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drawings/drawing4.xml" ContentType="application/vnd.openxmlformats-officedocument.drawing+xml"/>
  <Override PartName="/xl/drawings/drawing17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drawings/drawing5.xml" ContentType="application/vnd.openxmlformats-officedocument.drawing+xml"/>
  <Override PartName="/xl/drawings/drawing18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0" yWindow="0" windowWidth="19200" windowHeight="11370" activeTab="4"/>
  </bookViews>
  <sheets>
    <sheet name="Rekapitulácia stavby" sheetId="1" r:id="rId1"/>
    <sheet name="09 - HP strecha" sheetId="2" r:id="rId2"/>
    <sheet name="10 - HP otvory" sheetId="3" r:id="rId3"/>
    <sheet name="11 - HP ostatné" sheetId="4" r:id="rId4"/>
    <sheet name="12 - HP fasáda" sheetId="5" r:id="rId5"/>
    <sheet name="E3-a - ZTI - HP" sheetId="6" r:id="rId6"/>
    <sheet name="E4-a - UK - HP" sheetId="7" r:id="rId7"/>
    <sheet name="E5a - Elektroinštalácia - HP" sheetId="8" r:id="rId8"/>
    <sheet name="E6 - VZT - HP" sheetId="9" r:id="rId9"/>
    <sheet name="05 - MŠ1 strecha" sheetId="10" r:id="rId10"/>
    <sheet name="06 - MŠ1 otvory" sheetId="11" r:id="rId11"/>
    <sheet name="07 - MŠ1 ostatné " sheetId="12" r:id="rId12"/>
    <sheet name="08 - MŠ1 fasáda" sheetId="13" r:id="rId13"/>
    <sheet name="E4-b - UK - MŠ1" sheetId="14" r:id="rId14"/>
    <sheet name="E3 - ZTI - MŠ1" sheetId="15" r:id="rId15"/>
    <sheet name="E5c - Elektroinštalácia -..." sheetId="16" r:id="rId16"/>
    <sheet name="E6-b - VZT  - MŠ 1" sheetId="17" r:id="rId17"/>
    <sheet name="01 - MŠ2 otvory" sheetId="18" r:id="rId18"/>
    <sheet name="02 - MŠ2 strecha" sheetId="19" r:id="rId19"/>
    <sheet name="03 - MŠ ostatné" sheetId="20" r:id="rId20"/>
    <sheet name="04 - MŠ2  fasáda" sheetId="21" r:id="rId21"/>
    <sheet name="E3-b - ZTI - MŠ2" sheetId="22" r:id="rId22"/>
    <sheet name="E4 - UK - MŠ2 - MP" sheetId="23" r:id="rId23"/>
    <sheet name="E5b - Elektroinštalácia -..." sheetId="24" r:id="rId24"/>
    <sheet name="E6-a - VZT - MŠ2" sheetId="25" r:id="rId25"/>
    <sheet name="E5 - Bleskozvod" sheetId="26" r:id="rId26"/>
  </sheets>
  <definedNames>
    <definedName name="_xlnm.Print_Titles" localSheetId="17">'01 - MŠ2 otvory'!$126:$126</definedName>
    <definedName name="_xlnm.Print_Titles" localSheetId="18">'02 - MŠ2 strecha'!$128:$128</definedName>
    <definedName name="_xlnm.Print_Titles" localSheetId="19">'03 - MŠ ostatné'!$141:$141</definedName>
    <definedName name="_xlnm.Print_Titles" localSheetId="20">'04 - MŠ2  fasáda'!$123:$123</definedName>
    <definedName name="_xlnm.Print_Titles" localSheetId="9">'05 - MŠ1 strecha'!$129:$129</definedName>
    <definedName name="_xlnm.Print_Titles" localSheetId="10">'06 - MŠ1 otvory'!$127:$127</definedName>
    <definedName name="_xlnm.Print_Titles" localSheetId="11">'07 - MŠ1 ostatné '!$139:$139</definedName>
    <definedName name="_xlnm.Print_Titles" localSheetId="12">'08 - MŠ1 fasáda'!$123:$123</definedName>
    <definedName name="_xlnm.Print_Titles" localSheetId="1">'09 - HP strecha'!$129:$129</definedName>
    <definedName name="_xlnm.Print_Titles" localSheetId="2">'10 - HP otvory'!$126:$126</definedName>
    <definedName name="_xlnm.Print_Titles" localSheetId="3">'11 - HP ostatné'!$142:$142</definedName>
    <definedName name="_xlnm.Print_Titles" localSheetId="4">'12 - HP fasáda'!$121:$121</definedName>
    <definedName name="_xlnm.Print_Titles" localSheetId="14">'E3 - ZTI - MŠ1'!$127:$127</definedName>
    <definedName name="_xlnm.Print_Titles" localSheetId="5">'E3-a - ZTI - HP'!$127:$127</definedName>
    <definedName name="_xlnm.Print_Titles" localSheetId="21">'E3-b - ZTI - MŠ2'!$127:$127</definedName>
    <definedName name="_xlnm.Print_Titles" localSheetId="22">'E4 - UK - MŠ2 - MP'!$124:$124</definedName>
    <definedName name="_xlnm.Print_Titles" localSheetId="6">'E4-a - UK - HP'!$126:$126</definedName>
    <definedName name="_xlnm.Print_Titles" localSheetId="13">'E4-b - UK - MŠ1'!$124:$124</definedName>
    <definedName name="_xlnm.Print_Titles" localSheetId="25">'E5 - Bleskozvod'!$122:$122</definedName>
    <definedName name="_xlnm.Print_Titles" localSheetId="7">'E5a - Elektroinštalácia - HP'!$124:$124</definedName>
    <definedName name="_xlnm.Print_Titles" localSheetId="23">'E5b - Elektroinštalácia -...'!$124:$124</definedName>
    <definedName name="_xlnm.Print_Titles" localSheetId="15">'E5c - Elektroinštalácia -...'!$124:$124</definedName>
    <definedName name="_xlnm.Print_Titles" localSheetId="8">'E6 - VZT - HP'!$128:$128</definedName>
    <definedName name="_xlnm.Print_Titles" localSheetId="24">'E6-a - VZT - MŠ2'!$125:$125</definedName>
    <definedName name="_xlnm.Print_Titles" localSheetId="16">'E6-b - VZT  - MŠ 1'!$125:$125</definedName>
    <definedName name="_xlnm.Print_Titles" localSheetId="0">'Rekapitulácia stavby'!$85:$85</definedName>
    <definedName name="_xlnm.Print_Area" localSheetId="17">'01 - MŠ2 otvory'!$C$4:$R$70,'01 - MŠ2 otvory'!$C$76:$R$109,'01 - MŠ2 otvory'!$C$115:$R$195</definedName>
    <definedName name="_xlnm.Print_Area" localSheetId="18">'02 - MŠ2 strecha'!$C$4:$R$70,'02 - MŠ2 strecha'!$C$76:$R$111,'02 - MŠ2 strecha'!$C$117:$R$202</definedName>
    <definedName name="_xlnm.Print_Area" localSheetId="19">'03 - MŠ ostatné'!$C$4:$R$70,'03 - MŠ ostatné'!$C$76:$R$124,'03 - MŠ ostatné'!$C$130:$R$316</definedName>
    <definedName name="_xlnm.Print_Area" localSheetId="20">'04 - MŠ2  fasáda'!$C$4:$R$70,'04 - MŠ2  fasáda'!$C$76:$R$106,'04 - MŠ2  fasáda'!$C$112:$R$172</definedName>
    <definedName name="_xlnm.Print_Area" localSheetId="9">'05 - MŠ1 strecha'!$C$4:$R$70,'05 - MŠ1 strecha'!$C$76:$R$112,'05 - MŠ1 strecha'!$C$118:$R$191</definedName>
    <definedName name="_xlnm.Print_Area" localSheetId="10">'06 - MŠ1 otvory'!$C$4:$R$70,'06 - MŠ1 otvory'!$C$76:$R$110,'06 - MŠ1 otvory'!$C$116:$R$196</definedName>
    <definedName name="_xlnm.Print_Area" localSheetId="11">'07 - MŠ1 ostatné '!$C$4:$R$70,'07 - MŠ1 ostatné '!$C$76:$R$122,'07 - MŠ1 ostatné '!$C$128:$R$288</definedName>
    <definedName name="_xlnm.Print_Area" localSheetId="12">'08 - MŠ1 fasáda'!$C$4:$R$70,'08 - MŠ1 fasáda'!$C$76:$R$106,'08 - MŠ1 fasáda'!$C$112:$R$172</definedName>
    <definedName name="_xlnm.Print_Area" localSheetId="1">'09 - HP strecha'!$C$4:$R$70,'09 - HP strecha'!$C$76:$R$112,'09 - HP strecha'!$C$118:$R$192</definedName>
    <definedName name="_xlnm.Print_Area" localSheetId="2">'10 - HP otvory'!$C$4:$R$70,'10 - HP otvory'!$C$76:$R$109,'10 - HP otvory'!$C$115:$R$179</definedName>
    <definedName name="_xlnm.Print_Area" localSheetId="3">'11 - HP ostatné'!$C$4:$R$70,'11 - HP ostatné'!$C$76:$R$125,'11 - HP ostatné'!$C$131:$R$331</definedName>
    <definedName name="_xlnm.Print_Area" localSheetId="4">'12 - HP fasáda'!$C$4:$R$70,'12 - HP fasáda'!$C$76:$R$104,'12 - HP fasáda'!$C$110:$R$159</definedName>
    <definedName name="_xlnm.Print_Area" localSheetId="14">'E3 - ZTI - MŠ1'!$C$4:$R$70,'E3 - ZTI - MŠ1'!$C$76:$R$110,'E3 - ZTI - MŠ1'!$C$116:$R$316</definedName>
    <definedName name="_xlnm.Print_Area" localSheetId="5">'E3-a - ZTI - HP'!$C$4:$R$70,'E3-a - ZTI - HP'!$C$76:$R$110,'E3-a - ZTI - HP'!$C$116:$R$320</definedName>
    <definedName name="_xlnm.Print_Area" localSheetId="21">'E3-b - ZTI - MŠ2'!$C$4:$R$70,'E3-b - ZTI - MŠ2'!$C$76:$R$110,'E3-b - ZTI - MŠ2'!$C$116:$R$308</definedName>
    <definedName name="_xlnm.Print_Area" localSheetId="22">'E4 - UK - MŠ2 - MP'!$C$4:$R$70,'E4 - UK - MŠ2 - MP'!$C$76:$R$107,'E4 - UK - MŠ2 - MP'!$C$113:$R$189</definedName>
    <definedName name="_xlnm.Print_Area" localSheetId="6">'E4-a - UK - HP'!$C$4:$R$70,'E4-a - UK - HP'!$C$76:$R$109,'E4-a - UK - HP'!$C$115:$R$223</definedName>
    <definedName name="_xlnm.Print_Area" localSheetId="13">'E4-b - UK - MŠ1'!$C$4:$R$70,'E4-b - UK - MŠ1'!$C$76:$R$107,'E4-b - UK - MŠ1'!$C$113:$R$192</definedName>
    <definedName name="_xlnm.Print_Area" localSheetId="25">'E5 - Bleskozvod'!$C$4:$R$70,'E5 - Bleskozvod'!$C$76:$R$106,'E5 - Bleskozvod'!$C$112:$R$178</definedName>
    <definedName name="_xlnm.Print_Area" localSheetId="7">'E5a - Elektroinštalácia - HP'!$C$4:$R$70,'E5a - Elektroinštalácia - HP'!$C$76:$R$107,'E5a - Elektroinštalácia - HP'!$C$113:$R$287</definedName>
    <definedName name="_xlnm.Print_Area" localSheetId="23">'E5b - Elektroinštalácia -...'!$C$4:$R$70,'E5b - Elektroinštalácia -...'!$C$76:$R$107,'E5b - Elektroinštalácia -...'!$C$113:$R$246</definedName>
    <definedName name="_xlnm.Print_Area" localSheetId="15">'E5c - Elektroinštalácia -...'!$C$4:$R$70,'E5c - Elektroinštalácia -...'!$C$76:$R$107,'E5c - Elektroinštalácia -...'!$C$113:$R$246</definedName>
    <definedName name="_xlnm.Print_Area" localSheetId="8">'E6 - VZT - HP'!$C$4:$R$70,'E6 - VZT - HP'!$C$76:$R$111,'E6 - VZT - HP'!$C$117:$R$167</definedName>
    <definedName name="_xlnm.Print_Area" localSheetId="24">'E6-a - VZT - MŠ2'!$C$4:$R$70,'E6-a - VZT - MŠ2'!$C$76:$R$108,'E6-a - VZT - MŠ2'!$C$114:$R$154</definedName>
    <definedName name="_xlnm.Print_Area" localSheetId="16">'E6-b - VZT  - MŠ 1'!$C$4:$R$70,'E6-b - VZT  - MŠ 1'!$C$76:$R$108,'E6-b - VZT  - MŠ 1'!$C$114:$R$154</definedName>
    <definedName name="_xlnm.Print_Area" localSheetId="0">'Rekapitulácia stavby'!$C$4:$AP$70,'Rekapitulácia stavby'!$C$76:$AP$123</definedName>
  </definedNames>
  <calcPr calcId="162913"/>
</workbook>
</file>

<file path=xl/calcChain.xml><?xml version="1.0" encoding="utf-8"?>
<calcChain xmlns="http://schemas.openxmlformats.org/spreadsheetml/2006/main">
  <c r="AY115" i="1"/>
  <c r="AX115"/>
  <c r="BJ178" i="26"/>
  <c r="BI178"/>
  <c r="BH178"/>
  <c r="BF178"/>
  <c r="BL178"/>
  <c r="O178" s="1"/>
  <c r="BG178" s="1"/>
  <c r="BJ177"/>
  <c r="BI177"/>
  <c r="BH177"/>
  <c r="BF177"/>
  <c r="BL177"/>
  <c r="O177" s="1"/>
  <c r="BG177" s="1"/>
  <c r="BJ176"/>
  <c r="BI176"/>
  <c r="BH176"/>
  <c r="BF176"/>
  <c r="BL176"/>
  <c r="O176" s="1"/>
  <c r="BG176" s="1"/>
  <c r="BJ175"/>
  <c r="BI175"/>
  <c r="BH175"/>
  <c r="BF175"/>
  <c r="BL175"/>
  <c r="O175" s="1"/>
  <c r="BG175" s="1"/>
  <c r="BJ174"/>
  <c r="BI174"/>
  <c r="BH174"/>
  <c r="BF174"/>
  <c r="O174"/>
  <c r="BG174" s="1"/>
  <c r="BL174"/>
  <c r="BJ172"/>
  <c r="BI172"/>
  <c r="BH172"/>
  <c r="BF172"/>
  <c r="AB172"/>
  <c r="Z172"/>
  <c r="X172"/>
  <c r="BL172"/>
  <c r="O172"/>
  <c r="BG172" s="1"/>
  <c r="BJ171"/>
  <c r="BI171"/>
  <c r="BH171"/>
  <c r="BF171"/>
  <c r="AB171"/>
  <c r="AB170" s="1"/>
  <c r="Z171"/>
  <c r="X171"/>
  <c r="BL171"/>
  <c r="O171"/>
  <c r="BG171" s="1"/>
  <c r="BJ169"/>
  <c r="BI169"/>
  <c r="BH169"/>
  <c r="BF169"/>
  <c r="AB169"/>
  <c r="Z169"/>
  <c r="X169"/>
  <c r="BL169"/>
  <c r="O169"/>
  <c r="BG169" s="1"/>
  <c r="BJ168"/>
  <c r="BI168"/>
  <c r="BH168"/>
  <c r="BF168"/>
  <c r="AB168"/>
  <c r="Z168"/>
  <c r="X168"/>
  <c r="BL168"/>
  <c r="O168"/>
  <c r="BG168" s="1"/>
  <c r="BJ167"/>
  <c r="BI167"/>
  <c r="BH167"/>
  <c r="BG167"/>
  <c r="BF167"/>
  <c r="AB167"/>
  <c r="Z167"/>
  <c r="X167"/>
  <c r="BL167"/>
  <c r="O167"/>
  <c r="BJ166"/>
  <c r="BI166"/>
  <c r="BH166"/>
  <c r="BF166"/>
  <c r="AB166"/>
  <c r="Z166"/>
  <c r="X166"/>
  <c r="BL166"/>
  <c r="O166"/>
  <c r="BG166" s="1"/>
  <c r="BJ165"/>
  <c r="BI165"/>
  <c r="BH165"/>
  <c r="BG165"/>
  <c r="BF165"/>
  <c r="AB165"/>
  <c r="Z165"/>
  <c r="X165"/>
  <c r="BL165"/>
  <c r="O165"/>
  <c r="BJ163"/>
  <c r="BI163"/>
  <c r="BH163"/>
  <c r="BF163"/>
  <c r="AB163"/>
  <c r="Z163"/>
  <c r="X163"/>
  <c r="BL163"/>
  <c r="O163"/>
  <c r="BG163" s="1"/>
  <c r="BJ162"/>
  <c r="BI162"/>
  <c r="BH162"/>
  <c r="BF162"/>
  <c r="AB162"/>
  <c r="AB161" s="1"/>
  <c r="Z162"/>
  <c r="X162"/>
  <c r="BL162"/>
  <c r="BL161" s="1"/>
  <c r="O161" s="1"/>
  <c r="O93" s="1"/>
  <c r="O162"/>
  <c r="BG162" s="1"/>
  <c r="BJ160"/>
  <c r="BI160"/>
  <c r="BH160"/>
  <c r="BG160"/>
  <c r="BF160"/>
  <c r="AB160"/>
  <c r="Z160"/>
  <c r="X160"/>
  <c r="BL160"/>
  <c r="O160"/>
  <c r="BJ159"/>
  <c r="BI159"/>
  <c r="BH159"/>
  <c r="BF159"/>
  <c r="AB159"/>
  <c r="AB158" s="1"/>
  <c r="Z159"/>
  <c r="Z158" s="1"/>
  <c r="X159"/>
  <c r="BL159"/>
  <c r="O159"/>
  <c r="BG159" s="1"/>
  <c r="BJ157"/>
  <c r="BI157"/>
  <c r="BH157"/>
  <c r="BF157"/>
  <c r="AB157"/>
  <c r="Z157"/>
  <c r="X157"/>
  <c r="BL157"/>
  <c r="O157"/>
  <c r="BG157" s="1"/>
  <c r="BJ156"/>
  <c r="BI156"/>
  <c r="BH156"/>
  <c r="BF156"/>
  <c r="AB156"/>
  <c r="Z156"/>
  <c r="X156"/>
  <c r="BL156"/>
  <c r="O156"/>
  <c r="BG156" s="1"/>
  <c r="BJ155"/>
  <c r="BI155"/>
  <c r="BH155"/>
  <c r="BF155"/>
  <c r="AB155"/>
  <c r="Z155"/>
  <c r="X155"/>
  <c r="BL155"/>
  <c r="O155"/>
  <c r="BG155" s="1"/>
  <c r="BJ154"/>
  <c r="BI154"/>
  <c r="BH154"/>
  <c r="BF154"/>
  <c r="AB154"/>
  <c r="Z154"/>
  <c r="X154"/>
  <c r="BL154"/>
  <c r="O154"/>
  <c r="BG154" s="1"/>
  <c r="BJ153"/>
  <c r="BI153"/>
  <c r="BH153"/>
  <c r="BF153"/>
  <c r="AB153"/>
  <c r="Z153"/>
  <c r="X153"/>
  <c r="BL153"/>
  <c r="O153"/>
  <c r="BG153" s="1"/>
  <c r="BJ152"/>
  <c r="BI152"/>
  <c r="BH152"/>
  <c r="BF152"/>
  <c r="AB152"/>
  <c r="Z152"/>
  <c r="X152"/>
  <c r="BL152"/>
  <c r="O152"/>
  <c r="BG152" s="1"/>
  <c r="BJ151"/>
  <c r="BI151"/>
  <c r="BH151"/>
  <c r="BF151"/>
  <c r="AB151"/>
  <c r="Z151"/>
  <c r="X151"/>
  <c r="BL151"/>
  <c r="O151"/>
  <c r="BG151" s="1"/>
  <c r="BJ150"/>
  <c r="BI150"/>
  <c r="BH150"/>
  <c r="BF150"/>
  <c r="AB150"/>
  <c r="Z150"/>
  <c r="X150"/>
  <c r="BL150"/>
  <c r="O150"/>
  <c r="BG150" s="1"/>
  <c r="BJ149"/>
  <c r="BI149"/>
  <c r="BH149"/>
  <c r="BF149"/>
  <c r="AB149"/>
  <c r="Z149"/>
  <c r="X149"/>
  <c r="BL149"/>
  <c r="O149"/>
  <c r="BG149" s="1"/>
  <c r="BJ148"/>
  <c r="BI148"/>
  <c r="BH148"/>
  <c r="BF148"/>
  <c r="AB148"/>
  <c r="Z148"/>
  <c r="X148"/>
  <c r="BL148"/>
  <c r="O148"/>
  <c r="BG148" s="1"/>
  <c r="BJ147"/>
  <c r="BI147"/>
  <c r="BH147"/>
  <c r="BF147"/>
  <c r="AB147"/>
  <c r="Z147"/>
  <c r="X147"/>
  <c r="BL147"/>
  <c r="O147"/>
  <c r="BG147" s="1"/>
  <c r="BJ146"/>
  <c r="BI146"/>
  <c r="BH146"/>
  <c r="BF146"/>
  <c r="AB146"/>
  <c r="Z146"/>
  <c r="X146"/>
  <c r="BL146"/>
  <c r="O146"/>
  <c r="BG146" s="1"/>
  <c r="BJ145"/>
  <c r="BI145"/>
  <c r="BH145"/>
  <c r="BF145"/>
  <c r="AB145"/>
  <c r="Z145"/>
  <c r="X145"/>
  <c r="BL145"/>
  <c r="O145"/>
  <c r="BG145" s="1"/>
  <c r="BJ144"/>
  <c r="BI144"/>
  <c r="BH144"/>
  <c r="BF144"/>
  <c r="AB144"/>
  <c r="Z144"/>
  <c r="X144"/>
  <c r="BL144"/>
  <c r="O144"/>
  <c r="BG144" s="1"/>
  <c r="BJ143"/>
  <c r="BI143"/>
  <c r="BH143"/>
  <c r="BF143"/>
  <c r="AB143"/>
  <c r="Z143"/>
  <c r="X143"/>
  <c r="BL143"/>
  <c r="O143"/>
  <c r="BG143" s="1"/>
  <c r="BJ142"/>
  <c r="BI142"/>
  <c r="BH142"/>
  <c r="BF142"/>
  <c r="AB142"/>
  <c r="Z142"/>
  <c r="X142"/>
  <c r="BL142"/>
  <c r="O142"/>
  <c r="BG142" s="1"/>
  <c r="BJ141"/>
  <c r="BI141"/>
  <c r="BH141"/>
  <c r="BF141"/>
  <c r="AB141"/>
  <c r="Z141"/>
  <c r="X141"/>
  <c r="BL141"/>
  <c r="O141"/>
  <c r="BG141" s="1"/>
  <c r="BJ140"/>
  <c r="BI140"/>
  <c r="BH140"/>
  <c r="BF140"/>
  <c r="AB140"/>
  <c r="Z140"/>
  <c r="X140"/>
  <c r="BL140"/>
  <c r="O140"/>
  <c r="BG140" s="1"/>
  <c r="BJ139"/>
  <c r="BI139"/>
  <c r="BH139"/>
  <c r="BF139"/>
  <c r="AB139"/>
  <c r="Z139"/>
  <c r="X139"/>
  <c r="BL139"/>
  <c r="O139"/>
  <c r="BG139" s="1"/>
  <c r="BJ137"/>
  <c r="BI137"/>
  <c r="BH137"/>
  <c r="BF137"/>
  <c r="AB137"/>
  <c r="Z137"/>
  <c r="X137"/>
  <c r="BL137"/>
  <c r="O137"/>
  <c r="BG137" s="1"/>
  <c r="BJ136"/>
  <c r="BI136"/>
  <c r="BH136"/>
  <c r="BF136"/>
  <c r="AB136"/>
  <c r="Z136"/>
  <c r="X136"/>
  <c r="BL136"/>
  <c r="O136"/>
  <c r="BG136" s="1"/>
  <c r="BJ135"/>
  <c r="BI135"/>
  <c r="BH135"/>
  <c r="BG135"/>
  <c r="BF135"/>
  <c r="AB135"/>
  <c r="Z135"/>
  <c r="X135"/>
  <c r="BL135"/>
  <c r="O135"/>
  <c r="BJ134"/>
  <c r="BI134"/>
  <c r="BH134"/>
  <c r="BF134"/>
  <c r="AB134"/>
  <c r="Z134"/>
  <c r="X134"/>
  <c r="BL134"/>
  <c r="O134"/>
  <c r="BG134" s="1"/>
  <c r="BJ133"/>
  <c r="BI133"/>
  <c r="BH133"/>
  <c r="BF133"/>
  <c r="AB133"/>
  <c r="Z133"/>
  <c r="X133"/>
  <c r="BL133"/>
  <c r="O133"/>
  <c r="BG133" s="1"/>
  <c r="BJ132"/>
  <c r="BI132"/>
  <c r="BH132"/>
  <c r="BF132"/>
  <c r="AB132"/>
  <c r="Z132"/>
  <c r="X132"/>
  <c r="BL132"/>
  <c r="O132"/>
  <c r="BG132" s="1"/>
  <c r="BJ131"/>
  <c r="BI131"/>
  <c r="BH131"/>
  <c r="BF131"/>
  <c r="AB131"/>
  <c r="Z131"/>
  <c r="X131"/>
  <c r="BL131"/>
  <c r="O131"/>
  <c r="BG131" s="1"/>
  <c r="BJ130"/>
  <c r="BI130"/>
  <c r="BH130"/>
  <c r="BF130"/>
  <c r="AB130"/>
  <c r="Z130"/>
  <c r="X130"/>
  <c r="BL130"/>
  <c r="O130"/>
  <c r="BG130" s="1"/>
  <c r="BJ129"/>
  <c r="BI129"/>
  <c r="BH129"/>
  <c r="BF129"/>
  <c r="AB129"/>
  <c r="Z129"/>
  <c r="X129"/>
  <c r="BL129"/>
  <c r="O129"/>
  <c r="BG129" s="1"/>
  <c r="BJ128"/>
  <c r="BI128"/>
  <c r="BH128"/>
  <c r="BF128"/>
  <c r="AB128"/>
  <c r="Z128"/>
  <c r="X128"/>
  <c r="BL128"/>
  <c r="O128"/>
  <c r="BG128" s="1"/>
  <c r="BJ127"/>
  <c r="BI127"/>
  <c r="BH127"/>
  <c r="BG127"/>
  <c r="BF127"/>
  <c r="AB127"/>
  <c r="Z127"/>
  <c r="X127"/>
  <c r="BL127"/>
  <c r="O127"/>
  <c r="BJ126"/>
  <c r="BI126"/>
  <c r="BH126"/>
  <c r="BF126"/>
  <c r="AB126"/>
  <c r="Z126"/>
  <c r="X126"/>
  <c r="BL126"/>
  <c r="O126"/>
  <c r="BG126" s="1"/>
  <c r="F117"/>
  <c r="F115"/>
  <c r="BJ104"/>
  <c r="BI104"/>
  <c r="BH104"/>
  <c r="BF104"/>
  <c r="BJ103"/>
  <c r="BI103"/>
  <c r="BH103"/>
  <c r="BF103"/>
  <c r="BJ102"/>
  <c r="BI102"/>
  <c r="BH102"/>
  <c r="BF102"/>
  <c r="BJ101"/>
  <c r="BI101"/>
  <c r="BH101"/>
  <c r="BF101"/>
  <c r="BJ100"/>
  <c r="BI100"/>
  <c r="BH100"/>
  <c r="BF100"/>
  <c r="BJ99"/>
  <c r="BI99"/>
  <c r="BH99"/>
  <c r="BF99"/>
  <c r="F81"/>
  <c r="F79"/>
  <c r="P21"/>
  <c r="E21"/>
  <c r="N120" s="1"/>
  <c r="P20"/>
  <c r="P18"/>
  <c r="E18"/>
  <c r="N119" s="1"/>
  <c r="P17"/>
  <c r="P15"/>
  <c r="E15"/>
  <c r="F120" s="1"/>
  <c r="P14"/>
  <c r="P12"/>
  <c r="E12"/>
  <c r="F119" s="1"/>
  <c r="P11"/>
  <c r="N117"/>
  <c r="F6"/>
  <c r="F114" s="1"/>
  <c r="AY114" i="1"/>
  <c r="AX114"/>
  <c r="BJ154" i="25"/>
  <c r="BI154"/>
  <c r="BH154"/>
  <c r="BF154"/>
  <c r="O154"/>
  <c r="BG154" s="1"/>
  <c r="BL154"/>
  <c r="BJ153"/>
  <c r="BI153"/>
  <c r="BH153"/>
  <c r="BF153"/>
  <c r="BL153"/>
  <c r="O153" s="1"/>
  <c r="BG153" s="1"/>
  <c r="BJ152"/>
  <c r="BI152"/>
  <c r="BH152"/>
  <c r="BF152"/>
  <c r="O152"/>
  <c r="BG152" s="1"/>
  <c r="BL152"/>
  <c r="BJ151"/>
  <c r="BI151"/>
  <c r="BH151"/>
  <c r="BF151"/>
  <c r="BL151"/>
  <c r="O151" s="1"/>
  <c r="BG151" s="1"/>
  <c r="BJ150"/>
  <c r="BI150"/>
  <c r="BH150"/>
  <c r="BF150"/>
  <c r="BL150"/>
  <c r="BJ148"/>
  <c r="BI148"/>
  <c r="BH148"/>
  <c r="BF148"/>
  <c r="AB148"/>
  <c r="Z148"/>
  <c r="X148"/>
  <c r="BL148"/>
  <c r="O148"/>
  <c r="BG148" s="1"/>
  <c r="BJ147"/>
  <c r="BI147"/>
  <c r="BH147"/>
  <c r="BF147"/>
  <c r="AB147"/>
  <c r="Z147"/>
  <c r="X147"/>
  <c r="BL147"/>
  <c r="O147"/>
  <c r="BG147" s="1"/>
  <c r="BJ146"/>
  <c r="BI146"/>
  <c r="BH146"/>
  <c r="BF146"/>
  <c r="AB146"/>
  <c r="Z146"/>
  <c r="X146"/>
  <c r="BL146"/>
  <c r="O146"/>
  <c r="BG146" s="1"/>
  <c r="BJ145"/>
  <c r="BI145"/>
  <c r="BH145"/>
  <c r="BF145"/>
  <c r="AB145"/>
  <c r="Z145"/>
  <c r="X145"/>
  <c r="BL145"/>
  <c r="O145"/>
  <c r="BG145" s="1"/>
  <c r="BJ144"/>
  <c r="BI144"/>
  <c r="BH144"/>
  <c r="BF144"/>
  <c r="AB144"/>
  <c r="Z144"/>
  <c r="X144"/>
  <c r="BL144"/>
  <c r="O144"/>
  <c r="BG144" s="1"/>
  <c r="BJ142"/>
  <c r="BI142"/>
  <c r="BH142"/>
  <c r="BF142"/>
  <c r="AB142"/>
  <c r="Z142"/>
  <c r="X142"/>
  <c r="BL142"/>
  <c r="O142"/>
  <c r="BG142" s="1"/>
  <c r="BJ141"/>
  <c r="BI141"/>
  <c r="BH141"/>
  <c r="BF141"/>
  <c r="AB141"/>
  <c r="AB140" s="1"/>
  <c r="Z141"/>
  <c r="X141"/>
  <c r="X140" s="1"/>
  <c r="BL141"/>
  <c r="O141"/>
  <c r="BG141" s="1"/>
  <c r="BJ139"/>
  <c r="BI139"/>
  <c r="BH139"/>
  <c r="BF139"/>
  <c r="AB139"/>
  <c r="AB138" s="1"/>
  <c r="Z139"/>
  <c r="Z138" s="1"/>
  <c r="X139"/>
  <c r="X138" s="1"/>
  <c r="BL139"/>
  <c r="BL138" s="1"/>
  <c r="O138" s="1"/>
  <c r="O95" s="1"/>
  <c r="O139"/>
  <c r="BG139" s="1"/>
  <c r="BJ137"/>
  <c r="BI137"/>
  <c r="BH137"/>
  <c r="BF137"/>
  <c r="AB137"/>
  <c r="AB136" s="1"/>
  <c r="Z137"/>
  <c r="Z136" s="1"/>
  <c r="X137"/>
  <c r="X136" s="1"/>
  <c r="BL137"/>
  <c r="BL136" s="1"/>
  <c r="O136" s="1"/>
  <c r="O94" s="1"/>
  <c r="O137"/>
  <c r="BG137" s="1"/>
  <c r="BJ135"/>
  <c r="BI135"/>
  <c r="BH135"/>
  <c r="BF135"/>
  <c r="AB135"/>
  <c r="Z135"/>
  <c r="X135"/>
  <c r="BL135"/>
  <c r="O135"/>
  <c r="BG135" s="1"/>
  <c r="BJ134"/>
  <c r="BI134"/>
  <c r="BH134"/>
  <c r="BF134"/>
  <c r="AB134"/>
  <c r="AB133" s="1"/>
  <c r="Z134"/>
  <c r="X134"/>
  <c r="X133" s="1"/>
  <c r="BL134"/>
  <c r="O134"/>
  <c r="BG134" s="1"/>
  <c r="BJ132"/>
  <c r="BI132"/>
  <c r="BH132"/>
  <c r="BF132"/>
  <c r="AB132"/>
  <c r="AB131" s="1"/>
  <c r="Z132"/>
  <c r="Z131" s="1"/>
  <c r="X132"/>
  <c r="X131" s="1"/>
  <c r="BL132"/>
  <c r="BL131" s="1"/>
  <c r="O131" s="1"/>
  <c r="O92" s="1"/>
  <c r="O132"/>
  <c r="BG132" s="1"/>
  <c r="BJ130"/>
  <c r="BI130"/>
  <c r="BH130"/>
  <c r="BF130"/>
  <c r="AB130"/>
  <c r="Z130"/>
  <c r="X130"/>
  <c r="BL130"/>
  <c r="O130"/>
  <c r="BG130" s="1"/>
  <c r="BJ129"/>
  <c r="BI129"/>
  <c r="BH129"/>
  <c r="BF129"/>
  <c r="AB129"/>
  <c r="AB128" s="1"/>
  <c r="Z129"/>
  <c r="X129"/>
  <c r="X128" s="1"/>
  <c r="BL129"/>
  <c r="O129"/>
  <c r="BG129" s="1"/>
  <c r="F120"/>
  <c r="F118"/>
  <c r="BJ106"/>
  <c r="BI106"/>
  <c r="BH106"/>
  <c r="BF106"/>
  <c r="BJ105"/>
  <c r="BI105"/>
  <c r="BH105"/>
  <c r="BF105"/>
  <c r="BJ104"/>
  <c r="BI104"/>
  <c r="BH104"/>
  <c r="BF104"/>
  <c r="BJ103"/>
  <c r="BI103"/>
  <c r="BH103"/>
  <c r="BF103"/>
  <c r="BJ102"/>
  <c r="BI102"/>
  <c r="BH102"/>
  <c r="BF102"/>
  <c r="BJ101"/>
  <c r="BI101"/>
  <c r="BH101"/>
  <c r="BF101"/>
  <c r="F82"/>
  <c r="F80"/>
  <c r="P22"/>
  <c r="E22"/>
  <c r="N123" s="1"/>
  <c r="P21"/>
  <c r="P19"/>
  <c r="E19"/>
  <c r="N122" s="1"/>
  <c r="P18"/>
  <c r="P16"/>
  <c r="E16"/>
  <c r="F123" s="1"/>
  <c r="P15"/>
  <c r="P13"/>
  <c r="E13"/>
  <c r="F122" s="1"/>
  <c r="P12"/>
  <c r="N120"/>
  <c r="F6"/>
  <c r="F116" s="1"/>
  <c r="AY113" i="1"/>
  <c r="AX113"/>
  <c r="BJ246" i="24"/>
  <c r="BI246"/>
  <c r="BH246"/>
  <c r="BF246"/>
  <c r="BL246"/>
  <c r="O246" s="1"/>
  <c r="BG246" s="1"/>
  <c r="BJ245"/>
  <c r="BI245"/>
  <c r="BH245"/>
  <c r="BF245"/>
  <c r="BL245"/>
  <c r="O245" s="1"/>
  <c r="BG245" s="1"/>
  <c r="BJ244"/>
  <c r="BI244"/>
  <c r="BH244"/>
  <c r="BF244"/>
  <c r="BL244"/>
  <c r="O244" s="1"/>
  <c r="BG244" s="1"/>
  <c r="BJ243"/>
  <c r="BI243"/>
  <c r="BH243"/>
  <c r="BF243"/>
  <c r="BL243"/>
  <c r="O243" s="1"/>
  <c r="BG243" s="1"/>
  <c r="BJ242"/>
  <c r="BI242"/>
  <c r="BH242"/>
  <c r="BF242"/>
  <c r="BL242"/>
  <c r="BJ240"/>
  <c r="BI240"/>
  <c r="BH240"/>
  <c r="BF240"/>
  <c r="AB240"/>
  <c r="Z240"/>
  <c r="X240"/>
  <c r="BL240"/>
  <c r="O240"/>
  <c r="BG240" s="1"/>
  <c r="BJ239"/>
  <c r="BI239"/>
  <c r="BH239"/>
  <c r="BG239"/>
  <c r="BF239"/>
  <c r="AB239"/>
  <c r="Z239"/>
  <c r="X239"/>
  <c r="X238" s="1"/>
  <c r="BL239"/>
  <c r="O239"/>
  <c r="BJ237"/>
  <c r="BI237"/>
  <c r="BH237"/>
  <c r="BF237"/>
  <c r="AB237"/>
  <c r="Z237"/>
  <c r="X237"/>
  <c r="BL237"/>
  <c r="O237"/>
  <c r="BG237" s="1"/>
  <c r="BJ236"/>
  <c r="BI236"/>
  <c r="BH236"/>
  <c r="BF236"/>
  <c r="AB236"/>
  <c r="Z236"/>
  <c r="X236"/>
  <c r="BL236"/>
  <c r="O236"/>
  <c r="BG236" s="1"/>
  <c r="BJ235"/>
  <c r="BI235"/>
  <c r="BH235"/>
  <c r="BF235"/>
  <c r="AB235"/>
  <c r="Z235"/>
  <c r="X235"/>
  <c r="BL235"/>
  <c r="O235"/>
  <c r="BG235" s="1"/>
  <c r="BJ234"/>
  <c r="BI234"/>
  <c r="BH234"/>
  <c r="BF234"/>
  <c r="AB234"/>
  <c r="Z234"/>
  <c r="X234"/>
  <c r="X233" s="1"/>
  <c r="BL234"/>
  <c r="O234"/>
  <c r="BG234" s="1"/>
  <c r="BJ232"/>
  <c r="BI232"/>
  <c r="BH232"/>
  <c r="BF232"/>
  <c r="AB232"/>
  <c r="Z232"/>
  <c r="X232"/>
  <c r="BL232"/>
  <c r="O232"/>
  <c r="BG232" s="1"/>
  <c r="BJ231"/>
  <c r="BI231"/>
  <c r="BH231"/>
  <c r="BF231"/>
  <c r="AB231"/>
  <c r="Z231"/>
  <c r="X231"/>
  <c r="BL231"/>
  <c r="O231"/>
  <c r="BG231" s="1"/>
  <c r="BJ230"/>
  <c r="BI230"/>
  <c r="BH230"/>
  <c r="BG230"/>
  <c r="BF230"/>
  <c r="AB230"/>
  <c r="Z230"/>
  <c r="X230"/>
  <c r="BL230"/>
  <c r="O230"/>
  <c r="BJ229"/>
  <c r="BI229"/>
  <c r="BH229"/>
  <c r="BF229"/>
  <c r="AB229"/>
  <c r="Z229"/>
  <c r="X229"/>
  <c r="BL229"/>
  <c r="O229"/>
  <c r="BG229" s="1"/>
  <c r="BJ228"/>
  <c r="BI228"/>
  <c r="BH228"/>
  <c r="BG228"/>
  <c r="BF228"/>
  <c r="AB228"/>
  <c r="Z228"/>
  <c r="X228"/>
  <c r="BL228"/>
  <c r="O228"/>
  <c r="BJ226"/>
  <c r="BI226"/>
  <c r="BH226"/>
  <c r="BF226"/>
  <c r="AB226"/>
  <c r="Z226"/>
  <c r="X226"/>
  <c r="BL226"/>
  <c r="O226"/>
  <c r="BG226" s="1"/>
  <c r="BJ225"/>
  <c r="BI225"/>
  <c r="BH225"/>
  <c r="BF225"/>
  <c r="AB225"/>
  <c r="Z225"/>
  <c r="X225"/>
  <c r="BL225"/>
  <c r="O225"/>
  <c r="BG225" s="1"/>
  <c r="BJ224"/>
  <c r="BI224"/>
  <c r="BH224"/>
  <c r="BF224"/>
  <c r="AB224"/>
  <c r="Z224"/>
  <c r="X224"/>
  <c r="BL224"/>
  <c r="O224"/>
  <c r="BG224" s="1"/>
  <c r="BJ223"/>
  <c r="BI223"/>
  <c r="BH223"/>
  <c r="BF223"/>
  <c r="AB223"/>
  <c r="Z223"/>
  <c r="X223"/>
  <c r="BL223"/>
  <c r="O223"/>
  <c r="BG223" s="1"/>
  <c r="BJ222"/>
  <c r="BI222"/>
  <c r="BH222"/>
  <c r="BF222"/>
  <c r="AB222"/>
  <c r="Z222"/>
  <c r="X222"/>
  <c r="BL222"/>
  <c r="O222"/>
  <c r="BG222" s="1"/>
  <c r="BJ221"/>
  <c r="BI221"/>
  <c r="BH221"/>
  <c r="BF221"/>
  <c r="AB221"/>
  <c r="Z221"/>
  <c r="X221"/>
  <c r="BL221"/>
  <c r="O221"/>
  <c r="BG221" s="1"/>
  <c r="BJ220"/>
  <c r="BI220"/>
  <c r="BH220"/>
  <c r="BF220"/>
  <c r="AB220"/>
  <c r="Z220"/>
  <c r="X220"/>
  <c r="BL220"/>
  <c r="O220"/>
  <c r="BG220" s="1"/>
  <c r="BJ219"/>
  <c r="BI219"/>
  <c r="BH219"/>
  <c r="BG219"/>
  <c r="BF219"/>
  <c r="AB219"/>
  <c r="Z219"/>
  <c r="X219"/>
  <c r="BL219"/>
  <c r="O219"/>
  <c r="BJ218"/>
  <c r="BI218"/>
  <c r="BH218"/>
  <c r="BF218"/>
  <c r="AB218"/>
  <c r="Z218"/>
  <c r="X218"/>
  <c r="BL218"/>
  <c r="O218"/>
  <c r="BG218" s="1"/>
  <c r="BJ216"/>
  <c r="BI216"/>
  <c r="BH216"/>
  <c r="BF216"/>
  <c r="AB216"/>
  <c r="Z216"/>
  <c r="X216"/>
  <c r="BL216"/>
  <c r="O216"/>
  <c r="BG216" s="1"/>
  <c r="BJ215"/>
  <c r="BI215"/>
  <c r="BH215"/>
  <c r="BG215"/>
  <c r="BF215"/>
  <c r="AB215"/>
  <c r="Z215"/>
  <c r="X215"/>
  <c r="BL215"/>
  <c r="O215"/>
  <c r="BJ214"/>
  <c r="BI214"/>
  <c r="BH214"/>
  <c r="BF214"/>
  <c r="AB214"/>
  <c r="Z214"/>
  <c r="X214"/>
  <c r="BL214"/>
  <c r="O214"/>
  <c r="BG214" s="1"/>
  <c r="BJ213"/>
  <c r="BI213"/>
  <c r="BH213"/>
  <c r="BG213"/>
  <c r="BF213"/>
  <c r="AB213"/>
  <c r="Z213"/>
  <c r="X213"/>
  <c r="BL213"/>
  <c r="O213"/>
  <c r="BJ212"/>
  <c r="BI212"/>
  <c r="BH212"/>
  <c r="BF212"/>
  <c r="AB212"/>
  <c r="Z212"/>
  <c r="X212"/>
  <c r="BL212"/>
  <c r="O212"/>
  <c r="BG212" s="1"/>
  <c r="BJ211"/>
  <c r="BI211"/>
  <c r="BH211"/>
  <c r="BF211"/>
  <c r="AB211"/>
  <c r="Z211"/>
  <c r="X211"/>
  <c r="BL211"/>
  <c r="O211"/>
  <c r="BG211" s="1"/>
  <c r="BJ210"/>
  <c r="BI210"/>
  <c r="BH210"/>
  <c r="BF210"/>
  <c r="AB210"/>
  <c r="Z210"/>
  <c r="X210"/>
  <c r="BL210"/>
  <c r="O210"/>
  <c r="BG210" s="1"/>
  <c r="BJ209"/>
  <c r="BI209"/>
  <c r="BH209"/>
  <c r="BF209"/>
  <c r="AB209"/>
  <c r="Z209"/>
  <c r="X209"/>
  <c r="BL209"/>
  <c r="O209"/>
  <c r="BG209" s="1"/>
  <c r="BJ208"/>
  <c r="BI208"/>
  <c r="BH208"/>
  <c r="BF208"/>
  <c r="AB208"/>
  <c r="Z208"/>
  <c r="X208"/>
  <c r="BL208"/>
  <c r="O208"/>
  <c r="BG208" s="1"/>
  <c r="BJ207"/>
  <c r="BI207"/>
  <c r="BH207"/>
  <c r="BF207"/>
  <c r="AB207"/>
  <c r="Z207"/>
  <c r="X207"/>
  <c r="BL207"/>
  <c r="O207"/>
  <c r="BG207" s="1"/>
  <c r="BJ206"/>
  <c r="BI206"/>
  <c r="BH206"/>
  <c r="BF206"/>
  <c r="AB206"/>
  <c r="Z206"/>
  <c r="X206"/>
  <c r="BL206"/>
  <c r="O206"/>
  <c r="BG206" s="1"/>
  <c r="BJ205"/>
  <c r="BI205"/>
  <c r="BH205"/>
  <c r="BF205"/>
  <c r="AB205"/>
  <c r="Z205"/>
  <c r="X205"/>
  <c r="BL205"/>
  <c r="O205"/>
  <c r="BG205" s="1"/>
  <c r="BJ204"/>
  <c r="BI204"/>
  <c r="BH204"/>
  <c r="BF204"/>
  <c r="AB204"/>
  <c r="Z204"/>
  <c r="X204"/>
  <c r="BL204"/>
  <c r="O204"/>
  <c r="BG204" s="1"/>
  <c r="BJ203"/>
  <c r="BI203"/>
  <c r="BH203"/>
  <c r="BF203"/>
  <c r="AB203"/>
  <c r="Z203"/>
  <c r="X203"/>
  <c r="BL203"/>
  <c r="O203"/>
  <c r="BG203" s="1"/>
  <c r="BJ202"/>
  <c r="BI202"/>
  <c r="BH202"/>
  <c r="BF202"/>
  <c r="AB202"/>
  <c r="Z202"/>
  <c r="X202"/>
  <c r="BL202"/>
  <c r="O202"/>
  <c r="BG202" s="1"/>
  <c r="BJ201"/>
  <c r="BI201"/>
  <c r="BH201"/>
  <c r="BF201"/>
  <c r="AB201"/>
  <c r="Z201"/>
  <c r="X201"/>
  <c r="BL201"/>
  <c r="O201"/>
  <c r="BG201" s="1"/>
  <c r="BJ200"/>
  <c r="BI200"/>
  <c r="BH200"/>
  <c r="BF200"/>
  <c r="AB200"/>
  <c r="Z200"/>
  <c r="X200"/>
  <c r="BL200"/>
  <c r="O200"/>
  <c r="BG200" s="1"/>
  <c r="BJ199"/>
  <c r="BI199"/>
  <c r="BH199"/>
  <c r="BF199"/>
  <c r="AB199"/>
  <c r="Z199"/>
  <c r="X199"/>
  <c r="BL199"/>
  <c r="O199"/>
  <c r="BG199" s="1"/>
  <c r="BJ198"/>
  <c r="BI198"/>
  <c r="BH198"/>
  <c r="BF198"/>
  <c r="AB198"/>
  <c r="Z198"/>
  <c r="X198"/>
  <c r="BL198"/>
  <c r="O198"/>
  <c r="BG198" s="1"/>
  <c r="BJ197"/>
  <c r="BI197"/>
  <c r="BH197"/>
  <c r="BF197"/>
  <c r="AB197"/>
  <c r="Z197"/>
  <c r="X197"/>
  <c r="BL197"/>
  <c r="O197"/>
  <c r="BG197" s="1"/>
  <c r="BJ196"/>
  <c r="BI196"/>
  <c r="BH196"/>
  <c r="BF196"/>
  <c r="AB196"/>
  <c r="Z196"/>
  <c r="X196"/>
  <c r="BL196"/>
  <c r="O196"/>
  <c r="BG196" s="1"/>
  <c r="BJ195"/>
  <c r="BI195"/>
  <c r="BH195"/>
  <c r="BF195"/>
  <c r="AB195"/>
  <c r="Z195"/>
  <c r="X195"/>
  <c r="BL195"/>
  <c r="O195"/>
  <c r="BG195" s="1"/>
  <c r="BJ194"/>
  <c r="BI194"/>
  <c r="BH194"/>
  <c r="BF194"/>
  <c r="AB194"/>
  <c r="Z194"/>
  <c r="X194"/>
  <c r="BL194"/>
  <c r="O194"/>
  <c r="BG194" s="1"/>
  <c r="BJ193"/>
  <c r="BI193"/>
  <c r="BH193"/>
  <c r="BF193"/>
  <c r="AB193"/>
  <c r="Z193"/>
  <c r="X193"/>
  <c r="BL193"/>
  <c r="O193"/>
  <c r="BG193" s="1"/>
  <c r="BJ192"/>
  <c r="BI192"/>
  <c r="BH192"/>
  <c r="BF192"/>
  <c r="AB192"/>
  <c r="Z192"/>
  <c r="X192"/>
  <c r="BL192"/>
  <c r="O192"/>
  <c r="BG192" s="1"/>
  <c r="BJ191"/>
  <c r="BI191"/>
  <c r="BH191"/>
  <c r="BF191"/>
  <c r="AB191"/>
  <c r="Z191"/>
  <c r="X191"/>
  <c r="BL191"/>
  <c r="O191"/>
  <c r="BG191" s="1"/>
  <c r="BJ190"/>
  <c r="BI190"/>
  <c r="BH190"/>
  <c r="BF190"/>
  <c r="AB190"/>
  <c r="Z190"/>
  <c r="X190"/>
  <c r="BL190"/>
  <c r="O190"/>
  <c r="BG190" s="1"/>
  <c r="BJ189"/>
  <c r="BI189"/>
  <c r="BH189"/>
  <c r="BG189"/>
  <c r="BF189"/>
  <c r="AB189"/>
  <c r="Z189"/>
  <c r="X189"/>
  <c r="BL189"/>
  <c r="O189"/>
  <c r="BJ188"/>
  <c r="BI188"/>
  <c r="BH188"/>
  <c r="BF188"/>
  <c r="AB188"/>
  <c r="Z188"/>
  <c r="X188"/>
  <c r="BL188"/>
  <c r="O188"/>
  <c r="BG188" s="1"/>
  <c r="BJ187"/>
  <c r="BI187"/>
  <c r="BH187"/>
  <c r="BF187"/>
  <c r="AB187"/>
  <c r="Z187"/>
  <c r="X187"/>
  <c r="BL187"/>
  <c r="O187"/>
  <c r="BG187" s="1"/>
  <c r="BJ186"/>
  <c r="BI186"/>
  <c r="BH186"/>
  <c r="BF186"/>
  <c r="AB186"/>
  <c r="Z186"/>
  <c r="X186"/>
  <c r="BL186"/>
  <c r="O186"/>
  <c r="BG186" s="1"/>
  <c r="BJ185"/>
  <c r="BI185"/>
  <c r="BH185"/>
  <c r="BF185"/>
  <c r="AB185"/>
  <c r="Z185"/>
  <c r="X185"/>
  <c r="BL185"/>
  <c r="O185"/>
  <c r="BG185" s="1"/>
  <c r="BJ184"/>
  <c r="BI184"/>
  <c r="BH184"/>
  <c r="BF184"/>
  <c r="AB184"/>
  <c r="Z184"/>
  <c r="X184"/>
  <c r="BL184"/>
  <c r="O184"/>
  <c r="BG184" s="1"/>
  <c r="BJ183"/>
  <c r="BI183"/>
  <c r="BH183"/>
  <c r="BF183"/>
  <c r="AB183"/>
  <c r="Z183"/>
  <c r="X183"/>
  <c r="BL183"/>
  <c r="O183"/>
  <c r="BG183" s="1"/>
  <c r="BJ182"/>
  <c r="BI182"/>
  <c r="BH182"/>
  <c r="BF182"/>
  <c r="AB182"/>
  <c r="Z182"/>
  <c r="X182"/>
  <c r="BL182"/>
  <c r="O182"/>
  <c r="BG182" s="1"/>
  <c r="BJ181"/>
  <c r="BI181"/>
  <c r="BH181"/>
  <c r="BG181"/>
  <c r="BF181"/>
  <c r="AB181"/>
  <c r="Z181"/>
  <c r="X181"/>
  <c r="BL181"/>
  <c r="O181"/>
  <c r="BJ180"/>
  <c r="BI180"/>
  <c r="BH180"/>
  <c r="BF180"/>
  <c r="AB180"/>
  <c r="Z180"/>
  <c r="X180"/>
  <c r="BL180"/>
  <c r="O180"/>
  <c r="BG180" s="1"/>
  <c r="BJ179"/>
  <c r="BI179"/>
  <c r="BH179"/>
  <c r="BF179"/>
  <c r="AB179"/>
  <c r="Z179"/>
  <c r="X179"/>
  <c r="BL179"/>
  <c r="O179"/>
  <c r="BG179" s="1"/>
  <c r="BJ178"/>
  <c r="BI178"/>
  <c r="BH178"/>
  <c r="BF178"/>
  <c r="AB178"/>
  <c r="Z178"/>
  <c r="X178"/>
  <c r="BL178"/>
  <c r="O178"/>
  <c r="BG178" s="1"/>
  <c r="BJ177"/>
  <c r="BI177"/>
  <c r="BH177"/>
  <c r="BF177"/>
  <c r="AB177"/>
  <c r="Z177"/>
  <c r="X177"/>
  <c r="BL177"/>
  <c r="O177"/>
  <c r="BG177" s="1"/>
  <c r="BJ176"/>
  <c r="BI176"/>
  <c r="BH176"/>
  <c r="BF176"/>
  <c r="AB176"/>
  <c r="Z176"/>
  <c r="X176"/>
  <c r="BL176"/>
  <c r="O176"/>
  <c r="BG176" s="1"/>
  <c r="BJ175"/>
  <c r="BI175"/>
  <c r="BH175"/>
  <c r="BG175"/>
  <c r="BF175"/>
  <c r="AB175"/>
  <c r="Z175"/>
  <c r="X175"/>
  <c r="BL175"/>
  <c r="O175"/>
  <c r="BJ174"/>
  <c r="BI174"/>
  <c r="BH174"/>
  <c r="BF174"/>
  <c r="AB174"/>
  <c r="Z174"/>
  <c r="X174"/>
  <c r="BL174"/>
  <c r="O174"/>
  <c r="BG174" s="1"/>
  <c r="BJ173"/>
  <c r="BI173"/>
  <c r="BH173"/>
  <c r="BF173"/>
  <c r="AB173"/>
  <c r="Z173"/>
  <c r="X173"/>
  <c r="BL173"/>
  <c r="O173"/>
  <c r="BG173" s="1"/>
  <c r="BJ172"/>
  <c r="BI172"/>
  <c r="BH172"/>
  <c r="BF172"/>
  <c r="AB172"/>
  <c r="Z172"/>
  <c r="X172"/>
  <c r="BL172"/>
  <c r="O172"/>
  <c r="BG172" s="1"/>
  <c r="BJ171"/>
  <c r="BI171"/>
  <c r="BH171"/>
  <c r="BF171"/>
  <c r="AB171"/>
  <c r="Z171"/>
  <c r="X171"/>
  <c r="BL171"/>
  <c r="O171"/>
  <c r="BG171" s="1"/>
  <c r="BJ170"/>
  <c r="BI170"/>
  <c r="BH170"/>
  <c r="BF170"/>
  <c r="AB170"/>
  <c r="Z170"/>
  <c r="X170"/>
  <c r="BL170"/>
  <c r="O170"/>
  <c r="BG170" s="1"/>
  <c r="BJ169"/>
  <c r="BI169"/>
  <c r="BH169"/>
  <c r="BF169"/>
  <c r="AB169"/>
  <c r="Z169"/>
  <c r="X169"/>
  <c r="BL169"/>
  <c r="O169"/>
  <c r="BG169" s="1"/>
  <c r="BJ168"/>
  <c r="BI168"/>
  <c r="BH168"/>
  <c r="BF168"/>
  <c r="AB168"/>
  <c r="Z168"/>
  <c r="X168"/>
  <c r="BL168"/>
  <c r="O168"/>
  <c r="BG168" s="1"/>
  <c r="BJ167"/>
  <c r="BI167"/>
  <c r="BH167"/>
  <c r="BF167"/>
  <c r="AB167"/>
  <c r="Z167"/>
  <c r="X167"/>
  <c r="BL167"/>
  <c r="O167"/>
  <c r="BG167" s="1"/>
  <c r="BJ166"/>
  <c r="BI166"/>
  <c r="BH166"/>
  <c r="BF166"/>
  <c r="AB166"/>
  <c r="Z166"/>
  <c r="X166"/>
  <c r="BL166"/>
  <c r="O166"/>
  <c r="BG166" s="1"/>
  <c r="BJ165"/>
  <c r="BI165"/>
  <c r="BH165"/>
  <c r="BG165"/>
  <c r="BF165"/>
  <c r="AB165"/>
  <c r="Z165"/>
  <c r="X165"/>
  <c r="BL165"/>
  <c r="O165"/>
  <c r="BJ164"/>
  <c r="BI164"/>
  <c r="BH164"/>
  <c r="BF164"/>
  <c r="AB164"/>
  <c r="Z164"/>
  <c r="X164"/>
  <c r="BL164"/>
  <c r="O164"/>
  <c r="BG164" s="1"/>
  <c r="BJ162"/>
  <c r="BI162"/>
  <c r="BH162"/>
  <c r="BF162"/>
  <c r="AB162"/>
  <c r="Z162"/>
  <c r="X162"/>
  <c r="BL162"/>
  <c r="O162"/>
  <c r="BG162" s="1"/>
  <c r="BJ161"/>
  <c r="BI161"/>
  <c r="BH161"/>
  <c r="BG161"/>
  <c r="BF161"/>
  <c r="AB161"/>
  <c r="Z161"/>
  <c r="X161"/>
  <c r="BL161"/>
  <c r="O161"/>
  <c r="BJ160"/>
  <c r="BI160"/>
  <c r="BH160"/>
  <c r="BF160"/>
  <c r="AB160"/>
  <c r="Z160"/>
  <c r="X160"/>
  <c r="BL160"/>
  <c r="O160"/>
  <c r="BG160" s="1"/>
  <c r="BJ159"/>
  <c r="BI159"/>
  <c r="BH159"/>
  <c r="BF159"/>
  <c r="AB159"/>
  <c r="Z159"/>
  <c r="X159"/>
  <c r="BL159"/>
  <c r="O159"/>
  <c r="BG159" s="1"/>
  <c r="BJ158"/>
  <c r="BI158"/>
  <c r="BH158"/>
  <c r="BF158"/>
  <c r="AB158"/>
  <c r="Z158"/>
  <c r="X158"/>
  <c r="BL158"/>
  <c r="O158"/>
  <c r="BG158" s="1"/>
  <c r="BJ157"/>
  <c r="BI157"/>
  <c r="BH157"/>
  <c r="BF157"/>
  <c r="AB157"/>
  <c r="Z157"/>
  <c r="X157"/>
  <c r="BL157"/>
  <c r="O157"/>
  <c r="BG157" s="1"/>
  <c r="BJ156"/>
  <c r="BI156"/>
  <c r="BH156"/>
  <c r="BF156"/>
  <c r="AB156"/>
  <c r="Z156"/>
  <c r="X156"/>
  <c r="BL156"/>
  <c r="O156"/>
  <c r="BG156" s="1"/>
  <c r="BJ155"/>
  <c r="BI155"/>
  <c r="BH155"/>
  <c r="BG155"/>
  <c r="BF155"/>
  <c r="AB155"/>
  <c r="Z155"/>
  <c r="X155"/>
  <c r="BL155"/>
  <c r="O155"/>
  <c r="BJ154"/>
  <c r="BI154"/>
  <c r="BH154"/>
  <c r="BF154"/>
  <c r="AB154"/>
  <c r="Z154"/>
  <c r="X154"/>
  <c r="BL154"/>
  <c r="O154"/>
  <c r="BG154" s="1"/>
  <c r="BJ153"/>
  <c r="BI153"/>
  <c r="BH153"/>
  <c r="BF153"/>
  <c r="AB153"/>
  <c r="Z153"/>
  <c r="X153"/>
  <c r="BL153"/>
  <c r="O153"/>
  <c r="BG153" s="1"/>
  <c r="BJ152"/>
  <c r="BI152"/>
  <c r="BH152"/>
  <c r="BF152"/>
  <c r="AB152"/>
  <c r="Z152"/>
  <c r="X152"/>
  <c r="BL152"/>
  <c r="O152"/>
  <c r="BG152" s="1"/>
  <c r="BJ151"/>
  <c r="BI151"/>
  <c r="BH151"/>
  <c r="BF151"/>
  <c r="AB151"/>
  <c r="Z151"/>
  <c r="X151"/>
  <c r="BL151"/>
  <c r="O151"/>
  <c r="BG151" s="1"/>
  <c r="BJ150"/>
  <c r="BI150"/>
  <c r="BH150"/>
  <c r="BF150"/>
  <c r="AB150"/>
  <c r="Z150"/>
  <c r="X150"/>
  <c r="BL150"/>
  <c r="O150"/>
  <c r="BG150" s="1"/>
  <c r="BJ149"/>
  <c r="BI149"/>
  <c r="BH149"/>
  <c r="BF149"/>
  <c r="AB149"/>
  <c r="Z149"/>
  <c r="X149"/>
  <c r="BL149"/>
  <c r="O149"/>
  <c r="BG149" s="1"/>
  <c r="BJ148"/>
  <c r="BI148"/>
  <c r="BH148"/>
  <c r="BF148"/>
  <c r="AB148"/>
  <c r="Z148"/>
  <c r="X148"/>
  <c r="BL148"/>
  <c r="O148"/>
  <c r="BG148" s="1"/>
  <c r="BJ147"/>
  <c r="BI147"/>
  <c r="BH147"/>
  <c r="BF147"/>
  <c r="AB147"/>
  <c r="Z147"/>
  <c r="X147"/>
  <c r="BL147"/>
  <c r="O147"/>
  <c r="BG147" s="1"/>
  <c r="BJ146"/>
  <c r="BI146"/>
  <c r="BH146"/>
  <c r="BF146"/>
  <c r="AB146"/>
  <c r="Z146"/>
  <c r="X146"/>
  <c r="BL146"/>
  <c r="O146"/>
  <c r="BG146" s="1"/>
  <c r="BJ145"/>
  <c r="BI145"/>
  <c r="BH145"/>
  <c r="BG145"/>
  <c r="BF145"/>
  <c r="AB145"/>
  <c r="Z145"/>
  <c r="X145"/>
  <c r="BL145"/>
  <c r="O145"/>
  <c r="BJ144"/>
  <c r="BI144"/>
  <c r="BH144"/>
  <c r="BF144"/>
  <c r="AB144"/>
  <c r="Z144"/>
  <c r="X144"/>
  <c r="BL144"/>
  <c r="O144"/>
  <c r="BG144" s="1"/>
  <c r="BJ143"/>
  <c r="BI143"/>
  <c r="BH143"/>
  <c r="BF143"/>
  <c r="AB143"/>
  <c r="Z143"/>
  <c r="X143"/>
  <c r="BL143"/>
  <c r="O143"/>
  <c r="BG143" s="1"/>
  <c r="BJ142"/>
  <c r="BI142"/>
  <c r="BH142"/>
  <c r="BF142"/>
  <c r="AB142"/>
  <c r="Z142"/>
  <c r="X142"/>
  <c r="BL142"/>
  <c r="O142"/>
  <c r="BG142" s="1"/>
  <c r="BJ141"/>
  <c r="BI141"/>
  <c r="BH141"/>
  <c r="BF141"/>
  <c r="AB141"/>
  <c r="Z141"/>
  <c r="X141"/>
  <c r="BL141"/>
  <c r="O141"/>
  <c r="BG141" s="1"/>
  <c r="BJ140"/>
  <c r="BI140"/>
  <c r="BH140"/>
  <c r="BF140"/>
  <c r="AB140"/>
  <c r="Z140"/>
  <c r="X140"/>
  <c r="BL140"/>
  <c r="O140"/>
  <c r="BG140" s="1"/>
  <c r="BJ139"/>
  <c r="BI139"/>
  <c r="BH139"/>
  <c r="BF139"/>
  <c r="AB139"/>
  <c r="Z139"/>
  <c r="X139"/>
  <c r="BL139"/>
  <c r="O139"/>
  <c r="BG139" s="1"/>
  <c r="BJ138"/>
  <c r="BI138"/>
  <c r="BH138"/>
  <c r="BF138"/>
  <c r="AB138"/>
  <c r="Z138"/>
  <c r="X138"/>
  <c r="BL138"/>
  <c r="O138"/>
  <c r="BG138" s="1"/>
  <c r="BJ137"/>
  <c r="BI137"/>
  <c r="BH137"/>
  <c r="BF137"/>
  <c r="AB137"/>
  <c r="Z137"/>
  <c r="X137"/>
  <c r="BL137"/>
  <c r="O137"/>
  <c r="BG137" s="1"/>
  <c r="BJ136"/>
  <c r="BI136"/>
  <c r="BH136"/>
  <c r="BF136"/>
  <c r="AB136"/>
  <c r="Z136"/>
  <c r="X136"/>
  <c r="BL136"/>
  <c r="O136"/>
  <c r="BG136" s="1"/>
  <c r="BJ135"/>
  <c r="BI135"/>
  <c r="BH135"/>
  <c r="BF135"/>
  <c r="AB135"/>
  <c r="Z135"/>
  <c r="X135"/>
  <c r="BL135"/>
  <c r="O135"/>
  <c r="BG135" s="1"/>
  <c r="BJ134"/>
  <c r="BI134"/>
  <c r="BH134"/>
  <c r="BF134"/>
  <c r="AB134"/>
  <c r="Z134"/>
  <c r="X134"/>
  <c r="BL134"/>
  <c r="O134"/>
  <c r="BG134" s="1"/>
  <c r="BJ133"/>
  <c r="BI133"/>
  <c r="BH133"/>
  <c r="BF133"/>
  <c r="AB133"/>
  <c r="Z133"/>
  <c r="X133"/>
  <c r="BL133"/>
  <c r="O133"/>
  <c r="BG133" s="1"/>
  <c r="BJ132"/>
  <c r="BI132"/>
  <c r="BH132"/>
  <c r="BF132"/>
  <c r="AB132"/>
  <c r="Z132"/>
  <c r="X132"/>
  <c r="BL132"/>
  <c r="O132"/>
  <c r="BG132" s="1"/>
  <c r="BJ131"/>
  <c r="BI131"/>
  <c r="BH131"/>
  <c r="BF131"/>
  <c r="AB131"/>
  <c r="Z131"/>
  <c r="X131"/>
  <c r="BL131"/>
  <c r="O131"/>
  <c r="BG131" s="1"/>
  <c r="BJ130"/>
  <c r="BI130"/>
  <c r="BH130"/>
  <c r="BF130"/>
  <c r="AB130"/>
  <c r="Z130"/>
  <c r="X130"/>
  <c r="BL130"/>
  <c r="O130"/>
  <c r="BG130" s="1"/>
  <c r="BJ129"/>
  <c r="BI129"/>
  <c r="BH129"/>
  <c r="BF129"/>
  <c r="AB129"/>
  <c r="Z129"/>
  <c r="X129"/>
  <c r="BL129"/>
  <c r="O129"/>
  <c r="BG129" s="1"/>
  <c r="BJ128"/>
  <c r="BI128"/>
  <c r="BH128"/>
  <c r="BF128"/>
  <c r="AB128"/>
  <c r="Z128"/>
  <c r="X128"/>
  <c r="BL128"/>
  <c r="O128"/>
  <c r="BG128" s="1"/>
  <c r="F119"/>
  <c r="F117"/>
  <c r="BJ105"/>
  <c r="BI105"/>
  <c r="BH105"/>
  <c r="BF105"/>
  <c r="BJ104"/>
  <c r="BI104"/>
  <c r="BH104"/>
  <c r="BF104"/>
  <c r="BJ103"/>
  <c r="BI103"/>
  <c r="BH103"/>
  <c r="BF103"/>
  <c r="BJ102"/>
  <c r="BI102"/>
  <c r="BH102"/>
  <c r="BF102"/>
  <c r="BJ101"/>
  <c r="BI101"/>
  <c r="BH101"/>
  <c r="BF101"/>
  <c r="BJ100"/>
  <c r="BI100"/>
  <c r="BH100"/>
  <c r="BF100"/>
  <c r="F82"/>
  <c r="F80"/>
  <c r="P22"/>
  <c r="E22"/>
  <c r="N122" s="1"/>
  <c r="P21"/>
  <c r="P19"/>
  <c r="E19"/>
  <c r="N121" s="1"/>
  <c r="P18"/>
  <c r="P16"/>
  <c r="E16"/>
  <c r="F122" s="1"/>
  <c r="P15"/>
  <c r="P13"/>
  <c r="E13"/>
  <c r="F121" s="1"/>
  <c r="P12"/>
  <c r="N119"/>
  <c r="F6"/>
  <c r="F115" s="1"/>
  <c r="AY112" i="1"/>
  <c r="AX112"/>
  <c r="BJ189" i="23"/>
  <c r="BI189"/>
  <c r="BH189"/>
  <c r="BF189"/>
  <c r="BL189"/>
  <c r="O189" s="1"/>
  <c r="BG189" s="1"/>
  <c r="BJ188"/>
  <c r="BI188"/>
  <c r="BH188"/>
  <c r="BF188"/>
  <c r="BL188"/>
  <c r="O188" s="1"/>
  <c r="BG188" s="1"/>
  <c r="BJ187"/>
  <c r="BI187"/>
  <c r="BH187"/>
  <c r="BF187"/>
  <c r="BL187"/>
  <c r="O187" s="1"/>
  <c r="BG187" s="1"/>
  <c r="BJ186"/>
  <c r="BI186"/>
  <c r="BH186"/>
  <c r="BF186"/>
  <c r="BL186"/>
  <c r="O186" s="1"/>
  <c r="BG186" s="1"/>
  <c r="BJ185"/>
  <c r="BI185"/>
  <c r="BH185"/>
  <c r="BF185"/>
  <c r="BL185"/>
  <c r="O185" s="1"/>
  <c r="BG185" s="1"/>
  <c r="BJ183"/>
  <c r="BI183"/>
  <c r="BH183"/>
  <c r="BF183"/>
  <c r="AB183"/>
  <c r="Z183"/>
  <c r="X183"/>
  <c r="BL183"/>
  <c r="O183"/>
  <c r="BG183" s="1"/>
  <c r="BJ182"/>
  <c r="BI182"/>
  <c r="BH182"/>
  <c r="BF182"/>
  <c r="AB182"/>
  <c r="Z182"/>
  <c r="Z181" s="1"/>
  <c r="X182"/>
  <c r="X181" s="1"/>
  <c r="BL182"/>
  <c r="O182"/>
  <c r="BG182" s="1"/>
  <c r="BJ180"/>
  <c r="BI180"/>
  <c r="BH180"/>
  <c r="BF180"/>
  <c r="AB180"/>
  <c r="Z180"/>
  <c r="X180"/>
  <c r="BL180"/>
  <c r="O180"/>
  <c r="BG180" s="1"/>
  <c r="BJ179"/>
  <c r="BI179"/>
  <c r="BH179"/>
  <c r="BF179"/>
  <c r="AB179"/>
  <c r="Z179"/>
  <c r="X179"/>
  <c r="BL179"/>
  <c r="O179"/>
  <c r="BG179" s="1"/>
  <c r="BJ178"/>
  <c r="BI178"/>
  <c r="BH178"/>
  <c r="BF178"/>
  <c r="AB178"/>
  <c r="Z178"/>
  <c r="X178"/>
  <c r="BL178"/>
  <c r="O178"/>
  <c r="BG178" s="1"/>
  <c r="BJ176"/>
  <c r="BI176"/>
  <c r="BH176"/>
  <c r="BG176"/>
  <c r="BF176"/>
  <c r="AB176"/>
  <c r="Z176"/>
  <c r="X176"/>
  <c r="BL176"/>
  <c r="O176"/>
  <c r="BJ175"/>
  <c r="BI175"/>
  <c r="BH175"/>
  <c r="BF175"/>
  <c r="AB175"/>
  <c r="Z175"/>
  <c r="X175"/>
  <c r="BL175"/>
  <c r="O175"/>
  <c r="BG175" s="1"/>
  <c r="BJ174"/>
  <c r="BI174"/>
  <c r="BH174"/>
  <c r="BF174"/>
  <c r="AB174"/>
  <c r="Z174"/>
  <c r="X174"/>
  <c r="BL174"/>
  <c r="O174"/>
  <c r="BG174" s="1"/>
  <c r="BJ173"/>
  <c r="BI173"/>
  <c r="BH173"/>
  <c r="BF173"/>
  <c r="AB173"/>
  <c r="Z173"/>
  <c r="X173"/>
  <c r="BL173"/>
  <c r="O173"/>
  <c r="BG173" s="1"/>
  <c r="BJ172"/>
  <c r="BI172"/>
  <c r="BH172"/>
  <c r="BF172"/>
  <c r="AB172"/>
  <c r="Z172"/>
  <c r="X172"/>
  <c r="BL172"/>
  <c r="O172"/>
  <c r="BG172" s="1"/>
  <c r="BJ171"/>
  <c r="BI171"/>
  <c r="BH171"/>
  <c r="BF171"/>
  <c r="AB171"/>
  <c r="Z171"/>
  <c r="X171"/>
  <c r="BL171"/>
  <c r="O171"/>
  <c r="BG171" s="1"/>
  <c r="BJ170"/>
  <c r="BI170"/>
  <c r="BH170"/>
  <c r="BG170"/>
  <c r="BF170"/>
  <c r="AB170"/>
  <c r="Z170"/>
  <c r="X170"/>
  <c r="BL170"/>
  <c r="O170"/>
  <c r="BJ169"/>
  <c r="BI169"/>
  <c r="BH169"/>
  <c r="BF169"/>
  <c r="AB169"/>
  <c r="Z169"/>
  <c r="X169"/>
  <c r="BL169"/>
  <c r="O169"/>
  <c r="BG169" s="1"/>
  <c r="BJ168"/>
  <c r="BI168"/>
  <c r="BH168"/>
  <c r="BF168"/>
  <c r="AB168"/>
  <c r="Z168"/>
  <c r="X168"/>
  <c r="BL168"/>
  <c r="O168"/>
  <c r="BG168" s="1"/>
  <c r="BJ167"/>
  <c r="BI167"/>
  <c r="BH167"/>
  <c r="BF167"/>
  <c r="AB167"/>
  <c r="Z167"/>
  <c r="X167"/>
  <c r="BL167"/>
  <c r="O167"/>
  <c r="BG167" s="1"/>
  <c r="BJ166"/>
  <c r="BI166"/>
  <c r="BH166"/>
  <c r="BF166"/>
  <c r="AB166"/>
  <c r="Z166"/>
  <c r="X166"/>
  <c r="BL166"/>
  <c r="O166"/>
  <c r="BG166" s="1"/>
  <c r="BJ165"/>
  <c r="BI165"/>
  <c r="BH165"/>
  <c r="BF165"/>
  <c r="AB165"/>
  <c r="Z165"/>
  <c r="X165"/>
  <c r="BL165"/>
  <c r="O165"/>
  <c r="BG165" s="1"/>
  <c r="BJ164"/>
  <c r="BI164"/>
  <c r="BH164"/>
  <c r="BF164"/>
  <c r="AB164"/>
  <c r="Z164"/>
  <c r="X164"/>
  <c r="BL164"/>
  <c r="O164"/>
  <c r="BG164" s="1"/>
  <c r="BJ163"/>
  <c r="BI163"/>
  <c r="BH163"/>
  <c r="BF163"/>
  <c r="AB163"/>
  <c r="Z163"/>
  <c r="X163"/>
  <c r="BL163"/>
  <c r="O163"/>
  <c r="BG163" s="1"/>
  <c r="BJ162"/>
  <c r="BI162"/>
  <c r="BH162"/>
  <c r="BF162"/>
  <c r="AB162"/>
  <c r="Z162"/>
  <c r="X162"/>
  <c r="BL162"/>
  <c r="O162"/>
  <c r="BG162" s="1"/>
  <c r="BJ161"/>
  <c r="BI161"/>
  <c r="BH161"/>
  <c r="BF161"/>
  <c r="AB161"/>
  <c r="Z161"/>
  <c r="X161"/>
  <c r="BL161"/>
  <c r="O161"/>
  <c r="BG161" s="1"/>
  <c r="BJ160"/>
  <c r="BI160"/>
  <c r="BH160"/>
  <c r="BG160"/>
  <c r="BF160"/>
  <c r="AB160"/>
  <c r="Z160"/>
  <c r="X160"/>
  <c r="BL160"/>
  <c r="O160"/>
  <c r="BJ159"/>
  <c r="BI159"/>
  <c r="BH159"/>
  <c r="BF159"/>
  <c r="AB159"/>
  <c r="Z159"/>
  <c r="X159"/>
  <c r="BL159"/>
  <c r="O159"/>
  <c r="BG159" s="1"/>
  <c r="BJ158"/>
  <c r="BI158"/>
  <c r="BH158"/>
  <c r="BF158"/>
  <c r="AB158"/>
  <c r="Z158"/>
  <c r="X158"/>
  <c r="BL158"/>
  <c r="O158"/>
  <c r="BG158" s="1"/>
  <c r="BJ156"/>
  <c r="BI156"/>
  <c r="BH156"/>
  <c r="BF156"/>
  <c r="AB156"/>
  <c r="Z156"/>
  <c r="X156"/>
  <c r="BL156"/>
  <c r="O156"/>
  <c r="BG156" s="1"/>
  <c r="BJ155"/>
  <c r="BI155"/>
  <c r="BH155"/>
  <c r="BF155"/>
  <c r="AB155"/>
  <c r="Z155"/>
  <c r="X155"/>
  <c r="BL155"/>
  <c r="O155"/>
  <c r="BG155" s="1"/>
  <c r="BJ154"/>
  <c r="BI154"/>
  <c r="BH154"/>
  <c r="BF154"/>
  <c r="AB154"/>
  <c r="Z154"/>
  <c r="X154"/>
  <c r="BL154"/>
  <c r="O154"/>
  <c r="BG154" s="1"/>
  <c r="BJ153"/>
  <c r="BI153"/>
  <c r="BH153"/>
  <c r="BG153"/>
  <c r="BF153"/>
  <c r="AB153"/>
  <c r="Z153"/>
  <c r="X153"/>
  <c r="BL153"/>
  <c r="O153"/>
  <c r="BJ152"/>
  <c r="BI152"/>
  <c r="BH152"/>
  <c r="BF152"/>
  <c r="AB152"/>
  <c r="Z152"/>
  <c r="X152"/>
  <c r="BL152"/>
  <c r="O152"/>
  <c r="BG152" s="1"/>
  <c r="BJ151"/>
  <c r="BI151"/>
  <c r="BH151"/>
  <c r="BF151"/>
  <c r="AB151"/>
  <c r="Z151"/>
  <c r="X151"/>
  <c r="BL151"/>
  <c r="O151"/>
  <c r="BG151" s="1"/>
  <c r="BJ150"/>
  <c r="BI150"/>
  <c r="BH150"/>
  <c r="BF150"/>
  <c r="AB150"/>
  <c r="Z150"/>
  <c r="X150"/>
  <c r="BL150"/>
  <c r="O150"/>
  <c r="BG150" s="1"/>
  <c r="BJ149"/>
  <c r="BI149"/>
  <c r="BH149"/>
  <c r="BF149"/>
  <c r="AB149"/>
  <c r="Z149"/>
  <c r="X149"/>
  <c r="BL149"/>
  <c r="O149"/>
  <c r="BG149" s="1"/>
  <c r="BJ148"/>
  <c r="BI148"/>
  <c r="BH148"/>
  <c r="BF148"/>
  <c r="AB148"/>
  <c r="Z148"/>
  <c r="X148"/>
  <c r="BL148"/>
  <c r="O148"/>
  <c r="BG148" s="1"/>
  <c r="BJ147"/>
  <c r="BI147"/>
  <c r="BH147"/>
  <c r="BF147"/>
  <c r="AB147"/>
  <c r="Z147"/>
  <c r="X147"/>
  <c r="BL147"/>
  <c r="O147"/>
  <c r="BG147" s="1"/>
  <c r="BJ146"/>
  <c r="BI146"/>
  <c r="BH146"/>
  <c r="BF146"/>
  <c r="AB146"/>
  <c r="Z146"/>
  <c r="X146"/>
  <c r="BL146"/>
  <c r="O146"/>
  <c r="BG146" s="1"/>
  <c r="BJ145"/>
  <c r="BI145"/>
  <c r="BH145"/>
  <c r="BF145"/>
  <c r="AB145"/>
  <c r="Z145"/>
  <c r="X145"/>
  <c r="BL145"/>
  <c r="O145"/>
  <c r="BG145" s="1"/>
  <c r="BJ144"/>
  <c r="BI144"/>
  <c r="BH144"/>
  <c r="BF144"/>
  <c r="AB144"/>
  <c r="Z144"/>
  <c r="X144"/>
  <c r="BL144"/>
  <c r="O144"/>
  <c r="BG144" s="1"/>
  <c r="BJ142"/>
  <c r="BI142"/>
  <c r="BH142"/>
  <c r="BF142"/>
  <c r="AB142"/>
  <c r="Z142"/>
  <c r="X142"/>
  <c r="BL142"/>
  <c r="O142"/>
  <c r="BG142" s="1"/>
  <c r="BJ141"/>
  <c r="BI141"/>
  <c r="BH141"/>
  <c r="BF141"/>
  <c r="AB141"/>
  <c r="Z141"/>
  <c r="X141"/>
  <c r="BL141"/>
  <c r="O141"/>
  <c r="BG141" s="1"/>
  <c r="BJ140"/>
  <c r="BI140"/>
  <c r="BH140"/>
  <c r="BF140"/>
  <c r="AB140"/>
  <c r="Z140"/>
  <c r="X140"/>
  <c r="BL140"/>
  <c r="O140"/>
  <c r="BG140" s="1"/>
  <c r="BJ139"/>
  <c r="BI139"/>
  <c r="BH139"/>
  <c r="BG139"/>
  <c r="BF139"/>
  <c r="AB139"/>
  <c r="Z139"/>
  <c r="X139"/>
  <c r="BL139"/>
  <c r="O139"/>
  <c r="BJ138"/>
  <c r="BI138"/>
  <c r="BH138"/>
  <c r="BF138"/>
  <c r="AB138"/>
  <c r="Z138"/>
  <c r="X138"/>
  <c r="BL138"/>
  <c r="O138"/>
  <c r="BG138" s="1"/>
  <c r="BJ137"/>
  <c r="BI137"/>
  <c r="BH137"/>
  <c r="BF137"/>
  <c r="AB137"/>
  <c r="Z137"/>
  <c r="X137"/>
  <c r="BL137"/>
  <c r="O137"/>
  <c r="BG137" s="1"/>
  <c r="BJ136"/>
  <c r="BI136"/>
  <c r="BH136"/>
  <c r="BF136"/>
  <c r="AB136"/>
  <c r="Z136"/>
  <c r="X136"/>
  <c r="BL136"/>
  <c r="O136"/>
  <c r="BG136" s="1"/>
  <c r="BJ135"/>
  <c r="BI135"/>
  <c r="BH135"/>
  <c r="BF135"/>
  <c r="AB135"/>
  <c r="Z135"/>
  <c r="X135"/>
  <c r="BL135"/>
  <c r="O135"/>
  <c r="BG135" s="1"/>
  <c r="BJ133"/>
  <c r="BI133"/>
  <c r="BH133"/>
  <c r="BF133"/>
  <c r="AB133"/>
  <c r="Z133"/>
  <c r="X133"/>
  <c r="BL133"/>
  <c r="O133"/>
  <c r="BG133" s="1"/>
  <c r="BJ132"/>
  <c r="BI132"/>
  <c r="BH132"/>
  <c r="BG132"/>
  <c r="BF132"/>
  <c r="AB132"/>
  <c r="Z132"/>
  <c r="X132"/>
  <c r="BL132"/>
  <c r="O132"/>
  <c r="BJ131"/>
  <c r="BI131"/>
  <c r="BH131"/>
  <c r="BF131"/>
  <c r="AB131"/>
  <c r="Z131"/>
  <c r="X131"/>
  <c r="BL131"/>
  <c r="O131"/>
  <c r="BG131" s="1"/>
  <c r="BJ130"/>
  <c r="BI130"/>
  <c r="BH130"/>
  <c r="BF130"/>
  <c r="AB130"/>
  <c r="Z130"/>
  <c r="X130"/>
  <c r="BL130"/>
  <c r="O130"/>
  <c r="BG130" s="1"/>
  <c r="BJ129"/>
  <c r="BI129"/>
  <c r="BH129"/>
  <c r="BF129"/>
  <c r="AB129"/>
  <c r="Z129"/>
  <c r="X129"/>
  <c r="BL129"/>
  <c r="O129"/>
  <c r="BG129" s="1"/>
  <c r="BJ128"/>
  <c r="BI128"/>
  <c r="BH128"/>
  <c r="BF128"/>
  <c r="AB128"/>
  <c r="Z128"/>
  <c r="X128"/>
  <c r="BL128"/>
  <c r="O128"/>
  <c r="BG128" s="1"/>
  <c r="F119"/>
  <c r="F117"/>
  <c r="BJ105"/>
  <c r="BI105"/>
  <c r="BH105"/>
  <c r="BF105"/>
  <c r="BJ104"/>
  <c r="BI104"/>
  <c r="BH104"/>
  <c r="BF104"/>
  <c r="BJ103"/>
  <c r="BI103"/>
  <c r="BH103"/>
  <c r="BF103"/>
  <c r="BJ102"/>
  <c r="BI102"/>
  <c r="BH102"/>
  <c r="BF102"/>
  <c r="BJ101"/>
  <c r="BI101"/>
  <c r="BH101"/>
  <c r="BF101"/>
  <c r="BJ100"/>
  <c r="BI100"/>
  <c r="BH100"/>
  <c r="BF100"/>
  <c r="F82"/>
  <c r="F80"/>
  <c r="P22"/>
  <c r="E22"/>
  <c r="N122" s="1"/>
  <c r="P21"/>
  <c r="P19"/>
  <c r="E19"/>
  <c r="N121" s="1"/>
  <c r="P18"/>
  <c r="P16"/>
  <c r="E16"/>
  <c r="F122" s="1"/>
  <c r="P15"/>
  <c r="P13"/>
  <c r="E13"/>
  <c r="F121" s="1"/>
  <c r="P12"/>
  <c r="N119"/>
  <c r="F6"/>
  <c r="F115" s="1"/>
  <c r="AY111" i="1"/>
  <c r="AX111"/>
  <c r="BJ308" i="22"/>
  <c r="BI308"/>
  <c r="BH308"/>
  <c r="BF308"/>
  <c r="BL308"/>
  <c r="O308" s="1"/>
  <c r="BG308" s="1"/>
  <c r="BJ307"/>
  <c r="BI307"/>
  <c r="BH307"/>
  <c r="BF307"/>
  <c r="BL307"/>
  <c r="O307" s="1"/>
  <c r="BG307" s="1"/>
  <c r="BJ306"/>
  <c r="BI306"/>
  <c r="BH306"/>
  <c r="BF306"/>
  <c r="BL306"/>
  <c r="O306" s="1"/>
  <c r="BG306" s="1"/>
  <c r="BJ305"/>
  <c r="BI305"/>
  <c r="BH305"/>
  <c r="BF305"/>
  <c r="BL305"/>
  <c r="O305" s="1"/>
  <c r="BG305" s="1"/>
  <c r="BJ304"/>
  <c r="BI304"/>
  <c r="BH304"/>
  <c r="BF304"/>
  <c r="BL304"/>
  <c r="BJ302"/>
  <c r="BI302"/>
  <c r="BH302"/>
  <c r="BF302"/>
  <c r="AB302"/>
  <c r="Z302"/>
  <c r="X302"/>
  <c r="BL302"/>
  <c r="O302"/>
  <c r="BG302" s="1"/>
  <c r="BJ301"/>
  <c r="BI301"/>
  <c r="BH301"/>
  <c r="BF301"/>
  <c r="AB301"/>
  <c r="Z301"/>
  <c r="X301"/>
  <c r="BL301"/>
  <c r="O301"/>
  <c r="BG301" s="1"/>
  <c r="BJ300"/>
  <c r="BI300"/>
  <c r="BH300"/>
  <c r="BF300"/>
  <c r="AB300"/>
  <c r="Z300"/>
  <c r="X300"/>
  <c r="BL300"/>
  <c r="O300"/>
  <c r="BG300" s="1"/>
  <c r="BJ299"/>
  <c r="BI299"/>
  <c r="BH299"/>
  <c r="BG299"/>
  <c r="BF299"/>
  <c r="AB299"/>
  <c r="Z299"/>
  <c r="X299"/>
  <c r="BL299"/>
  <c r="O299"/>
  <c r="BJ298"/>
  <c r="BI298"/>
  <c r="BH298"/>
  <c r="BF298"/>
  <c r="AB298"/>
  <c r="Z298"/>
  <c r="Z297" s="1"/>
  <c r="X298"/>
  <c r="BL298"/>
  <c r="O298"/>
  <c r="BG298" s="1"/>
  <c r="BJ296"/>
  <c r="BI296"/>
  <c r="BH296"/>
  <c r="BF296"/>
  <c r="AB296"/>
  <c r="Z296"/>
  <c r="X296"/>
  <c r="BL296"/>
  <c r="O296"/>
  <c r="BG296" s="1"/>
  <c r="BJ295"/>
  <c r="BI295"/>
  <c r="BH295"/>
  <c r="BF295"/>
  <c r="AB295"/>
  <c r="Z295"/>
  <c r="X295"/>
  <c r="BL295"/>
  <c r="O295"/>
  <c r="BG295" s="1"/>
  <c r="BJ294"/>
  <c r="BI294"/>
  <c r="BH294"/>
  <c r="BF294"/>
  <c r="AB294"/>
  <c r="Z294"/>
  <c r="X294"/>
  <c r="BL294"/>
  <c r="O294"/>
  <c r="BG294" s="1"/>
  <c r="BJ293"/>
  <c r="BI293"/>
  <c r="BH293"/>
  <c r="BF293"/>
  <c r="AB293"/>
  <c r="Z293"/>
  <c r="X293"/>
  <c r="BL293"/>
  <c r="O293"/>
  <c r="BG293" s="1"/>
  <c r="BJ292"/>
  <c r="BI292"/>
  <c r="BH292"/>
  <c r="BF292"/>
  <c r="AB292"/>
  <c r="Z292"/>
  <c r="X292"/>
  <c r="BL292"/>
  <c r="O292"/>
  <c r="BG292" s="1"/>
  <c r="BJ291"/>
  <c r="BI291"/>
  <c r="BH291"/>
  <c r="BF291"/>
  <c r="AB291"/>
  <c r="Z291"/>
  <c r="X291"/>
  <c r="BL291"/>
  <c r="O291"/>
  <c r="BG291" s="1"/>
  <c r="BJ290"/>
  <c r="BI290"/>
  <c r="BH290"/>
  <c r="BF290"/>
  <c r="AB290"/>
  <c r="Z290"/>
  <c r="X290"/>
  <c r="BL290"/>
  <c r="O290"/>
  <c r="BG290" s="1"/>
  <c r="BJ289"/>
  <c r="BI289"/>
  <c r="BH289"/>
  <c r="BF289"/>
  <c r="AB289"/>
  <c r="Z289"/>
  <c r="X289"/>
  <c r="BL289"/>
  <c r="O289"/>
  <c r="BG289" s="1"/>
  <c r="BJ288"/>
  <c r="BI288"/>
  <c r="BH288"/>
  <c r="BG288"/>
  <c r="BF288"/>
  <c r="AB288"/>
  <c r="Z288"/>
  <c r="X288"/>
  <c r="BL288"/>
  <c r="O288"/>
  <c r="BJ287"/>
  <c r="BI287"/>
  <c r="BH287"/>
  <c r="BF287"/>
  <c r="AB287"/>
  <c r="Z287"/>
  <c r="X287"/>
  <c r="BL287"/>
  <c r="O287"/>
  <c r="BG287" s="1"/>
  <c r="BJ286"/>
  <c r="BI286"/>
  <c r="BH286"/>
  <c r="BF286"/>
  <c r="AB286"/>
  <c r="Z286"/>
  <c r="X286"/>
  <c r="BL286"/>
  <c r="O286"/>
  <c r="BG286" s="1"/>
  <c r="BJ285"/>
  <c r="BI285"/>
  <c r="BH285"/>
  <c r="BF285"/>
  <c r="AB285"/>
  <c r="Z285"/>
  <c r="X285"/>
  <c r="BL285"/>
  <c r="O285"/>
  <c r="BG285" s="1"/>
  <c r="BJ284"/>
  <c r="BI284"/>
  <c r="BH284"/>
  <c r="BF284"/>
  <c r="AB284"/>
  <c r="Z284"/>
  <c r="X284"/>
  <c r="BL284"/>
  <c r="O284"/>
  <c r="BG284" s="1"/>
  <c r="BJ283"/>
  <c r="BI283"/>
  <c r="BH283"/>
  <c r="BF283"/>
  <c r="AB283"/>
  <c r="Z283"/>
  <c r="X283"/>
  <c r="BL283"/>
  <c r="O283"/>
  <c r="BG283" s="1"/>
  <c r="BJ282"/>
  <c r="BI282"/>
  <c r="BH282"/>
  <c r="BG282"/>
  <c r="BF282"/>
  <c r="AB282"/>
  <c r="Z282"/>
  <c r="X282"/>
  <c r="BL282"/>
  <c r="O282"/>
  <c r="BJ281"/>
  <c r="BI281"/>
  <c r="BH281"/>
  <c r="BF281"/>
  <c r="AB281"/>
  <c r="Z281"/>
  <c r="X281"/>
  <c r="BL281"/>
  <c r="O281"/>
  <c r="BG281" s="1"/>
  <c r="BJ280"/>
  <c r="BI280"/>
  <c r="BH280"/>
  <c r="BF280"/>
  <c r="AB280"/>
  <c r="Z280"/>
  <c r="X280"/>
  <c r="BL280"/>
  <c r="O280"/>
  <c r="BG280" s="1"/>
  <c r="BJ279"/>
  <c r="BI279"/>
  <c r="BH279"/>
  <c r="BF279"/>
  <c r="AB279"/>
  <c r="Z279"/>
  <c r="X279"/>
  <c r="BL279"/>
  <c r="O279"/>
  <c r="BG279" s="1"/>
  <c r="BJ278"/>
  <c r="BI278"/>
  <c r="BH278"/>
  <c r="BF278"/>
  <c r="AB278"/>
  <c r="Z278"/>
  <c r="X278"/>
  <c r="BL278"/>
  <c r="O278"/>
  <c r="BG278" s="1"/>
  <c r="BJ277"/>
  <c r="BI277"/>
  <c r="BH277"/>
  <c r="BF277"/>
  <c r="AB277"/>
  <c r="Z277"/>
  <c r="X277"/>
  <c r="BL277"/>
  <c r="O277"/>
  <c r="BG277" s="1"/>
  <c r="BJ276"/>
  <c r="BI276"/>
  <c r="BH276"/>
  <c r="BF276"/>
  <c r="AB276"/>
  <c r="Z276"/>
  <c r="X276"/>
  <c r="BL276"/>
  <c r="O276"/>
  <c r="BG276" s="1"/>
  <c r="BJ275"/>
  <c r="BI275"/>
  <c r="BH275"/>
  <c r="BF275"/>
  <c r="AB275"/>
  <c r="Z275"/>
  <c r="X275"/>
  <c r="BL275"/>
  <c r="O275"/>
  <c r="BG275" s="1"/>
  <c r="BJ274"/>
  <c r="BI274"/>
  <c r="BH274"/>
  <c r="BF274"/>
  <c r="AB274"/>
  <c r="Z274"/>
  <c r="X274"/>
  <c r="BL274"/>
  <c r="O274"/>
  <c r="BG274" s="1"/>
  <c r="BJ273"/>
  <c r="BI273"/>
  <c r="BH273"/>
  <c r="BF273"/>
  <c r="AB273"/>
  <c r="Z273"/>
  <c r="X273"/>
  <c r="BL273"/>
  <c r="O273"/>
  <c r="BG273" s="1"/>
  <c r="BJ272"/>
  <c r="BI272"/>
  <c r="BH272"/>
  <c r="BG272"/>
  <c r="BF272"/>
  <c r="AB272"/>
  <c r="Z272"/>
  <c r="X272"/>
  <c r="BL272"/>
  <c r="O272"/>
  <c r="BJ271"/>
  <c r="BI271"/>
  <c r="BH271"/>
  <c r="BF271"/>
  <c r="AB271"/>
  <c r="Z271"/>
  <c r="X271"/>
  <c r="BL271"/>
  <c r="O271"/>
  <c r="BG271" s="1"/>
  <c r="BJ270"/>
  <c r="BI270"/>
  <c r="BH270"/>
  <c r="BF270"/>
  <c r="AB270"/>
  <c r="Z270"/>
  <c r="X270"/>
  <c r="BL270"/>
  <c r="O270"/>
  <c r="BG270" s="1"/>
  <c r="BJ269"/>
  <c r="BI269"/>
  <c r="BH269"/>
  <c r="BF269"/>
  <c r="AB269"/>
  <c r="Z269"/>
  <c r="X269"/>
  <c r="BL269"/>
  <c r="O269"/>
  <c r="BG269" s="1"/>
  <c r="BJ268"/>
  <c r="BI268"/>
  <c r="BH268"/>
  <c r="BF268"/>
  <c r="AB268"/>
  <c r="Z268"/>
  <c r="X268"/>
  <c r="BL268"/>
  <c r="O268"/>
  <c r="BG268" s="1"/>
  <c r="BJ267"/>
  <c r="BI267"/>
  <c r="BH267"/>
  <c r="BF267"/>
  <c r="AB267"/>
  <c r="Z267"/>
  <c r="X267"/>
  <c r="BL267"/>
  <c r="O267"/>
  <c r="BG267" s="1"/>
  <c r="BJ266"/>
  <c r="BI266"/>
  <c r="BH266"/>
  <c r="BG266"/>
  <c r="BF266"/>
  <c r="AB266"/>
  <c r="Z266"/>
  <c r="X266"/>
  <c r="BL266"/>
  <c r="O266"/>
  <c r="BJ265"/>
  <c r="BI265"/>
  <c r="BH265"/>
  <c r="BF265"/>
  <c r="AB265"/>
  <c r="Z265"/>
  <c r="X265"/>
  <c r="BL265"/>
  <c r="O265"/>
  <c r="BG265" s="1"/>
  <c r="BJ264"/>
  <c r="BI264"/>
  <c r="BH264"/>
  <c r="BF264"/>
  <c r="AB264"/>
  <c r="Z264"/>
  <c r="X264"/>
  <c r="BL264"/>
  <c r="O264"/>
  <c r="BG264" s="1"/>
  <c r="BJ263"/>
  <c r="BI263"/>
  <c r="BH263"/>
  <c r="BF263"/>
  <c r="AB263"/>
  <c r="Z263"/>
  <c r="X263"/>
  <c r="BL263"/>
  <c r="O263"/>
  <c r="BG263" s="1"/>
  <c r="BJ262"/>
  <c r="BI262"/>
  <c r="BH262"/>
  <c r="BF262"/>
  <c r="AB262"/>
  <c r="Z262"/>
  <c r="X262"/>
  <c r="BL262"/>
  <c r="O262"/>
  <c r="BG262" s="1"/>
  <c r="BJ261"/>
  <c r="BI261"/>
  <c r="BH261"/>
  <c r="BF261"/>
  <c r="AB261"/>
  <c r="Z261"/>
  <c r="X261"/>
  <c r="BL261"/>
  <c r="O261"/>
  <c r="BG261" s="1"/>
  <c r="BJ260"/>
  <c r="BI260"/>
  <c r="BH260"/>
  <c r="BF260"/>
  <c r="AB260"/>
  <c r="Z260"/>
  <c r="X260"/>
  <c r="BL260"/>
  <c r="O260"/>
  <c r="BG260" s="1"/>
  <c r="BJ259"/>
  <c r="BI259"/>
  <c r="BH259"/>
  <c r="BF259"/>
  <c r="AB259"/>
  <c r="Z259"/>
  <c r="X259"/>
  <c r="BL259"/>
  <c r="O259"/>
  <c r="BG259" s="1"/>
  <c r="BJ258"/>
  <c r="BI258"/>
  <c r="BH258"/>
  <c r="BG258"/>
  <c r="BF258"/>
  <c r="AB258"/>
  <c r="Z258"/>
  <c r="X258"/>
  <c r="BL258"/>
  <c r="O258"/>
  <c r="BJ257"/>
  <c r="BI257"/>
  <c r="BH257"/>
  <c r="BF257"/>
  <c r="AB257"/>
  <c r="Z257"/>
  <c r="X257"/>
  <c r="BL257"/>
  <c r="O257"/>
  <c r="BG257" s="1"/>
  <c r="BJ256"/>
  <c r="BI256"/>
  <c r="BH256"/>
  <c r="BF256"/>
  <c r="AB256"/>
  <c r="Z256"/>
  <c r="X256"/>
  <c r="BL256"/>
  <c r="O256"/>
  <c r="BG256" s="1"/>
  <c r="BJ255"/>
  <c r="BI255"/>
  <c r="BH255"/>
  <c r="BF255"/>
  <c r="AB255"/>
  <c r="Z255"/>
  <c r="X255"/>
  <c r="BL255"/>
  <c r="O255"/>
  <c r="BG255" s="1"/>
  <c r="BJ254"/>
  <c r="BI254"/>
  <c r="BH254"/>
  <c r="BF254"/>
  <c r="AB254"/>
  <c r="Z254"/>
  <c r="X254"/>
  <c r="BL254"/>
  <c r="O254"/>
  <c r="BG254" s="1"/>
  <c r="BJ253"/>
  <c r="BI253"/>
  <c r="BH253"/>
  <c r="BF253"/>
  <c r="AB253"/>
  <c r="Z253"/>
  <c r="X253"/>
  <c r="BL253"/>
  <c r="O253"/>
  <c r="BG253" s="1"/>
  <c r="BJ252"/>
  <c r="BI252"/>
  <c r="BH252"/>
  <c r="BG252"/>
  <c r="BF252"/>
  <c r="AB252"/>
  <c r="Z252"/>
  <c r="X252"/>
  <c r="BL252"/>
  <c r="O252"/>
  <c r="BJ251"/>
  <c r="BI251"/>
  <c r="BH251"/>
  <c r="BF251"/>
  <c r="AB251"/>
  <c r="Z251"/>
  <c r="X251"/>
  <c r="BL251"/>
  <c r="O251"/>
  <c r="BG251" s="1"/>
  <c r="BJ250"/>
  <c r="BI250"/>
  <c r="BH250"/>
  <c r="BF250"/>
  <c r="AB250"/>
  <c r="Z250"/>
  <c r="X250"/>
  <c r="BL250"/>
  <c r="O250"/>
  <c r="BG250" s="1"/>
  <c r="BJ249"/>
  <c r="BI249"/>
  <c r="BH249"/>
  <c r="BF249"/>
  <c r="AB249"/>
  <c r="Z249"/>
  <c r="X249"/>
  <c r="BL249"/>
  <c r="O249"/>
  <c r="BG249" s="1"/>
  <c r="BJ248"/>
  <c r="BI248"/>
  <c r="BH248"/>
  <c r="BF248"/>
  <c r="AB248"/>
  <c r="Z248"/>
  <c r="X248"/>
  <c r="BL248"/>
  <c r="O248"/>
  <c r="BG248" s="1"/>
  <c r="BJ247"/>
  <c r="BI247"/>
  <c r="BH247"/>
  <c r="BF247"/>
  <c r="AB247"/>
  <c r="Z247"/>
  <c r="X247"/>
  <c r="BL247"/>
  <c r="O247"/>
  <c r="BG247" s="1"/>
  <c r="BJ246"/>
  <c r="BI246"/>
  <c r="BH246"/>
  <c r="BF246"/>
  <c r="AB246"/>
  <c r="Z246"/>
  <c r="X246"/>
  <c r="BL246"/>
  <c r="O246"/>
  <c r="BG246" s="1"/>
  <c r="BJ245"/>
  <c r="BI245"/>
  <c r="BH245"/>
  <c r="BF245"/>
  <c r="AB245"/>
  <c r="Z245"/>
  <c r="X245"/>
  <c r="BL245"/>
  <c r="O245"/>
  <c r="BG245" s="1"/>
  <c r="BJ243"/>
  <c r="BI243"/>
  <c r="BH243"/>
  <c r="BF243"/>
  <c r="AB243"/>
  <c r="Z243"/>
  <c r="X243"/>
  <c r="BL243"/>
  <c r="O243"/>
  <c r="BG243" s="1"/>
  <c r="BJ242"/>
  <c r="BI242"/>
  <c r="BH242"/>
  <c r="BF242"/>
  <c r="AB242"/>
  <c r="Z242"/>
  <c r="X242"/>
  <c r="BL242"/>
  <c r="O242"/>
  <c r="BG242" s="1"/>
  <c r="BJ241"/>
  <c r="BI241"/>
  <c r="BH241"/>
  <c r="BF241"/>
  <c r="AB241"/>
  <c r="Z241"/>
  <c r="X241"/>
  <c r="BL241"/>
  <c r="O241"/>
  <c r="BG241" s="1"/>
  <c r="BJ240"/>
  <c r="BI240"/>
  <c r="BH240"/>
  <c r="BF240"/>
  <c r="AB240"/>
  <c r="Z240"/>
  <c r="X240"/>
  <c r="BL240"/>
  <c r="O240"/>
  <c r="BG240" s="1"/>
  <c r="BJ239"/>
  <c r="BI239"/>
  <c r="BH239"/>
  <c r="BF239"/>
  <c r="AB239"/>
  <c r="Z239"/>
  <c r="X239"/>
  <c r="BL239"/>
  <c r="O239"/>
  <c r="BG239" s="1"/>
  <c r="BJ238"/>
  <c r="BI238"/>
  <c r="BH238"/>
  <c r="BF238"/>
  <c r="AB238"/>
  <c r="Z238"/>
  <c r="X238"/>
  <c r="BL238"/>
  <c r="O238"/>
  <c r="BG238" s="1"/>
  <c r="BJ237"/>
  <c r="BI237"/>
  <c r="BH237"/>
  <c r="BF237"/>
  <c r="AB237"/>
  <c r="Z237"/>
  <c r="X237"/>
  <c r="BL237"/>
  <c r="O237"/>
  <c r="BG237" s="1"/>
  <c r="BJ236"/>
  <c r="BI236"/>
  <c r="BH236"/>
  <c r="BF236"/>
  <c r="AB236"/>
  <c r="Z236"/>
  <c r="X236"/>
  <c r="BL236"/>
  <c r="O236"/>
  <c r="BG236" s="1"/>
  <c r="BJ235"/>
  <c r="BI235"/>
  <c r="BH235"/>
  <c r="BF235"/>
  <c r="AB235"/>
  <c r="Z235"/>
  <c r="X235"/>
  <c r="BL235"/>
  <c r="O235"/>
  <c r="BG235" s="1"/>
  <c r="BJ234"/>
  <c r="BI234"/>
  <c r="BH234"/>
  <c r="BF234"/>
  <c r="AB234"/>
  <c r="Z234"/>
  <c r="X234"/>
  <c r="BL234"/>
  <c r="O234"/>
  <c r="BG234" s="1"/>
  <c r="BJ233"/>
  <c r="BI233"/>
  <c r="BH233"/>
  <c r="BF233"/>
  <c r="AB233"/>
  <c r="Z233"/>
  <c r="X233"/>
  <c r="BL233"/>
  <c r="O233"/>
  <c r="BG233" s="1"/>
  <c r="BJ232"/>
  <c r="BI232"/>
  <c r="BH232"/>
  <c r="BF232"/>
  <c r="AB232"/>
  <c r="Z232"/>
  <c r="X232"/>
  <c r="BL232"/>
  <c r="O232"/>
  <c r="BG232" s="1"/>
  <c r="BJ231"/>
  <c r="BI231"/>
  <c r="BH231"/>
  <c r="BF231"/>
  <c r="AB231"/>
  <c r="Z231"/>
  <c r="X231"/>
  <c r="BL231"/>
  <c r="O231"/>
  <c r="BG231" s="1"/>
  <c r="BJ230"/>
  <c r="BI230"/>
  <c r="BH230"/>
  <c r="BG230"/>
  <c r="BF230"/>
  <c r="AB230"/>
  <c r="Z230"/>
  <c r="X230"/>
  <c r="BL230"/>
  <c r="O230"/>
  <c r="BJ229"/>
  <c r="BI229"/>
  <c r="BH229"/>
  <c r="BF229"/>
  <c r="AB229"/>
  <c r="Z229"/>
  <c r="X229"/>
  <c r="BL229"/>
  <c r="O229"/>
  <c r="BG229" s="1"/>
  <c r="BJ228"/>
  <c r="BI228"/>
  <c r="BH228"/>
  <c r="BF228"/>
  <c r="AB228"/>
  <c r="Z228"/>
  <c r="X228"/>
  <c r="BL228"/>
  <c r="O228"/>
  <c r="BG228" s="1"/>
  <c r="BJ227"/>
  <c r="BI227"/>
  <c r="BH227"/>
  <c r="BF227"/>
  <c r="AB227"/>
  <c r="Z227"/>
  <c r="X227"/>
  <c r="BL227"/>
  <c r="O227"/>
  <c r="BG227" s="1"/>
  <c r="BJ226"/>
  <c r="BI226"/>
  <c r="BH226"/>
  <c r="BF226"/>
  <c r="AB226"/>
  <c r="Z226"/>
  <c r="X226"/>
  <c r="BL226"/>
  <c r="O226"/>
  <c r="BG226" s="1"/>
  <c r="BJ225"/>
  <c r="BI225"/>
  <c r="BH225"/>
  <c r="BF225"/>
  <c r="AB225"/>
  <c r="Z225"/>
  <c r="X225"/>
  <c r="BL225"/>
  <c r="O225"/>
  <c r="BG225" s="1"/>
  <c r="BJ224"/>
  <c r="BI224"/>
  <c r="BH224"/>
  <c r="BF224"/>
  <c r="AB224"/>
  <c r="Z224"/>
  <c r="X224"/>
  <c r="BL224"/>
  <c r="O224"/>
  <c r="BG224" s="1"/>
  <c r="BJ223"/>
  <c r="BI223"/>
  <c r="BH223"/>
  <c r="BF223"/>
  <c r="AB223"/>
  <c r="Z223"/>
  <c r="X223"/>
  <c r="BL223"/>
  <c r="O223"/>
  <c r="BG223" s="1"/>
  <c r="BJ222"/>
  <c r="BI222"/>
  <c r="BH222"/>
  <c r="BG222"/>
  <c r="BF222"/>
  <c r="AB222"/>
  <c r="Z222"/>
  <c r="X222"/>
  <c r="BL222"/>
  <c r="O222"/>
  <c r="BJ221"/>
  <c r="BI221"/>
  <c r="BH221"/>
  <c r="BF221"/>
  <c r="AB221"/>
  <c r="Z221"/>
  <c r="X221"/>
  <c r="BL221"/>
  <c r="O221"/>
  <c r="BG221" s="1"/>
  <c r="BJ220"/>
  <c r="BI220"/>
  <c r="BH220"/>
  <c r="BF220"/>
  <c r="AB220"/>
  <c r="Z220"/>
  <c r="X220"/>
  <c r="BL220"/>
  <c r="O220"/>
  <c r="BG220" s="1"/>
  <c r="BJ219"/>
  <c r="BI219"/>
  <c r="BH219"/>
  <c r="BF219"/>
  <c r="AB219"/>
  <c r="Z219"/>
  <c r="X219"/>
  <c r="BL219"/>
  <c r="O219"/>
  <c r="BG219" s="1"/>
  <c r="BJ218"/>
  <c r="BI218"/>
  <c r="BH218"/>
  <c r="BF218"/>
  <c r="AB218"/>
  <c r="Z218"/>
  <c r="X218"/>
  <c r="BL218"/>
  <c r="O218"/>
  <c r="BG218" s="1"/>
  <c r="BJ217"/>
  <c r="BI217"/>
  <c r="BH217"/>
  <c r="BF217"/>
  <c r="AB217"/>
  <c r="Z217"/>
  <c r="X217"/>
  <c r="BL217"/>
  <c r="O217"/>
  <c r="BG217" s="1"/>
  <c r="BJ216"/>
  <c r="BI216"/>
  <c r="BH216"/>
  <c r="BF216"/>
  <c r="AB216"/>
  <c r="Z216"/>
  <c r="X216"/>
  <c r="BL216"/>
  <c r="O216"/>
  <c r="BG216" s="1"/>
  <c r="BJ215"/>
  <c r="BI215"/>
  <c r="BH215"/>
  <c r="BF215"/>
  <c r="AB215"/>
  <c r="Z215"/>
  <c r="X215"/>
  <c r="BL215"/>
  <c r="O215"/>
  <c r="BG215" s="1"/>
  <c r="BJ214"/>
  <c r="BI214"/>
  <c r="BH214"/>
  <c r="BF214"/>
  <c r="AB214"/>
  <c r="Z214"/>
  <c r="X214"/>
  <c r="BL214"/>
  <c r="O214"/>
  <c r="BG214" s="1"/>
  <c r="BJ213"/>
  <c r="BI213"/>
  <c r="BH213"/>
  <c r="BF213"/>
  <c r="AB213"/>
  <c r="Z213"/>
  <c r="X213"/>
  <c r="BL213"/>
  <c r="O213"/>
  <c r="BG213" s="1"/>
  <c r="BJ212"/>
  <c r="BI212"/>
  <c r="BH212"/>
  <c r="BF212"/>
  <c r="AB212"/>
  <c r="Z212"/>
  <c r="X212"/>
  <c r="BL212"/>
  <c r="O212"/>
  <c r="BG212" s="1"/>
  <c r="BJ210"/>
  <c r="BI210"/>
  <c r="BH210"/>
  <c r="BF210"/>
  <c r="AB210"/>
  <c r="Z210"/>
  <c r="X210"/>
  <c r="BL210"/>
  <c r="O210"/>
  <c r="BG210" s="1"/>
  <c r="BJ209"/>
  <c r="BI209"/>
  <c r="BH209"/>
  <c r="BF209"/>
  <c r="AB209"/>
  <c r="Z209"/>
  <c r="X209"/>
  <c r="BL209"/>
  <c r="O209"/>
  <c r="BG209" s="1"/>
  <c r="BJ208"/>
  <c r="BI208"/>
  <c r="BH208"/>
  <c r="BF208"/>
  <c r="AB208"/>
  <c r="Z208"/>
  <c r="X208"/>
  <c r="BL208"/>
  <c r="O208"/>
  <c r="BG208" s="1"/>
  <c r="BJ207"/>
  <c r="BI207"/>
  <c r="BH207"/>
  <c r="BF207"/>
  <c r="AB207"/>
  <c r="Z207"/>
  <c r="X207"/>
  <c r="BL207"/>
  <c r="O207"/>
  <c r="BG207" s="1"/>
  <c r="BJ206"/>
  <c r="BI206"/>
  <c r="BH206"/>
  <c r="BF206"/>
  <c r="AB206"/>
  <c r="Z206"/>
  <c r="X206"/>
  <c r="BL206"/>
  <c r="O206"/>
  <c r="BG206" s="1"/>
  <c r="BJ205"/>
  <c r="BI205"/>
  <c r="BH205"/>
  <c r="BF205"/>
  <c r="AB205"/>
  <c r="Z205"/>
  <c r="X205"/>
  <c r="BL205"/>
  <c r="O205"/>
  <c r="BG205" s="1"/>
  <c r="BJ204"/>
  <c r="BI204"/>
  <c r="BH204"/>
  <c r="BF204"/>
  <c r="AB204"/>
  <c r="Z204"/>
  <c r="X204"/>
  <c r="BL204"/>
  <c r="O204"/>
  <c r="BG204" s="1"/>
  <c r="BJ203"/>
  <c r="BI203"/>
  <c r="BH203"/>
  <c r="BF203"/>
  <c r="AB203"/>
  <c r="Z203"/>
  <c r="X203"/>
  <c r="BL203"/>
  <c r="O203"/>
  <c r="BG203" s="1"/>
  <c r="BJ202"/>
  <c r="BI202"/>
  <c r="BH202"/>
  <c r="BF202"/>
  <c r="AB202"/>
  <c r="Z202"/>
  <c r="X202"/>
  <c r="BL202"/>
  <c r="O202"/>
  <c r="BG202" s="1"/>
  <c r="BJ201"/>
  <c r="BI201"/>
  <c r="BH201"/>
  <c r="BF201"/>
  <c r="AB201"/>
  <c r="Z201"/>
  <c r="X201"/>
  <c r="BL201"/>
  <c r="O201"/>
  <c r="BG201" s="1"/>
  <c r="BJ200"/>
  <c r="BI200"/>
  <c r="BH200"/>
  <c r="BF200"/>
  <c r="AB200"/>
  <c r="Z200"/>
  <c r="X200"/>
  <c r="BL200"/>
  <c r="O200"/>
  <c r="BG200" s="1"/>
  <c r="BJ199"/>
  <c r="BI199"/>
  <c r="BH199"/>
  <c r="BF199"/>
  <c r="AB199"/>
  <c r="Z199"/>
  <c r="X199"/>
  <c r="BL199"/>
  <c r="O199"/>
  <c r="BG199" s="1"/>
  <c r="BJ198"/>
  <c r="BI198"/>
  <c r="BH198"/>
  <c r="BF198"/>
  <c r="AB198"/>
  <c r="Z198"/>
  <c r="X198"/>
  <c r="BL198"/>
  <c r="O198"/>
  <c r="BG198" s="1"/>
  <c r="BJ197"/>
  <c r="BI197"/>
  <c r="BH197"/>
  <c r="BG197"/>
  <c r="BF197"/>
  <c r="AB197"/>
  <c r="Z197"/>
  <c r="X197"/>
  <c r="BL197"/>
  <c r="O197"/>
  <c r="BJ196"/>
  <c r="BI196"/>
  <c r="BH196"/>
  <c r="BF196"/>
  <c r="AB196"/>
  <c r="Z196"/>
  <c r="X196"/>
  <c r="BL196"/>
  <c r="O196"/>
  <c r="BG196" s="1"/>
  <c r="BJ195"/>
  <c r="BI195"/>
  <c r="BH195"/>
  <c r="BF195"/>
  <c r="AB195"/>
  <c r="Z195"/>
  <c r="X195"/>
  <c r="BL195"/>
  <c r="O195"/>
  <c r="BG195" s="1"/>
  <c r="BJ194"/>
  <c r="BI194"/>
  <c r="BH194"/>
  <c r="BF194"/>
  <c r="AB194"/>
  <c r="Z194"/>
  <c r="X194"/>
  <c r="BL194"/>
  <c r="O194"/>
  <c r="BG194" s="1"/>
  <c r="BJ193"/>
  <c r="BI193"/>
  <c r="BH193"/>
  <c r="BF193"/>
  <c r="AB193"/>
  <c r="Z193"/>
  <c r="X193"/>
  <c r="BL193"/>
  <c r="O193"/>
  <c r="BG193" s="1"/>
  <c r="BJ192"/>
  <c r="BI192"/>
  <c r="BH192"/>
  <c r="BF192"/>
  <c r="AB192"/>
  <c r="Z192"/>
  <c r="X192"/>
  <c r="BL192"/>
  <c r="O192"/>
  <c r="BG192" s="1"/>
  <c r="BJ191"/>
  <c r="BI191"/>
  <c r="BH191"/>
  <c r="BF191"/>
  <c r="AB191"/>
  <c r="Z191"/>
  <c r="X191"/>
  <c r="BL191"/>
  <c r="O191"/>
  <c r="BG191" s="1"/>
  <c r="BJ190"/>
  <c r="BI190"/>
  <c r="BH190"/>
  <c r="BF190"/>
  <c r="AB190"/>
  <c r="Z190"/>
  <c r="X190"/>
  <c r="BL190"/>
  <c r="O190"/>
  <c r="BG190" s="1"/>
  <c r="BJ189"/>
  <c r="BI189"/>
  <c r="BH189"/>
  <c r="BF189"/>
  <c r="AB189"/>
  <c r="Z189"/>
  <c r="X189"/>
  <c r="BL189"/>
  <c r="O189"/>
  <c r="BG189" s="1"/>
  <c r="BJ188"/>
  <c r="BI188"/>
  <c r="BH188"/>
  <c r="BF188"/>
  <c r="AB188"/>
  <c r="Z188"/>
  <c r="X188"/>
  <c r="BL188"/>
  <c r="O188"/>
  <c r="BG188" s="1"/>
  <c r="BJ187"/>
  <c r="BI187"/>
  <c r="BH187"/>
  <c r="BG187"/>
  <c r="BF187"/>
  <c r="AB187"/>
  <c r="Z187"/>
  <c r="X187"/>
  <c r="BL187"/>
  <c r="O187"/>
  <c r="BJ186"/>
  <c r="BI186"/>
  <c r="BH186"/>
  <c r="BF186"/>
  <c r="AB186"/>
  <c r="Z186"/>
  <c r="X186"/>
  <c r="BL186"/>
  <c r="O186"/>
  <c r="BG186" s="1"/>
  <c r="BJ185"/>
  <c r="BI185"/>
  <c r="BH185"/>
  <c r="BF185"/>
  <c r="AB185"/>
  <c r="Z185"/>
  <c r="X185"/>
  <c r="BL185"/>
  <c r="O185"/>
  <c r="BG185" s="1"/>
  <c r="BJ184"/>
  <c r="BI184"/>
  <c r="BH184"/>
  <c r="BF184"/>
  <c r="AB184"/>
  <c r="Z184"/>
  <c r="X184"/>
  <c r="BL184"/>
  <c r="O184"/>
  <c r="BG184" s="1"/>
  <c r="BJ183"/>
  <c r="BI183"/>
  <c r="BH183"/>
  <c r="BF183"/>
  <c r="AB183"/>
  <c r="Z183"/>
  <c r="X183"/>
  <c r="BL183"/>
  <c r="O183"/>
  <c r="BG183" s="1"/>
  <c r="BJ182"/>
  <c r="BI182"/>
  <c r="BH182"/>
  <c r="BF182"/>
  <c r="AB182"/>
  <c r="Z182"/>
  <c r="X182"/>
  <c r="BL182"/>
  <c r="O182"/>
  <c r="BG182" s="1"/>
  <c r="BJ181"/>
  <c r="BI181"/>
  <c r="BH181"/>
  <c r="BG181"/>
  <c r="BF181"/>
  <c r="AB181"/>
  <c r="Z181"/>
  <c r="X181"/>
  <c r="BL181"/>
  <c r="O181"/>
  <c r="BJ180"/>
  <c r="BI180"/>
  <c r="BH180"/>
  <c r="BF180"/>
  <c r="AB180"/>
  <c r="Z180"/>
  <c r="X180"/>
  <c r="BL180"/>
  <c r="O180"/>
  <c r="BG180" s="1"/>
  <c r="BJ179"/>
  <c r="BI179"/>
  <c r="BH179"/>
  <c r="BF179"/>
  <c r="AB179"/>
  <c r="Z179"/>
  <c r="X179"/>
  <c r="BL179"/>
  <c r="O179"/>
  <c r="BG179" s="1"/>
  <c r="BJ178"/>
  <c r="BI178"/>
  <c r="BH178"/>
  <c r="BF178"/>
  <c r="AB178"/>
  <c r="Z178"/>
  <c r="X178"/>
  <c r="BL178"/>
  <c r="O178"/>
  <c r="BG178" s="1"/>
  <c r="BJ176"/>
  <c r="BI176"/>
  <c r="BH176"/>
  <c r="BF176"/>
  <c r="AB176"/>
  <c r="Z176"/>
  <c r="X176"/>
  <c r="BL176"/>
  <c r="O176"/>
  <c r="BG176" s="1"/>
  <c r="BJ175"/>
  <c r="BI175"/>
  <c r="BH175"/>
  <c r="BF175"/>
  <c r="AB175"/>
  <c r="Z175"/>
  <c r="X175"/>
  <c r="BL175"/>
  <c r="O175"/>
  <c r="BG175" s="1"/>
  <c r="BJ174"/>
  <c r="BI174"/>
  <c r="BH174"/>
  <c r="BF174"/>
  <c r="AB174"/>
  <c r="Z174"/>
  <c r="X174"/>
  <c r="BL174"/>
  <c r="O174"/>
  <c r="BG174" s="1"/>
  <c r="BJ173"/>
  <c r="BI173"/>
  <c r="BH173"/>
  <c r="BF173"/>
  <c r="AB173"/>
  <c r="Z173"/>
  <c r="X173"/>
  <c r="BL173"/>
  <c r="O173"/>
  <c r="BG173" s="1"/>
  <c r="BJ172"/>
  <c r="BI172"/>
  <c r="BH172"/>
  <c r="BF172"/>
  <c r="AB172"/>
  <c r="Z172"/>
  <c r="X172"/>
  <c r="BL172"/>
  <c r="O172"/>
  <c r="BG172" s="1"/>
  <c r="BJ171"/>
  <c r="BI171"/>
  <c r="BH171"/>
  <c r="BF171"/>
  <c r="AB171"/>
  <c r="Z171"/>
  <c r="X171"/>
  <c r="BL171"/>
  <c r="O171"/>
  <c r="BG171" s="1"/>
  <c r="BJ170"/>
  <c r="BI170"/>
  <c r="BH170"/>
  <c r="BF170"/>
  <c r="AB170"/>
  <c r="Z170"/>
  <c r="X170"/>
  <c r="BL170"/>
  <c r="O170"/>
  <c r="BG170" s="1"/>
  <c r="BJ169"/>
  <c r="BI169"/>
  <c r="BH169"/>
  <c r="BF169"/>
  <c r="AB169"/>
  <c r="Z169"/>
  <c r="X169"/>
  <c r="BL169"/>
  <c r="O169"/>
  <c r="BG169" s="1"/>
  <c r="BJ168"/>
  <c r="BI168"/>
  <c r="BH168"/>
  <c r="BF168"/>
  <c r="AB168"/>
  <c r="Z168"/>
  <c r="X168"/>
  <c r="BL168"/>
  <c r="O168"/>
  <c r="BG168" s="1"/>
  <c r="BJ167"/>
  <c r="BI167"/>
  <c r="BH167"/>
  <c r="BG167"/>
  <c r="BF167"/>
  <c r="AB167"/>
  <c r="Z167"/>
  <c r="X167"/>
  <c r="BL167"/>
  <c r="O167"/>
  <c r="BJ166"/>
  <c r="BI166"/>
  <c r="BH166"/>
  <c r="BF166"/>
  <c r="AB166"/>
  <c r="Z166"/>
  <c r="X166"/>
  <c r="BL166"/>
  <c r="O166"/>
  <c r="BG166" s="1"/>
  <c r="BJ165"/>
  <c r="BI165"/>
  <c r="BH165"/>
  <c r="BF165"/>
  <c r="AB165"/>
  <c r="Z165"/>
  <c r="X165"/>
  <c r="BL165"/>
  <c r="O165"/>
  <c r="BG165" s="1"/>
  <c r="BJ164"/>
  <c r="BI164"/>
  <c r="BH164"/>
  <c r="BF164"/>
  <c r="AB164"/>
  <c r="Z164"/>
  <c r="X164"/>
  <c r="BL164"/>
  <c r="O164"/>
  <c r="BG164" s="1"/>
  <c r="BJ163"/>
  <c r="BI163"/>
  <c r="BH163"/>
  <c r="BF163"/>
  <c r="AB163"/>
  <c r="Z163"/>
  <c r="X163"/>
  <c r="BL163"/>
  <c r="O163"/>
  <c r="BG163" s="1"/>
  <c r="BJ162"/>
  <c r="BI162"/>
  <c r="BH162"/>
  <c r="BF162"/>
  <c r="AB162"/>
  <c r="Z162"/>
  <c r="X162"/>
  <c r="BL162"/>
  <c r="O162"/>
  <c r="BG162" s="1"/>
  <c r="BJ161"/>
  <c r="BI161"/>
  <c r="BH161"/>
  <c r="BG161"/>
  <c r="BF161"/>
  <c r="AB161"/>
  <c r="Z161"/>
  <c r="X161"/>
  <c r="BL161"/>
  <c r="O161"/>
  <c r="BJ160"/>
  <c r="BI160"/>
  <c r="BH160"/>
  <c r="BF160"/>
  <c r="AB160"/>
  <c r="Z160"/>
  <c r="Z159" s="1"/>
  <c r="X160"/>
  <c r="BL160"/>
  <c r="O160"/>
  <c r="BG160" s="1"/>
  <c r="BJ157"/>
  <c r="BI157"/>
  <c r="BH157"/>
  <c r="BF157"/>
  <c r="AB157"/>
  <c r="Z157"/>
  <c r="X157"/>
  <c r="BL157"/>
  <c r="O157"/>
  <c r="BG157" s="1"/>
  <c r="BJ156"/>
  <c r="BI156"/>
  <c r="BH156"/>
  <c r="BG156"/>
  <c r="BF156"/>
  <c r="AB156"/>
  <c r="Z156"/>
  <c r="X156"/>
  <c r="BL156"/>
  <c r="O156"/>
  <c r="BJ155"/>
  <c r="BI155"/>
  <c r="BH155"/>
  <c r="BF155"/>
  <c r="AB155"/>
  <c r="Z155"/>
  <c r="X155"/>
  <c r="BL155"/>
  <c r="O155"/>
  <c r="BG155" s="1"/>
  <c r="BJ154"/>
  <c r="BI154"/>
  <c r="BH154"/>
  <c r="BF154"/>
  <c r="AB154"/>
  <c r="Z154"/>
  <c r="X154"/>
  <c r="BL154"/>
  <c r="O154"/>
  <c r="BG154" s="1"/>
  <c r="BJ153"/>
  <c r="BI153"/>
  <c r="BH153"/>
  <c r="BF153"/>
  <c r="AB153"/>
  <c r="Z153"/>
  <c r="X153"/>
  <c r="BL153"/>
  <c r="O153"/>
  <c r="BG153" s="1"/>
  <c r="BJ152"/>
  <c r="BI152"/>
  <c r="BH152"/>
  <c r="BF152"/>
  <c r="AB152"/>
  <c r="Z152"/>
  <c r="X152"/>
  <c r="BL152"/>
  <c r="O152"/>
  <c r="BG152" s="1"/>
  <c r="BJ151"/>
  <c r="BI151"/>
  <c r="BH151"/>
  <c r="BF151"/>
  <c r="AB151"/>
  <c r="Z151"/>
  <c r="X151"/>
  <c r="BL151"/>
  <c r="O151"/>
  <c r="BG151" s="1"/>
  <c r="BJ150"/>
  <c r="BI150"/>
  <c r="BH150"/>
  <c r="BF150"/>
  <c r="AB150"/>
  <c r="Z150"/>
  <c r="X150"/>
  <c r="BL150"/>
  <c r="O150"/>
  <c r="BG150" s="1"/>
  <c r="BJ149"/>
  <c r="BI149"/>
  <c r="BH149"/>
  <c r="BF149"/>
  <c r="AB149"/>
  <c r="Z149"/>
  <c r="X149"/>
  <c r="BL149"/>
  <c r="O149"/>
  <c r="BG149" s="1"/>
  <c r="BJ148"/>
  <c r="BI148"/>
  <c r="BH148"/>
  <c r="BF148"/>
  <c r="AB148"/>
  <c r="Z148"/>
  <c r="X148"/>
  <c r="BL148"/>
  <c r="O148"/>
  <c r="BG148" s="1"/>
  <c r="BJ147"/>
  <c r="BI147"/>
  <c r="BH147"/>
  <c r="BF147"/>
  <c r="AB147"/>
  <c r="Z147"/>
  <c r="X147"/>
  <c r="BL147"/>
  <c r="O147"/>
  <c r="BG147" s="1"/>
  <c r="BJ146"/>
  <c r="BI146"/>
  <c r="BH146"/>
  <c r="BG146"/>
  <c r="BF146"/>
  <c r="AB146"/>
  <c r="Z146"/>
  <c r="X146"/>
  <c r="BL146"/>
  <c r="O146"/>
  <c r="BJ145"/>
  <c r="BI145"/>
  <c r="BH145"/>
  <c r="BF145"/>
  <c r="AB145"/>
  <c r="Z145"/>
  <c r="X145"/>
  <c r="BL145"/>
  <c r="O145"/>
  <c r="BG145" s="1"/>
  <c r="BJ144"/>
  <c r="BI144"/>
  <c r="BH144"/>
  <c r="BF144"/>
  <c r="AB144"/>
  <c r="Z144"/>
  <c r="X144"/>
  <c r="BL144"/>
  <c r="O144"/>
  <c r="BG144" s="1"/>
  <c r="BJ142"/>
  <c r="BI142"/>
  <c r="BH142"/>
  <c r="BF142"/>
  <c r="AB142"/>
  <c r="AB141" s="1"/>
  <c r="Z142"/>
  <c r="Z141" s="1"/>
  <c r="X142"/>
  <c r="X141" s="1"/>
  <c r="BL142"/>
  <c r="BL141" s="1"/>
  <c r="O141" s="1"/>
  <c r="O92" s="1"/>
  <c r="O142"/>
  <c r="BG142" s="1"/>
  <c r="BJ140"/>
  <c r="BI140"/>
  <c r="BH140"/>
  <c r="BF140"/>
  <c r="AB140"/>
  <c r="Z140"/>
  <c r="X140"/>
  <c r="BL140"/>
  <c r="O140"/>
  <c r="BG140" s="1"/>
  <c r="BJ139"/>
  <c r="BI139"/>
  <c r="BH139"/>
  <c r="BF139"/>
  <c r="AB139"/>
  <c r="Z139"/>
  <c r="X139"/>
  <c r="BL139"/>
  <c r="O139"/>
  <c r="BG139" s="1"/>
  <c r="BJ138"/>
  <c r="BI138"/>
  <c r="BH138"/>
  <c r="BF138"/>
  <c r="AB138"/>
  <c r="Z138"/>
  <c r="X138"/>
  <c r="BL138"/>
  <c r="O138"/>
  <c r="BG138" s="1"/>
  <c r="BJ137"/>
  <c r="BI137"/>
  <c r="BH137"/>
  <c r="BF137"/>
  <c r="AB137"/>
  <c r="Z137"/>
  <c r="X137"/>
  <c r="BL137"/>
  <c r="O137"/>
  <c r="BG137" s="1"/>
  <c r="BJ136"/>
  <c r="BI136"/>
  <c r="BH136"/>
  <c r="BF136"/>
  <c r="AB136"/>
  <c r="Z136"/>
  <c r="X136"/>
  <c r="BL136"/>
  <c r="O136"/>
  <c r="BG136" s="1"/>
  <c r="BJ135"/>
  <c r="BI135"/>
  <c r="BH135"/>
  <c r="BF135"/>
  <c r="AB135"/>
  <c r="Z135"/>
  <c r="X135"/>
  <c r="BL135"/>
  <c r="O135"/>
  <c r="BG135" s="1"/>
  <c r="BJ134"/>
  <c r="BI134"/>
  <c r="BH134"/>
  <c r="BF134"/>
  <c r="AB134"/>
  <c r="Z134"/>
  <c r="X134"/>
  <c r="BL134"/>
  <c r="O134"/>
  <c r="BG134" s="1"/>
  <c r="BJ133"/>
  <c r="BI133"/>
  <c r="BH133"/>
  <c r="BF133"/>
  <c r="AB133"/>
  <c r="Z133"/>
  <c r="X133"/>
  <c r="BL133"/>
  <c r="O133"/>
  <c r="BG133" s="1"/>
  <c r="BJ132"/>
  <c r="BI132"/>
  <c r="BH132"/>
  <c r="BF132"/>
  <c r="AB132"/>
  <c r="Z132"/>
  <c r="X132"/>
  <c r="BL132"/>
  <c r="O132"/>
  <c r="BG132" s="1"/>
  <c r="BJ131"/>
  <c r="BI131"/>
  <c r="BH131"/>
  <c r="BF131"/>
  <c r="AB131"/>
  <c r="Z131"/>
  <c r="X131"/>
  <c r="BL131"/>
  <c r="O131"/>
  <c r="BG131" s="1"/>
  <c r="N122"/>
  <c r="F122"/>
  <c r="F120"/>
  <c r="BJ108"/>
  <c r="BI108"/>
  <c r="BH108"/>
  <c r="BF108"/>
  <c r="BJ107"/>
  <c r="BI107"/>
  <c r="BH107"/>
  <c r="BF107"/>
  <c r="BJ106"/>
  <c r="BI106"/>
  <c r="BH106"/>
  <c r="BF106"/>
  <c r="BJ105"/>
  <c r="BI105"/>
  <c r="BH105"/>
  <c r="BF105"/>
  <c r="BJ104"/>
  <c r="BI104"/>
  <c r="BH104"/>
  <c r="BF104"/>
  <c r="BJ103"/>
  <c r="BI103"/>
  <c r="BH103"/>
  <c r="BF103"/>
  <c r="N82"/>
  <c r="F82"/>
  <c r="F80"/>
  <c r="P22"/>
  <c r="E22"/>
  <c r="N125" s="1"/>
  <c r="P21"/>
  <c r="P19"/>
  <c r="E19"/>
  <c r="N124" s="1"/>
  <c r="P18"/>
  <c r="P16"/>
  <c r="E16"/>
  <c r="F125" s="1"/>
  <c r="P15"/>
  <c r="P13"/>
  <c r="E13"/>
  <c r="F124" s="1"/>
  <c r="P12"/>
  <c r="F6"/>
  <c r="F118" s="1"/>
  <c r="AY110" i="1"/>
  <c r="AX110"/>
  <c r="BJ172" i="21"/>
  <c r="BI172"/>
  <c r="BH172"/>
  <c r="BF172"/>
  <c r="BL172"/>
  <c r="O172" s="1"/>
  <c r="BG172" s="1"/>
  <c r="BJ171"/>
  <c r="BI171"/>
  <c r="BH171"/>
  <c r="BF171"/>
  <c r="BL171"/>
  <c r="O171" s="1"/>
  <c r="BG171" s="1"/>
  <c r="BJ170"/>
  <c r="BI170"/>
  <c r="BH170"/>
  <c r="BF170"/>
  <c r="BL170"/>
  <c r="O170" s="1"/>
  <c r="BG170" s="1"/>
  <c r="BJ169"/>
  <c r="BI169"/>
  <c r="BH169"/>
  <c r="BF169"/>
  <c r="BL169"/>
  <c r="BJ168"/>
  <c r="BI168"/>
  <c r="BH168"/>
  <c r="BF168"/>
  <c r="O168"/>
  <c r="BG168" s="1"/>
  <c r="BL168"/>
  <c r="BJ166"/>
  <c r="BI166"/>
  <c r="BH166"/>
  <c r="BG166"/>
  <c r="BF166"/>
  <c r="AB166"/>
  <c r="Z166"/>
  <c r="X166"/>
  <c r="BL166"/>
  <c r="O166"/>
  <c r="BJ165"/>
  <c r="BI165"/>
  <c r="BH165"/>
  <c r="BF165"/>
  <c r="AB165"/>
  <c r="Z165"/>
  <c r="X165"/>
  <c r="BL165"/>
  <c r="O165"/>
  <c r="BG165" s="1"/>
  <c r="BJ164"/>
  <c r="BI164"/>
  <c r="BH164"/>
  <c r="BF164"/>
  <c r="AB164"/>
  <c r="Z164"/>
  <c r="X164"/>
  <c r="BL164"/>
  <c r="O164"/>
  <c r="BG164" s="1"/>
  <c r="BJ161"/>
  <c r="BI161"/>
  <c r="BH161"/>
  <c r="BG161"/>
  <c r="BF161"/>
  <c r="AB161"/>
  <c r="AB160" s="1"/>
  <c r="Z161"/>
  <c r="Z160" s="1"/>
  <c r="X161"/>
  <c r="X160" s="1"/>
  <c r="BL161"/>
  <c r="BL160" s="1"/>
  <c r="O160" s="1"/>
  <c r="O93" s="1"/>
  <c r="O161"/>
  <c r="BJ159"/>
  <c r="BI159"/>
  <c r="BH159"/>
  <c r="BF159"/>
  <c r="AB159"/>
  <c r="Z159"/>
  <c r="X159"/>
  <c r="BL159"/>
  <c r="O159"/>
  <c r="BG159" s="1"/>
  <c r="BJ158"/>
  <c r="BI158"/>
  <c r="BH158"/>
  <c r="BG158"/>
  <c r="BF158"/>
  <c r="AB158"/>
  <c r="Z158"/>
  <c r="X158"/>
  <c r="BL158"/>
  <c r="O158"/>
  <c r="BJ157"/>
  <c r="BI157"/>
  <c r="BH157"/>
  <c r="BF157"/>
  <c r="AB157"/>
  <c r="Z157"/>
  <c r="X157"/>
  <c r="BL157"/>
  <c r="O157"/>
  <c r="BG157" s="1"/>
  <c r="BJ156"/>
  <c r="BI156"/>
  <c r="BH156"/>
  <c r="BF156"/>
  <c r="AB156"/>
  <c r="Z156"/>
  <c r="X156"/>
  <c r="BL156"/>
  <c r="O156"/>
  <c r="BG156" s="1"/>
  <c r="BJ155"/>
  <c r="BI155"/>
  <c r="BH155"/>
  <c r="BF155"/>
  <c r="AB155"/>
  <c r="Z155"/>
  <c r="X155"/>
  <c r="BL155"/>
  <c r="O155"/>
  <c r="BG155" s="1"/>
  <c r="BJ154"/>
  <c r="BI154"/>
  <c r="BH154"/>
  <c r="BF154"/>
  <c r="AB154"/>
  <c r="Z154"/>
  <c r="X154"/>
  <c r="BL154"/>
  <c r="O154"/>
  <c r="BG154" s="1"/>
  <c r="BJ153"/>
  <c r="BI153"/>
  <c r="BH153"/>
  <c r="BF153"/>
  <c r="AB153"/>
  <c r="Z153"/>
  <c r="X153"/>
  <c r="BL153"/>
  <c r="O153"/>
  <c r="BG153" s="1"/>
  <c r="BJ152"/>
  <c r="BI152"/>
  <c r="BH152"/>
  <c r="BF152"/>
  <c r="AB152"/>
  <c r="Z152"/>
  <c r="X152"/>
  <c r="BL152"/>
  <c r="O152"/>
  <c r="BG152" s="1"/>
  <c r="BJ151"/>
  <c r="BI151"/>
  <c r="BH151"/>
  <c r="BF151"/>
  <c r="AB151"/>
  <c r="Z151"/>
  <c r="X151"/>
  <c r="BL151"/>
  <c r="O151"/>
  <c r="BG151" s="1"/>
  <c r="BJ150"/>
  <c r="BI150"/>
  <c r="BH150"/>
  <c r="BF150"/>
  <c r="AB150"/>
  <c r="Z150"/>
  <c r="X150"/>
  <c r="BL150"/>
  <c r="O150"/>
  <c r="BG150" s="1"/>
  <c r="BJ149"/>
  <c r="BI149"/>
  <c r="BH149"/>
  <c r="BF149"/>
  <c r="AB149"/>
  <c r="Z149"/>
  <c r="X149"/>
  <c r="BL149"/>
  <c r="O149"/>
  <c r="BG149" s="1"/>
  <c r="BJ148"/>
  <c r="BI148"/>
  <c r="BH148"/>
  <c r="BF148"/>
  <c r="AB148"/>
  <c r="Z148"/>
  <c r="X148"/>
  <c r="BL148"/>
  <c r="O148"/>
  <c r="BG148" s="1"/>
  <c r="BJ147"/>
  <c r="BI147"/>
  <c r="BH147"/>
  <c r="BF147"/>
  <c r="AB147"/>
  <c r="Z147"/>
  <c r="X147"/>
  <c r="BL147"/>
  <c r="O147"/>
  <c r="BG147" s="1"/>
  <c r="BJ146"/>
  <c r="BI146"/>
  <c r="BH146"/>
  <c r="BF146"/>
  <c r="AB146"/>
  <c r="Z146"/>
  <c r="X146"/>
  <c r="BL146"/>
  <c r="O146"/>
  <c r="BG146" s="1"/>
  <c r="BJ145"/>
  <c r="BI145"/>
  <c r="BH145"/>
  <c r="BF145"/>
  <c r="AB145"/>
  <c r="Z145"/>
  <c r="X145"/>
  <c r="BL145"/>
  <c r="O145"/>
  <c r="BG145" s="1"/>
  <c r="BJ144"/>
  <c r="BI144"/>
  <c r="BH144"/>
  <c r="BG144"/>
  <c r="BF144"/>
  <c r="AB144"/>
  <c r="Z144"/>
  <c r="X144"/>
  <c r="BL144"/>
  <c r="O144"/>
  <c r="BJ143"/>
  <c r="BI143"/>
  <c r="BH143"/>
  <c r="BF143"/>
  <c r="AB143"/>
  <c r="Z143"/>
  <c r="X143"/>
  <c r="BL143"/>
  <c r="O143"/>
  <c r="BG143" s="1"/>
  <c r="BJ141"/>
  <c r="BI141"/>
  <c r="BH141"/>
  <c r="BG141"/>
  <c r="BF141"/>
  <c r="AB141"/>
  <c r="Z141"/>
  <c r="X141"/>
  <c r="BL141"/>
  <c r="O141"/>
  <c r="BJ140"/>
  <c r="BI140"/>
  <c r="BH140"/>
  <c r="BF140"/>
  <c r="AB140"/>
  <c r="Z140"/>
  <c r="X140"/>
  <c r="BL140"/>
  <c r="O140"/>
  <c r="BG140" s="1"/>
  <c r="BJ139"/>
  <c r="BI139"/>
  <c r="BH139"/>
  <c r="BF139"/>
  <c r="AB139"/>
  <c r="Z139"/>
  <c r="X139"/>
  <c r="BL139"/>
  <c r="O139"/>
  <c r="BG139" s="1"/>
  <c r="BJ138"/>
  <c r="BI138"/>
  <c r="BH138"/>
  <c r="BF138"/>
  <c r="AB138"/>
  <c r="Z138"/>
  <c r="X138"/>
  <c r="BL138"/>
  <c r="O138"/>
  <c r="BG138" s="1"/>
  <c r="BJ137"/>
  <c r="BI137"/>
  <c r="BH137"/>
  <c r="BF137"/>
  <c r="AB137"/>
  <c r="Z137"/>
  <c r="X137"/>
  <c r="BL137"/>
  <c r="O137"/>
  <c r="BG137" s="1"/>
  <c r="BJ136"/>
  <c r="BI136"/>
  <c r="BH136"/>
  <c r="BF136"/>
  <c r="AB136"/>
  <c r="Z136"/>
  <c r="X136"/>
  <c r="BL136"/>
  <c r="O136"/>
  <c r="BG136" s="1"/>
  <c r="BJ135"/>
  <c r="BI135"/>
  <c r="BH135"/>
  <c r="BF135"/>
  <c r="AB135"/>
  <c r="Z135"/>
  <c r="X135"/>
  <c r="BL135"/>
  <c r="O135"/>
  <c r="BG135" s="1"/>
  <c r="BJ134"/>
  <c r="BI134"/>
  <c r="BH134"/>
  <c r="BF134"/>
  <c r="AB134"/>
  <c r="Z134"/>
  <c r="X134"/>
  <c r="BL134"/>
  <c r="O134"/>
  <c r="BG134" s="1"/>
  <c r="BJ133"/>
  <c r="BI133"/>
  <c r="BH133"/>
  <c r="BF133"/>
  <c r="AB133"/>
  <c r="Z133"/>
  <c r="X133"/>
  <c r="BL133"/>
  <c r="O133"/>
  <c r="BG133" s="1"/>
  <c r="BJ132"/>
  <c r="BI132"/>
  <c r="BH132"/>
  <c r="BF132"/>
  <c r="AB132"/>
  <c r="Z132"/>
  <c r="X132"/>
  <c r="BL132"/>
  <c r="O132"/>
  <c r="BG132" s="1"/>
  <c r="BJ131"/>
  <c r="BI131"/>
  <c r="BH131"/>
  <c r="BF131"/>
  <c r="AB131"/>
  <c r="Z131"/>
  <c r="X131"/>
  <c r="BL131"/>
  <c r="O131"/>
  <c r="BG131" s="1"/>
  <c r="BJ130"/>
  <c r="BI130"/>
  <c r="BH130"/>
  <c r="BF130"/>
  <c r="AB130"/>
  <c r="Z130"/>
  <c r="X130"/>
  <c r="BL130"/>
  <c r="O130"/>
  <c r="BG130" s="1"/>
  <c r="BJ129"/>
  <c r="BI129"/>
  <c r="BH129"/>
  <c r="BF129"/>
  <c r="AB129"/>
  <c r="Z129"/>
  <c r="X129"/>
  <c r="BL129"/>
  <c r="O129"/>
  <c r="BG129" s="1"/>
  <c r="BJ128"/>
  <c r="BI128"/>
  <c r="BH128"/>
  <c r="BF128"/>
  <c r="AB128"/>
  <c r="Z128"/>
  <c r="X128"/>
  <c r="BL128"/>
  <c r="O128"/>
  <c r="BG128" s="1"/>
  <c r="BJ127"/>
  <c r="BI127"/>
  <c r="BH127"/>
  <c r="BG127"/>
  <c r="BF127"/>
  <c r="AB127"/>
  <c r="Z127"/>
  <c r="X127"/>
  <c r="BL127"/>
  <c r="O127"/>
  <c r="F118"/>
  <c r="F116"/>
  <c r="BJ104"/>
  <c r="BI104"/>
  <c r="BH104"/>
  <c r="BF104"/>
  <c r="BJ103"/>
  <c r="BI103"/>
  <c r="BH103"/>
  <c r="BF103"/>
  <c r="BJ102"/>
  <c r="BI102"/>
  <c r="BH102"/>
  <c r="BF102"/>
  <c r="BJ101"/>
  <c r="BI101"/>
  <c r="BH101"/>
  <c r="BF101"/>
  <c r="BJ100"/>
  <c r="BI100"/>
  <c r="BH100"/>
  <c r="BF100"/>
  <c r="BJ99"/>
  <c r="BI99"/>
  <c r="BH99"/>
  <c r="BF99"/>
  <c r="F82"/>
  <c r="F80"/>
  <c r="P22"/>
  <c r="E22"/>
  <c r="N121" s="1"/>
  <c r="P21"/>
  <c r="P19"/>
  <c r="E19"/>
  <c r="N120" s="1"/>
  <c r="P18"/>
  <c r="P16"/>
  <c r="E16"/>
  <c r="F121" s="1"/>
  <c r="P15"/>
  <c r="P13"/>
  <c r="E13"/>
  <c r="F120" s="1"/>
  <c r="P12"/>
  <c r="N118"/>
  <c r="F6"/>
  <c r="F114" s="1"/>
  <c r="AY109" i="1"/>
  <c r="AX109"/>
  <c r="BJ316" i="20"/>
  <c r="BI316"/>
  <c r="BH316"/>
  <c r="BF316"/>
  <c r="O316"/>
  <c r="BG316" s="1"/>
  <c r="BL316"/>
  <c r="BJ315"/>
  <c r="BI315"/>
  <c r="BH315"/>
  <c r="BF315"/>
  <c r="BL315"/>
  <c r="O315" s="1"/>
  <c r="BG315" s="1"/>
  <c r="BJ314"/>
  <c r="BI314"/>
  <c r="BH314"/>
  <c r="BF314"/>
  <c r="BL314"/>
  <c r="O314" s="1"/>
  <c r="BG314" s="1"/>
  <c r="BJ313"/>
  <c r="BI313"/>
  <c r="BH313"/>
  <c r="BF313"/>
  <c r="BL313"/>
  <c r="BJ312"/>
  <c r="BI312"/>
  <c r="BH312"/>
  <c r="BF312"/>
  <c r="BL312"/>
  <c r="O312" s="1"/>
  <c r="BG312" s="1"/>
  <c r="BJ310"/>
  <c r="BI310"/>
  <c r="BH310"/>
  <c r="BF310"/>
  <c r="AB310"/>
  <c r="AB309" s="1"/>
  <c r="Z310"/>
  <c r="Z309" s="1"/>
  <c r="X310"/>
  <c r="X309" s="1"/>
  <c r="BL310"/>
  <c r="BL309" s="1"/>
  <c r="O309" s="1"/>
  <c r="O113" s="1"/>
  <c r="O310"/>
  <c r="BG310" s="1"/>
  <c r="BJ308"/>
  <c r="BI308"/>
  <c r="BH308"/>
  <c r="BF308"/>
  <c r="AB308"/>
  <c r="AB307" s="1"/>
  <c r="Z308"/>
  <c r="Z307" s="1"/>
  <c r="X308"/>
  <c r="X307" s="1"/>
  <c r="BL308"/>
  <c r="BL307" s="1"/>
  <c r="O308"/>
  <c r="BG308" s="1"/>
  <c r="BJ305"/>
  <c r="BI305"/>
  <c r="BH305"/>
  <c r="BF305"/>
  <c r="AB305"/>
  <c r="Z305"/>
  <c r="X305"/>
  <c r="BL305"/>
  <c r="BL303" s="1"/>
  <c r="O303" s="1"/>
  <c r="O110" s="1"/>
  <c r="O305"/>
  <c r="BG305" s="1"/>
  <c r="BJ304"/>
  <c r="BI304"/>
  <c r="BH304"/>
  <c r="BF304"/>
  <c r="AB304"/>
  <c r="Z304"/>
  <c r="Z303" s="1"/>
  <c r="X304"/>
  <c r="BL304"/>
  <c r="O304"/>
  <c r="BG304" s="1"/>
  <c r="BJ302"/>
  <c r="BI302"/>
  <c r="BH302"/>
  <c r="BF302"/>
  <c r="AB302"/>
  <c r="Z302"/>
  <c r="X302"/>
  <c r="BL302"/>
  <c r="O302"/>
  <c r="BG302" s="1"/>
  <c r="BJ301"/>
  <c r="BI301"/>
  <c r="BH301"/>
  <c r="BF301"/>
  <c r="AB301"/>
  <c r="Z301"/>
  <c r="Z300" s="1"/>
  <c r="X301"/>
  <c r="X300" s="1"/>
  <c r="BL301"/>
  <c r="O301"/>
  <c r="BG301" s="1"/>
  <c r="BJ299"/>
  <c r="BI299"/>
  <c r="BH299"/>
  <c r="BF299"/>
  <c r="AB299"/>
  <c r="Z299"/>
  <c r="X299"/>
  <c r="BL299"/>
  <c r="O299"/>
  <c r="BG299" s="1"/>
  <c r="BJ298"/>
  <c r="BI298"/>
  <c r="BH298"/>
  <c r="BF298"/>
  <c r="AB298"/>
  <c r="Z298"/>
  <c r="X298"/>
  <c r="BL298"/>
  <c r="O298"/>
  <c r="BG298" s="1"/>
  <c r="BJ297"/>
  <c r="BI297"/>
  <c r="BH297"/>
  <c r="BF297"/>
  <c r="AB297"/>
  <c r="Z297"/>
  <c r="X297"/>
  <c r="BL297"/>
  <c r="O297"/>
  <c r="BG297" s="1"/>
  <c r="BJ295"/>
  <c r="BI295"/>
  <c r="BH295"/>
  <c r="BG295"/>
  <c r="BF295"/>
  <c r="AB295"/>
  <c r="Z295"/>
  <c r="X295"/>
  <c r="BL295"/>
  <c r="O295"/>
  <c r="BJ294"/>
  <c r="BI294"/>
  <c r="BH294"/>
  <c r="BF294"/>
  <c r="AB294"/>
  <c r="Z294"/>
  <c r="X294"/>
  <c r="BL294"/>
  <c r="O294"/>
  <c r="BG294" s="1"/>
  <c r="BJ293"/>
  <c r="BI293"/>
  <c r="BH293"/>
  <c r="BF293"/>
  <c r="AB293"/>
  <c r="Z293"/>
  <c r="X293"/>
  <c r="BL293"/>
  <c r="O293"/>
  <c r="BG293" s="1"/>
  <c r="BJ291"/>
  <c r="BI291"/>
  <c r="BH291"/>
  <c r="BF291"/>
  <c r="AB291"/>
  <c r="Z291"/>
  <c r="X291"/>
  <c r="BL291"/>
  <c r="O291"/>
  <c r="BG291" s="1"/>
  <c r="BJ290"/>
  <c r="BI290"/>
  <c r="BH290"/>
  <c r="BF290"/>
  <c r="AB290"/>
  <c r="Z290"/>
  <c r="X290"/>
  <c r="BL290"/>
  <c r="O290"/>
  <c r="BG290" s="1"/>
  <c r="BJ289"/>
  <c r="BI289"/>
  <c r="BH289"/>
  <c r="BF289"/>
  <c r="AB289"/>
  <c r="Z289"/>
  <c r="X289"/>
  <c r="BL289"/>
  <c r="O289"/>
  <c r="BG289" s="1"/>
  <c r="BJ288"/>
  <c r="BI288"/>
  <c r="BH288"/>
  <c r="BF288"/>
  <c r="AB288"/>
  <c r="Z288"/>
  <c r="X288"/>
  <c r="BL288"/>
  <c r="O288"/>
  <c r="BG288" s="1"/>
  <c r="BJ287"/>
  <c r="BI287"/>
  <c r="BH287"/>
  <c r="BF287"/>
  <c r="AB287"/>
  <c r="Z287"/>
  <c r="X287"/>
  <c r="BL287"/>
  <c r="O287"/>
  <c r="BG287" s="1"/>
  <c r="BJ286"/>
  <c r="BI286"/>
  <c r="BH286"/>
  <c r="BF286"/>
  <c r="AB286"/>
  <c r="Z286"/>
  <c r="X286"/>
  <c r="BL286"/>
  <c r="O286"/>
  <c r="BG286" s="1"/>
  <c r="BJ284"/>
  <c r="BI284"/>
  <c r="BH284"/>
  <c r="BF284"/>
  <c r="AB284"/>
  <c r="Z284"/>
  <c r="X284"/>
  <c r="BL284"/>
  <c r="O284"/>
  <c r="BG284" s="1"/>
  <c r="BJ283"/>
  <c r="BI283"/>
  <c r="BH283"/>
  <c r="BF283"/>
  <c r="AB283"/>
  <c r="Z283"/>
  <c r="X283"/>
  <c r="BL283"/>
  <c r="O283"/>
  <c r="BG283" s="1"/>
  <c r="BJ282"/>
  <c r="BI282"/>
  <c r="BH282"/>
  <c r="BF282"/>
  <c r="AB282"/>
  <c r="Z282"/>
  <c r="X282"/>
  <c r="BL282"/>
  <c r="O282"/>
  <c r="BG282" s="1"/>
  <c r="BJ281"/>
  <c r="BI281"/>
  <c r="BH281"/>
  <c r="BF281"/>
  <c r="AB281"/>
  <c r="Z281"/>
  <c r="X281"/>
  <c r="BL281"/>
  <c r="O281"/>
  <c r="BG281" s="1"/>
  <c r="BJ280"/>
  <c r="BI280"/>
  <c r="BH280"/>
  <c r="BF280"/>
  <c r="AB280"/>
  <c r="Z280"/>
  <c r="X280"/>
  <c r="BL280"/>
  <c r="O280"/>
  <c r="BG280" s="1"/>
  <c r="BJ279"/>
  <c r="BI279"/>
  <c r="BH279"/>
  <c r="BF279"/>
  <c r="AB279"/>
  <c r="Z279"/>
  <c r="X279"/>
  <c r="BL279"/>
  <c r="O279"/>
  <c r="BG279" s="1"/>
  <c r="BJ278"/>
  <c r="BI278"/>
  <c r="BH278"/>
  <c r="BF278"/>
  <c r="AB278"/>
  <c r="Z278"/>
  <c r="X278"/>
  <c r="BL278"/>
  <c r="O278"/>
  <c r="BG278" s="1"/>
  <c r="BJ277"/>
  <c r="BI277"/>
  <c r="BH277"/>
  <c r="BF277"/>
  <c r="AB277"/>
  <c r="Z277"/>
  <c r="X277"/>
  <c r="BL277"/>
  <c r="O277"/>
  <c r="BG277" s="1"/>
  <c r="BJ276"/>
  <c r="BI276"/>
  <c r="BH276"/>
  <c r="BF276"/>
  <c r="AB276"/>
  <c r="Z276"/>
  <c r="X276"/>
  <c r="BL276"/>
  <c r="O276"/>
  <c r="BG276" s="1"/>
  <c r="BJ275"/>
  <c r="BI275"/>
  <c r="BH275"/>
  <c r="BF275"/>
  <c r="AB275"/>
  <c r="Z275"/>
  <c r="X275"/>
  <c r="BL275"/>
  <c r="O275"/>
  <c r="BG275" s="1"/>
  <c r="BJ274"/>
  <c r="BI274"/>
  <c r="BH274"/>
  <c r="BF274"/>
  <c r="AB274"/>
  <c r="Z274"/>
  <c r="X274"/>
  <c r="BL274"/>
  <c r="O274"/>
  <c r="BG274" s="1"/>
  <c r="BJ273"/>
  <c r="BI273"/>
  <c r="BH273"/>
  <c r="BF273"/>
  <c r="AB273"/>
  <c r="AB272" s="1"/>
  <c r="Z273"/>
  <c r="X273"/>
  <c r="BL273"/>
  <c r="O273"/>
  <c r="BG273" s="1"/>
  <c r="BJ271"/>
  <c r="BI271"/>
  <c r="BH271"/>
  <c r="BF271"/>
  <c r="AB271"/>
  <c r="Z271"/>
  <c r="X271"/>
  <c r="BL271"/>
  <c r="O271"/>
  <c r="BG271" s="1"/>
  <c r="BJ270"/>
  <c r="BI270"/>
  <c r="BH270"/>
  <c r="BF270"/>
  <c r="AB270"/>
  <c r="Z270"/>
  <c r="X270"/>
  <c r="BL270"/>
  <c r="O270"/>
  <c r="BG270" s="1"/>
  <c r="BJ269"/>
  <c r="BI269"/>
  <c r="BH269"/>
  <c r="BF269"/>
  <c r="AB269"/>
  <c r="Z269"/>
  <c r="X269"/>
  <c r="BL269"/>
  <c r="O269"/>
  <c r="BG269" s="1"/>
  <c r="BJ268"/>
  <c r="BI268"/>
  <c r="BH268"/>
  <c r="BF268"/>
  <c r="AB268"/>
  <c r="Z268"/>
  <c r="X268"/>
  <c r="BL268"/>
  <c r="O268"/>
  <c r="BG268" s="1"/>
  <c r="BJ267"/>
  <c r="BI267"/>
  <c r="BH267"/>
  <c r="BF267"/>
  <c r="AB267"/>
  <c r="Z267"/>
  <c r="X267"/>
  <c r="BL267"/>
  <c r="O267"/>
  <c r="BG267" s="1"/>
  <c r="BJ266"/>
  <c r="BI266"/>
  <c r="BH266"/>
  <c r="BF266"/>
  <c r="AB266"/>
  <c r="Z266"/>
  <c r="X266"/>
  <c r="BL266"/>
  <c r="O266"/>
  <c r="BG266" s="1"/>
  <c r="BJ265"/>
  <c r="BI265"/>
  <c r="BH265"/>
  <c r="BF265"/>
  <c r="AB265"/>
  <c r="Z265"/>
  <c r="X265"/>
  <c r="BL265"/>
  <c r="O265"/>
  <c r="BG265" s="1"/>
  <c r="BJ264"/>
  <c r="BI264"/>
  <c r="BH264"/>
  <c r="BG264"/>
  <c r="BF264"/>
  <c r="AB264"/>
  <c r="Z264"/>
  <c r="X264"/>
  <c r="BL264"/>
  <c r="O264"/>
  <c r="BJ263"/>
  <c r="BI263"/>
  <c r="BH263"/>
  <c r="BF263"/>
  <c r="AB263"/>
  <c r="Z263"/>
  <c r="X263"/>
  <c r="X262" s="1"/>
  <c r="BL263"/>
  <c r="O263"/>
  <c r="BG263" s="1"/>
  <c r="BJ261"/>
  <c r="BI261"/>
  <c r="BH261"/>
  <c r="BF261"/>
  <c r="AB261"/>
  <c r="Z261"/>
  <c r="X261"/>
  <c r="BL261"/>
  <c r="O261"/>
  <c r="BG261" s="1"/>
  <c r="BJ260"/>
  <c r="BI260"/>
  <c r="BH260"/>
  <c r="BF260"/>
  <c r="AB260"/>
  <c r="Z260"/>
  <c r="X260"/>
  <c r="BL260"/>
  <c r="O260"/>
  <c r="BG260" s="1"/>
  <c r="BJ259"/>
  <c r="BI259"/>
  <c r="BH259"/>
  <c r="BF259"/>
  <c r="AB259"/>
  <c r="Z259"/>
  <c r="X259"/>
  <c r="BL259"/>
  <c r="O259"/>
  <c r="BG259" s="1"/>
  <c r="BJ258"/>
  <c r="BI258"/>
  <c r="BH258"/>
  <c r="BF258"/>
  <c r="AB258"/>
  <c r="Z258"/>
  <c r="X258"/>
  <c r="BL258"/>
  <c r="O258"/>
  <c r="BG258" s="1"/>
  <c r="BJ257"/>
  <c r="BI257"/>
  <c r="BH257"/>
  <c r="BF257"/>
  <c r="AB257"/>
  <c r="Z257"/>
  <c r="X257"/>
  <c r="BL257"/>
  <c r="O257"/>
  <c r="BG257" s="1"/>
  <c r="BJ256"/>
  <c r="BI256"/>
  <c r="BH256"/>
  <c r="BF256"/>
  <c r="AB256"/>
  <c r="Z256"/>
  <c r="X256"/>
  <c r="BL256"/>
  <c r="O256"/>
  <c r="BG256" s="1"/>
  <c r="BJ255"/>
  <c r="BI255"/>
  <c r="BH255"/>
  <c r="BF255"/>
  <c r="AB255"/>
  <c r="Z255"/>
  <c r="X255"/>
  <c r="BL255"/>
  <c r="O255"/>
  <c r="BG255" s="1"/>
  <c r="BJ254"/>
  <c r="BI254"/>
  <c r="BH254"/>
  <c r="BF254"/>
  <c r="AB254"/>
  <c r="Z254"/>
  <c r="X254"/>
  <c r="BL254"/>
  <c r="O254"/>
  <c r="BG254" s="1"/>
  <c r="BJ253"/>
  <c r="BI253"/>
  <c r="BH253"/>
  <c r="BF253"/>
  <c r="AB253"/>
  <c r="Z253"/>
  <c r="X253"/>
  <c r="BL253"/>
  <c r="O253"/>
  <c r="BG253" s="1"/>
  <c r="BJ252"/>
  <c r="BI252"/>
  <c r="BH252"/>
  <c r="BF252"/>
  <c r="AB252"/>
  <c r="Z252"/>
  <c r="X252"/>
  <c r="BL252"/>
  <c r="O252"/>
  <c r="BG252" s="1"/>
  <c r="BJ250"/>
  <c r="BI250"/>
  <c r="BH250"/>
  <c r="BF250"/>
  <c r="AB250"/>
  <c r="AB249" s="1"/>
  <c r="Z250"/>
  <c r="Z249" s="1"/>
  <c r="X250"/>
  <c r="X249" s="1"/>
  <c r="BL250"/>
  <c r="BL249" s="1"/>
  <c r="O249" s="1"/>
  <c r="O102" s="1"/>
  <c r="O250"/>
  <c r="BG250" s="1"/>
  <c r="BJ248"/>
  <c r="BI248"/>
  <c r="BH248"/>
  <c r="BF248"/>
  <c r="AB248"/>
  <c r="AB247" s="1"/>
  <c r="Z248"/>
  <c r="Z247" s="1"/>
  <c r="X248"/>
  <c r="X247" s="1"/>
  <c r="BL248"/>
  <c r="BL247" s="1"/>
  <c r="O247" s="1"/>
  <c r="O101" s="1"/>
  <c r="O248"/>
  <c r="BG248" s="1"/>
  <c r="BJ246"/>
  <c r="BI246"/>
  <c r="BH246"/>
  <c r="BF246"/>
  <c r="AB246"/>
  <c r="Z246"/>
  <c r="X246"/>
  <c r="BL246"/>
  <c r="O246"/>
  <c r="BG246" s="1"/>
  <c r="BJ245"/>
  <c r="BI245"/>
  <c r="BH245"/>
  <c r="BF245"/>
  <c r="AB245"/>
  <c r="Z245"/>
  <c r="X245"/>
  <c r="BL245"/>
  <c r="O245"/>
  <c r="BG245" s="1"/>
  <c r="BJ244"/>
  <c r="BI244"/>
  <c r="BH244"/>
  <c r="BF244"/>
  <c r="AB244"/>
  <c r="Z244"/>
  <c r="X244"/>
  <c r="BL244"/>
  <c r="O244"/>
  <c r="BG244" s="1"/>
  <c r="BJ243"/>
  <c r="BI243"/>
  <c r="BH243"/>
  <c r="BF243"/>
  <c r="AB243"/>
  <c r="Z243"/>
  <c r="X243"/>
  <c r="BL243"/>
  <c r="O243"/>
  <c r="BG243" s="1"/>
  <c r="BJ241"/>
  <c r="BI241"/>
  <c r="BH241"/>
  <c r="BG241"/>
  <c r="BF241"/>
  <c r="AB241"/>
  <c r="Z241"/>
  <c r="X241"/>
  <c r="BL241"/>
  <c r="O241"/>
  <c r="BJ240"/>
  <c r="BI240"/>
  <c r="BH240"/>
  <c r="BF240"/>
  <c r="AB240"/>
  <c r="Z240"/>
  <c r="X240"/>
  <c r="BL240"/>
  <c r="O240"/>
  <c r="BG240" s="1"/>
  <c r="BJ239"/>
  <c r="BI239"/>
  <c r="BH239"/>
  <c r="BG239"/>
  <c r="BF239"/>
  <c r="AB239"/>
  <c r="Z239"/>
  <c r="X239"/>
  <c r="BL239"/>
  <c r="O239"/>
  <c r="BJ238"/>
  <c r="BI238"/>
  <c r="BH238"/>
  <c r="BF238"/>
  <c r="AB238"/>
  <c r="Z238"/>
  <c r="X238"/>
  <c r="BL238"/>
  <c r="O238"/>
  <c r="BG238" s="1"/>
  <c r="BJ237"/>
  <c r="BI237"/>
  <c r="BH237"/>
  <c r="BF237"/>
  <c r="AB237"/>
  <c r="Z237"/>
  <c r="X237"/>
  <c r="BL237"/>
  <c r="O237"/>
  <c r="BG237" s="1"/>
  <c r="BJ236"/>
  <c r="BI236"/>
  <c r="BH236"/>
  <c r="BF236"/>
  <c r="AB236"/>
  <c r="Z236"/>
  <c r="X236"/>
  <c r="BL236"/>
  <c r="BL235" s="1"/>
  <c r="O236"/>
  <c r="BG236" s="1"/>
  <c r="BJ233"/>
  <c r="BI233"/>
  <c r="BH233"/>
  <c r="BF233"/>
  <c r="AB233"/>
  <c r="AB232" s="1"/>
  <c r="Z233"/>
  <c r="Z232" s="1"/>
  <c r="X233"/>
  <c r="X232" s="1"/>
  <c r="BL233"/>
  <c r="BL232" s="1"/>
  <c r="O232" s="1"/>
  <c r="O97" s="1"/>
  <c r="O233"/>
  <c r="BG233" s="1"/>
  <c r="BJ231"/>
  <c r="BI231"/>
  <c r="BH231"/>
  <c r="BF231"/>
  <c r="AB231"/>
  <c r="Z231"/>
  <c r="X231"/>
  <c r="BL231"/>
  <c r="O231"/>
  <c r="BG231" s="1"/>
  <c r="BJ230"/>
  <c r="BI230"/>
  <c r="BH230"/>
  <c r="BG230"/>
  <c r="BF230"/>
  <c r="AB230"/>
  <c r="Z230"/>
  <c r="X230"/>
  <c r="BL230"/>
  <c r="O230"/>
  <c r="BJ229"/>
  <c r="BI229"/>
  <c r="BH229"/>
  <c r="BF229"/>
  <c r="AB229"/>
  <c r="Z229"/>
  <c r="X229"/>
  <c r="BL229"/>
  <c r="O229"/>
  <c r="BG229" s="1"/>
  <c r="BJ228"/>
  <c r="BI228"/>
  <c r="BH228"/>
  <c r="BF228"/>
  <c r="AB228"/>
  <c r="Z228"/>
  <c r="X228"/>
  <c r="BL228"/>
  <c r="O228"/>
  <c r="BG228" s="1"/>
  <c r="BJ227"/>
  <c r="BI227"/>
  <c r="BH227"/>
  <c r="BF227"/>
  <c r="AB227"/>
  <c r="Z227"/>
  <c r="X227"/>
  <c r="BL227"/>
  <c r="O227"/>
  <c r="BG227" s="1"/>
  <c r="BJ226"/>
  <c r="BI226"/>
  <c r="BH226"/>
  <c r="BF226"/>
  <c r="AB226"/>
  <c r="Z226"/>
  <c r="X226"/>
  <c r="BL226"/>
  <c r="O226"/>
  <c r="BG226" s="1"/>
  <c r="BJ225"/>
  <c r="BI225"/>
  <c r="BH225"/>
  <c r="BF225"/>
  <c r="AB225"/>
  <c r="Z225"/>
  <c r="X225"/>
  <c r="BL225"/>
  <c r="O225"/>
  <c r="BG225" s="1"/>
  <c r="BJ224"/>
  <c r="BI224"/>
  <c r="BH224"/>
  <c r="BF224"/>
  <c r="AB224"/>
  <c r="Z224"/>
  <c r="X224"/>
  <c r="BL224"/>
  <c r="O224"/>
  <c r="BG224" s="1"/>
  <c r="BJ223"/>
  <c r="BI223"/>
  <c r="BH223"/>
  <c r="BF223"/>
  <c r="AB223"/>
  <c r="Z223"/>
  <c r="X223"/>
  <c r="BL223"/>
  <c r="O223"/>
  <c r="BG223" s="1"/>
  <c r="BJ222"/>
  <c r="BI222"/>
  <c r="BH222"/>
  <c r="BF222"/>
  <c r="AB222"/>
  <c r="Z222"/>
  <c r="X222"/>
  <c r="BL222"/>
  <c r="O222"/>
  <c r="BG222" s="1"/>
  <c r="BJ221"/>
  <c r="BI221"/>
  <c r="BH221"/>
  <c r="BF221"/>
  <c r="AB221"/>
  <c r="Z221"/>
  <c r="X221"/>
  <c r="BL221"/>
  <c r="O221"/>
  <c r="BG221" s="1"/>
  <c r="BJ220"/>
  <c r="BI220"/>
  <c r="BH220"/>
  <c r="BF220"/>
  <c r="AB220"/>
  <c r="Z220"/>
  <c r="X220"/>
  <c r="BL220"/>
  <c r="O220"/>
  <c r="BG220" s="1"/>
  <c r="BJ219"/>
  <c r="BI219"/>
  <c r="BH219"/>
  <c r="BF219"/>
  <c r="AB219"/>
  <c r="Z219"/>
  <c r="X219"/>
  <c r="BL219"/>
  <c r="O219"/>
  <c r="BG219" s="1"/>
  <c r="BJ218"/>
  <c r="BI218"/>
  <c r="BH218"/>
  <c r="BF218"/>
  <c r="AB218"/>
  <c r="Z218"/>
  <c r="X218"/>
  <c r="BL218"/>
  <c r="O218"/>
  <c r="BG218" s="1"/>
  <c r="BJ217"/>
  <c r="BI217"/>
  <c r="BH217"/>
  <c r="BF217"/>
  <c r="AB217"/>
  <c r="Z217"/>
  <c r="X217"/>
  <c r="BL217"/>
  <c r="O217"/>
  <c r="BG217" s="1"/>
  <c r="BJ216"/>
  <c r="BI216"/>
  <c r="BH216"/>
  <c r="BG216"/>
  <c r="BF216"/>
  <c r="AB216"/>
  <c r="Z216"/>
  <c r="X216"/>
  <c r="BL216"/>
  <c r="O216"/>
  <c r="BJ215"/>
  <c r="BI215"/>
  <c r="BH215"/>
  <c r="BF215"/>
  <c r="AB215"/>
  <c r="Z215"/>
  <c r="X215"/>
  <c r="BL215"/>
  <c r="O215"/>
  <c r="BG215" s="1"/>
  <c r="BJ214"/>
  <c r="BI214"/>
  <c r="BH214"/>
  <c r="BG214"/>
  <c r="BF214"/>
  <c r="AB214"/>
  <c r="Z214"/>
  <c r="X214"/>
  <c r="BL214"/>
  <c r="O214"/>
  <c r="BJ213"/>
  <c r="BI213"/>
  <c r="BH213"/>
  <c r="BF213"/>
  <c r="AB213"/>
  <c r="Z213"/>
  <c r="X213"/>
  <c r="BL213"/>
  <c r="O213"/>
  <c r="BG213" s="1"/>
  <c r="BJ212"/>
  <c r="BI212"/>
  <c r="BH212"/>
  <c r="BF212"/>
  <c r="AB212"/>
  <c r="Z212"/>
  <c r="X212"/>
  <c r="BL212"/>
  <c r="O212"/>
  <c r="BG212" s="1"/>
  <c r="BJ211"/>
  <c r="BI211"/>
  <c r="BH211"/>
  <c r="BF211"/>
  <c r="AB211"/>
  <c r="Z211"/>
  <c r="X211"/>
  <c r="BL211"/>
  <c r="O211"/>
  <c r="BG211" s="1"/>
  <c r="BJ210"/>
  <c r="BI210"/>
  <c r="BH210"/>
  <c r="BF210"/>
  <c r="AB210"/>
  <c r="Z210"/>
  <c r="X210"/>
  <c r="BL210"/>
  <c r="O210"/>
  <c r="BG210" s="1"/>
  <c r="BJ209"/>
  <c r="BI209"/>
  <c r="BH209"/>
  <c r="BF209"/>
  <c r="AB209"/>
  <c r="Z209"/>
  <c r="X209"/>
  <c r="BL209"/>
  <c r="O209"/>
  <c r="BG209" s="1"/>
  <c r="BJ208"/>
  <c r="BI208"/>
  <c r="BH208"/>
  <c r="BF208"/>
  <c r="AB208"/>
  <c r="Z208"/>
  <c r="X208"/>
  <c r="BL208"/>
  <c r="O208"/>
  <c r="BG208" s="1"/>
  <c r="BJ207"/>
  <c r="BI207"/>
  <c r="BH207"/>
  <c r="BF207"/>
  <c r="AB207"/>
  <c r="Z207"/>
  <c r="X207"/>
  <c r="BL207"/>
  <c r="O207"/>
  <c r="BG207" s="1"/>
  <c r="BJ206"/>
  <c r="BI206"/>
  <c r="BH206"/>
  <c r="BG206"/>
  <c r="BF206"/>
  <c r="AB206"/>
  <c r="Z206"/>
  <c r="X206"/>
  <c r="BL206"/>
  <c r="O206"/>
  <c r="BJ205"/>
  <c r="BI205"/>
  <c r="BH205"/>
  <c r="BF205"/>
  <c r="AB205"/>
  <c r="Z205"/>
  <c r="X205"/>
  <c r="BL205"/>
  <c r="O205"/>
  <c r="BG205" s="1"/>
  <c r="BJ204"/>
  <c r="BI204"/>
  <c r="BH204"/>
  <c r="BF204"/>
  <c r="AB204"/>
  <c r="Z204"/>
  <c r="X204"/>
  <c r="BL204"/>
  <c r="O204"/>
  <c r="BG204" s="1"/>
  <c r="BJ203"/>
  <c r="BI203"/>
  <c r="BH203"/>
  <c r="BF203"/>
  <c r="AB203"/>
  <c r="Z203"/>
  <c r="X203"/>
  <c r="BL203"/>
  <c r="O203"/>
  <c r="BG203" s="1"/>
  <c r="BJ202"/>
  <c r="BI202"/>
  <c r="BH202"/>
  <c r="BF202"/>
  <c r="AB202"/>
  <c r="Z202"/>
  <c r="X202"/>
  <c r="BL202"/>
  <c r="O202"/>
  <c r="BG202" s="1"/>
  <c r="BJ201"/>
  <c r="BI201"/>
  <c r="BH201"/>
  <c r="BF201"/>
  <c r="AB201"/>
  <c r="Z201"/>
  <c r="X201"/>
  <c r="BL201"/>
  <c r="O201"/>
  <c r="BG201" s="1"/>
  <c r="BJ200"/>
  <c r="BI200"/>
  <c r="BH200"/>
  <c r="BG200"/>
  <c r="BF200"/>
  <c r="AB200"/>
  <c r="Z200"/>
  <c r="X200"/>
  <c r="BL200"/>
  <c r="O200"/>
  <c r="BJ199"/>
  <c r="BI199"/>
  <c r="BH199"/>
  <c r="BF199"/>
  <c r="AB199"/>
  <c r="Z199"/>
  <c r="X199"/>
  <c r="BL199"/>
  <c r="O199"/>
  <c r="BG199" s="1"/>
  <c r="BJ198"/>
  <c r="BI198"/>
  <c r="BH198"/>
  <c r="BF198"/>
  <c r="AB198"/>
  <c r="Z198"/>
  <c r="X198"/>
  <c r="BL198"/>
  <c r="O198"/>
  <c r="BG198" s="1"/>
  <c r="BJ197"/>
  <c r="BI197"/>
  <c r="BH197"/>
  <c r="BF197"/>
  <c r="AB197"/>
  <c r="Z197"/>
  <c r="X197"/>
  <c r="BL197"/>
  <c r="O197"/>
  <c r="BG197" s="1"/>
  <c r="BJ196"/>
  <c r="BI196"/>
  <c r="BH196"/>
  <c r="BF196"/>
  <c r="AB196"/>
  <c r="Z196"/>
  <c r="X196"/>
  <c r="BL196"/>
  <c r="O196"/>
  <c r="BG196" s="1"/>
  <c r="BJ195"/>
  <c r="BI195"/>
  <c r="BH195"/>
  <c r="BF195"/>
  <c r="AB195"/>
  <c r="Z195"/>
  <c r="X195"/>
  <c r="BL195"/>
  <c r="O195"/>
  <c r="BG195" s="1"/>
  <c r="BJ194"/>
  <c r="BI194"/>
  <c r="BH194"/>
  <c r="BF194"/>
  <c r="AB194"/>
  <c r="Z194"/>
  <c r="X194"/>
  <c r="BL194"/>
  <c r="O194"/>
  <c r="BG194" s="1"/>
  <c r="BJ193"/>
  <c r="BI193"/>
  <c r="BH193"/>
  <c r="BF193"/>
  <c r="AB193"/>
  <c r="Z193"/>
  <c r="X193"/>
  <c r="BL193"/>
  <c r="O193"/>
  <c r="BG193" s="1"/>
  <c r="BJ191"/>
  <c r="BI191"/>
  <c r="BH191"/>
  <c r="BF191"/>
  <c r="AB191"/>
  <c r="Z191"/>
  <c r="X191"/>
  <c r="BL191"/>
  <c r="O191"/>
  <c r="BG191" s="1"/>
  <c r="BJ190"/>
  <c r="BI190"/>
  <c r="BH190"/>
  <c r="BF190"/>
  <c r="AB190"/>
  <c r="Z190"/>
  <c r="X190"/>
  <c r="BL190"/>
  <c r="O190"/>
  <c r="BG190" s="1"/>
  <c r="BJ189"/>
  <c r="BI189"/>
  <c r="BH189"/>
  <c r="BG189"/>
  <c r="BF189"/>
  <c r="AB189"/>
  <c r="Z189"/>
  <c r="X189"/>
  <c r="BL189"/>
  <c r="O189"/>
  <c r="BJ188"/>
  <c r="BI188"/>
  <c r="BH188"/>
  <c r="BF188"/>
  <c r="AB188"/>
  <c r="Z188"/>
  <c r="X188"/>
  <c r="BL188"/>
  <c r="O188"/>
  <c r="BG188" s="1"/>
  <c r="BJ187"/>
  <c r="BI187"/>
  <c r="BH187"/>
  <c r="BF187"/>
  <c r="AB187"/>
  <c r="Z187"/>
  <c r="X187"/>
  <c r="BL187"/>
  <c r="O187"/>
  <c r="BG187" s="1"/>
  <c r="BJ186"/>
  <c r="BI186"/>
  <c r="BH186"/>
  <c r="BF186"/>
  <c r="AB186"/>
  <c r="Z186"/>
  <c r="X186"/>
  <c r="BL186"/>
  <c r="O186"/>
  <c r="BG186" s="1"/>
  <c r="BJ185"/>
  <c r="BI185"/>
  <c r="BH185"/>
  <c r="BF185"/>
  <c r="AB185"/>
  <c r="Z185"/>
  <c r="X185"/>
  <c r="BL185"/>
  <c r="O185"/>
  <c r="BG185" s="1"/>
  <c r="BJ184"/>
  <c r="BI184"/>
  <c r="BH184"/>
  <c r="BF184"/>
  <c r="AB184"/>
  <c r="Z184"/>
  <c r="X184"/>
  <c r="BL184"/>
  <c r="O184"/>
  <c r="BG184" s="1"/>
  <c r="BJ183"/>
  <c r="BI183"/>
  <c r="BH183"/>
  <c r="BG183"/>
  <c r="BF183"/>
  <c r="AB183"/>
  <c r="Z183"/>
  <c r="X183"/>
  <c r="BL183"/>
  <c r="O183"/>
  <c r="BJ182"/>
  <c r="BI182"/>
  <c r="BH182"/>
  <c r="BF182"/>
  <c r="AB182"/>
  <c r="Z182"/>
  <c r="X182"/>
  <c r="BL182"/>
  <c r="O182"/>
  <c r="BG182" s="1"/>
  <c r="BJ181"/>
  <c r="BI181"/>
  <c r="BH181"/>
  <c r="BF181"/>
  <c r="AB181"/>
  <c r="Z181"/>
  <c r="X181"/>
  <c r="BL181"/>
  <c r="O181"/>
  <c r="BG181" s="1"/>
  <c r="BJ180"/>
  <c r="BI180"/>
  <c r="BH180"/>
  <c r="BF180"/>
  <c r="AB180"/>
  <c r="Z180"/>
  <c r="X180"/>
  <c r="BL180"/>
  <c r="O180"/>
  <c r="BG180" s="1"/>
  <c r="BJ179"/>
  <c r="BI179"/>
  <c r="BH179"/>
  <c r="BF179"/>
  <c r="AB179"/>
  <c r="Z179"/>
  <c r="X179"/>
  <c r="BL179"/>
  <c r="O179"/>
  <c r="BG179" s="1"/>
  <c r="BJ178"/>
  <c r="BI178"/>
  <c r="BH178"/>
  <c r="BF178"/>
  <c r="AB178"/>
  <c r="Z178"/>
  <c r="X178"/>
  <c r="BL178"/>
  <c r="O178"/>
  <c r="BG178" s="1"/>
  <c r="BJ177"/>
  <c r="BI177"/>
  <c r="BH177"/>
  <c r="BF177"/>
  <c r="AB177"/>
  <c r="Z177"/>
  <c r="X177"/>
  <c r="BL177"/>
  <c r="O177"/>
  <c r="BG177" s="1"/>
  <c r="BJ176"/>
  <c r="BI176"/>
  <c r="BH176"/>
  <c r="BF176"/>
  <c r="AB176"/>
  <c r="Z176"/>
  <c r="X176"/>
  <c r="BL176"/>
  <c r="O176"/>
  <c r="BG176" s="1"/>
  <c r="BJ175"/>
  <c r="BI175"/>
  <c r="BH175"/>
  <c r="BF175"/>
  <c r="AB175"/>
  <c r="Z175"/>
  <c r="X175"/>
  <c r="BL175"/>
  <c r="O175"/>
  <c r="BG175" s="1"/>
  <c r="BJ174"/>
  <c r="BI174"/>
  <c r="BH174"/>
  <c r="BF174"/>
  <c r="AB174"/>
  <c r="Z174"/>
  <c r="X174"/>
  <c r="BL174"/>
  <c r="O174"/>
  <c r="BG174" s="1"/>
  <c r="BJ173"/>
  <c r="BI173"/>
  <c r="BH173"/>
  <c r="BF173"/>
  <c r="AB173"/>
  <c r="Z173"/>
  <c r="X173"/>
  <c r="BL173"/>
  <c r="O173"/>
  <c r="BG173" s="1"/>
  <c r="BJ172"/>
  <c r="BI172"/>
  <c r="BH172"/>
  <c r="BF172"/>
  <c r="AB172"/>
  <c r="Z172"/>
  <c r="X172"/>
  <c r="BL172"/>
  <c r="O172"/>
  <c r="BG172" s="1"/>
  <c r="BJ171"/>
  <c r="BI171"/>
  <c r="BH171"/>
  <c r="BF171"/>
  <c r="AB171"/>
  <c r="Z171"/>
  <c r="X171"/>
  <c r="BL171"/>
  <c r="O171"/>
  <c r="BG171" s="1"/>
  <c r="BJ170"/>
  <c r="BI170"/>
  <c r="BH170"/>
  <c r="BF170"/>
  <c r="AB170"/>
  <c r="Z170"/>
  <c r="X170"/>
  <c r="BL170"/>
  <c r="O170"/>
  <c r="BG170" s="1"/>
  <c r="BJ168"/>
  <c r="BI168"/>
  <c r="BH168"/>
  <c r="BF168"/>
  <c r="AB168"/>
  <c r="Z168"/>
  <c r="X168"/>
  <c r="BL168"/>
  <c r="O168"/>
  <c r="BG168" s="1"/>
  <c r="BJ167"/>
  <c r="BI167"/>
  <c r="BH167"/>
  <c r="BF167"/>
  <c r="AB167"/>
  <c r="Z167"/>
  <c r="X167"/>
  <c r="BL167"/>
  <c r="O167"/>
  <c r="BG167" s="1"/>
  <c r="BJ166"/>
  <c r="BI166"/>
  <c r="BH166"/>
  <c r="BF166"/>
  <c r="AB166"/>
  <c r="Z166"/>
  <c r="X166"/>
  <c r="BL166"/>
  <c r="O166"/>
  <c r="BG166" s="1"/>
  <c r="BJ165"/>
  <c r="BI165"/>
  <c r="BH165"/>
  <c r="BF165"/>
  <c r="AB165"/>
  <c r="Z165"/>
  <c r="Z164" s="1"/>
  <c r="X165"/>
  <c r="BL165"/>
  <c r="O165"/>
  <c r="BG165" s="1"/>
  <c r="BJ163"/>
  <c r="BI163"/>
  <c r="BH163"/>
  <c r="BF163"/>
  <c r="AB163"/>
  <c r="Z163"/>
  <c r="X163"/>
  <c r="BL163"/>
  <c r="O163"/>
  <c r="BG163" s="1"/>
  <c r="BJ162"/>
  <c r="BI162"/>
  <c r="BH162"/>
  <c r="BG162"/>
  <c r="BF162"/>
  <c r="AB162"/>
  <c r="Z162"/>
  <c r="X162"/>
  <c r="BL162"/>
  <c r="O162"/>
  <c r="BJ161"/>
  <c r="BI161"/>
  <c r="BH161"/>
  <c r="BF161"/>
  <c r="AB161"/>
  <c r="Z161"/>
  <c r="X161"/>
  <c r="BL161"/>
  <c r="O161"/>
  <c r="BG161" s="1"/>
  <c r="BJ160"/>
  <c r="BI160"/>
  <c r="BH160"/>
  <c r="BF160"/>
  <c r="AB160"/>
  <c r="Z160"/>
  <c r="X160"/>
  <c r="BL160"/>
  <c r="O160"/>
  <c r="BG160" s="1"/>
  <c r="BJ159"/>
  <c r="BI159"/>
  <c r="BH159"/>
  <c r="BF159"/>
  <c r="AB159"/>
  <c r="Z159"/>
  <c r="X159"/>
  <c r="BL159"/>
  <c r="O159"/>
  <c r="BG159" s="1"/>
  <c r="BJ158"/>
  <c r="BI158"/>
  <c r="BH158"/>
  <c r="BF158"/>
  <c r="AB158"/>
  <c r="Z158"/>
  <c r="X158"/>
  <c r="BL158"/>
  <c r="O158"/>
  <c r="BG158" s="1"/>
  <c r="BJ157"/>
  <c r="BI157"/>
  <c r="BH157"/>
  <c r="BF157"/>
  <c r="AB157"/>
  <c r="Z157"/>
  <c r="X157"/>
  <c r="BL157"/>
  <c r="O157"/>
  <c r="BG157" s="1"/>
  <c r="BJ156"/>
  <c r="BI156"/>
  <c r="BH156"/>
  <c r="BF156"/>
  <c r="AB156"/>
  <c r="Z156"/>
  <c r="X156"/>
  <c r="BL156"/>
  <c r="O156"/>
  <c r="BG156" s="1"/>
  <c r="BJ155"/>
  <c r="BI155"/>
  <c r="BH155"/>
  <c r="BF155"/>
  <c r="AB155"/>
  <c r="Z155"/>
  <c r="X155"/>
  <c r="BL155"/>
  <c r="O155"/>
  <c r="BG155" s="1"/>
  <c r="BJ153"/>
  <c r="BI153"/>
  <c r="BH153"/>
  <c r="BF153"/>
  <c r="AB153"/>
  <c r="Z153"/>
  <c r="X153"/>
  <c r="BL153"/>
  <c r="O153"/>
  <c r="BG153" s="1"/>
  <c r="BJ152"/>
  <c r="BI152"/>
  <c r="BH152"/>
  <c r="BF152"/>
  <c r="AB152"/>
  <c r="Z152"/>
  <c r="X152"/>
  <c r="BL152"/>
  <c r="O152"/>
  <c r="BG152" s="1"/>
  <c r="BJ151"/>
  <c r="BI151"/>
  <c r="BH151"/>
  <c r="BF151"/>
  <c r="AB151"/>
  <c r="Z151"/>
  <c r="X151"/>
  <c r="BL151"/>
  <c r="O151"/>
  <c r="BG151" s="1"/>
  <c r="BJ150"/>
  <c r="BI150"/>
  <c r="BH150"/>
  <c r="BG150"/>
  <c r="BF150"/>
  <c r="AB150"/>
  <c r="Z150"/>
  <c r="X150"/>
  <c r="BL150"/>
  <c r="O150"/>
  <c r="BJ149"/>
  <c r="BI149"/>
  <c r="BH149"/>
  <c r="BF149"/>
  <c r="AB149"/>
  <c r="Z149"/>
  <c r="X149"/>
  <c r="BL149"/>
  <c r="O149"/>
  <c r="BG149" s="1"/>
  <c r="BJ148"/>
  <c r="BI148"/>
  <c r="BH148"/>
  <c r="BG148"/>
  <c r="BF148"/>
  <c r="AB148"/>
  <c r="Z148"/>
  <c r="X148"/>
  <c r="BL148"/>
  <c r="BL147" s="1"/>
  <c r="O147" s="1"/>
  <c r="O92" s="1"/>
  <c r="O148"/>
  <c r="BJ146"/>
  <c r="BI146"/>
  <c r="BH146"/>
  <c r="BF146"/>
  <c r="AB146"/>
  <c r="Z146"/>
  <c r="X146"/>
  <c r="BL146"/>
  <c r="O146"/>
  <c r="BG146" s="1"/>
  <c r="BJ145"/>
  <c r="BI145"/>
  <c r="BH145"/>
  <c r="BF145"/>
  <c r="AB145"/>
  <c r="AB144" s="1"/>
  <c r="Z145"/>
  <c r="X145"/>
  <c r="BL145"/>
  <c r="O145"/>
  <c r="BG145" s="1"/>
  <c r="F136"/>
  <c r="F134"/>
  <c r="BJ122"/>
  <c r="BI122"/>
  <c r="BH122"/>
  <c r="BF122"/>
  <c r="BJ121"/>
  <c r="BI121"/>
  <c r="BH121"/>
  <c r="BF121"/>
  <c r="BJ120"/>
  <c r="BI120"/>
  <c r="BH120"/>
  <c r="BF120"/>
  <c r="BJ119"/>
  <c r="BI119"/>
  <c r="BH119"/>
  <c r="BF119"/>
  <c r="BJ118"/>
  <c r="BI118"/>
  <c r="BH118"/>
  <c r="BF118"/>
  <c r="BJ117"/>
  <c r="BI117"/>
  <c r="BH117"/>
  <c r="BF117"/>
  <c r="F82"/>
  <c r="F80"/>
  <c r="P22"/>
  <c r="E22"/>
  <c r="N139" s="1"/>
  <c r="P21"/>
  <c r="P19"/>
  <c r="E19"/>
  <c r="N138" s="1"/>
  <c r="P18"/>
  <c r="P16"/>
  <c r="E16"/>
  <c r="F139" s="1"/>
  <c r="P15"/>
  <c r="P13"/>
  <c r="E13"/>
  <c r="F138" s="1"/>
  <c r="P12"/>
  <c r="N136"/>
  <c r="F6"/>
  <c r="F132" s="1"/>
  <c r="AY108" i="1"/>
  <c r="AX108"/>
  <c r="BJ202" i="19"/>
  <c r="BI202"/>
  <c r="BH202"/>
  <c r="BF202"/>
  <c r="BL202"/>
  <c r="O202" s="1"/>
  <c r="BG202" s="1"/>
  <c r="BJ201"/>
  <c r="BI201"/>
  <c r="BH201"/>
  <c r="BF201"/>
  <c r="BL201"/>
  <c r="O201" s="1"/>
  <c r="BG201" s="1"/>
  <c r="BJ200"/>
  <c r="BI200"/>
  <c r="BH200"/>
  <c r="BF200"/>
  <c r="BL200"/>
  <c r="O200" s="1"/>
  <c r="BG200" s="1"/>
  <c r="BJ199"/>
  <c r="BI199"/>
  <c r="BH199"/>
  <c r="BF199"/>
  <c r="BL199"/>
  <c r="O199" s="1"/>
  <c r="BG199" s="1"/>
  <c r="BJ198"/>
  <c r="BI198"/>
  <c r="BH198"/>
  <c r="BF198"/>
  <c r="O198"/>
  <c r="BG198" s="1"/>
  <c r="BL198"/>
  <c r="BJ196"/>
  <c r="BI196"/>
  <c r="BH196"/>
  <c r="BF196"/>
  <c r="AB196"/>
  <c r="AB195" s="1"/>
  <c r="Z196"/>
  <c r="Z195" s="1"/>
  <c r="X196"/>
  <c r="X195" s="1"/>
  <c r="BL196"/>
  <c r="BL195" s="1"/>
  <c r="O195" s="1"/>
  <c r="O100" s="1"/>
  <c r="O196"/>
  <c r="BG196" s="1"/>
  <c r="BJ194"/>
  <c r="BI194"/>
  <c r="BH194"/>
  <c r="BF194"/>
  <c r="AB194"/>
  <c r="Z194"/>
  <c r="X194"/>
  <c r="BL194"/>
  <c r="O194"/>
  <c r="BG194" s="1"/>
  <c r="BJ193"/>
  <c r="BI193"/>
  <c r="BH193"/>
  <c r="BG193"/>
  <c r="BF193"/>
  <c r="AB193"/>
  <c r="Z193"/>
  <c r="X193"/>
  <c r="BL193"/>
  <c r="O193"/>
  <c r="BJ192"/>
  <c r="BI192"/>
  <c r="BH192"/>
  <c r="BF192"/>
  <c r="AB192"/>
  <c r="Z192"/>
  <c r="X192"/>
  <c r="BL192"/>
  <c r="O192"/>
  <c r="BG192" s="1"/>
  <c r="BJ191"/>
  <c r="BI191"/>
  <c r="BH191"/>
  <c r="BF191"/>
  <c r="AB191"/>
  <c r="Z191"/>
  <c r="X191"/>
  <c r="BL191"/>
  <c r="O191"/>
  <c r="BG191" s="1"/>
  <c r="BJ190"/>
  <c r="BI190"/>
  <c r="BH190"/>
  <c r="BF190"/>
  <c r="AB190"/>
  <c r="Z190"/>
  <c r="X190"/>
  <c r="BL190"/>
  <c r="O190"/>
  <c r="BG190" s="1"/>
  <c r="BJ189"/>
  <c r="BI189"/>
  <c r="BH189"/>
  <c r="BF189"/>
  <c r="AB189"/>
  <c r="Z189"/>
  <c r="X189"/>
  <c r="BL189"/>
  <c r="O189"/>
  <c r="BG189" s="1"/>
  <c r="BJ188"/>
  <c r="BI188"/>
  <c r="BH188"/>
  <c r="BF188"/>
  <c r="AB188"/>
  <c r="Z188"/>
  <c r="X188"/>
  <c r="BL188"/>
  <c r="O188"/>
  <c r="BG188" s="1"/>
  <c r="BJ187"/>
  <c r="BI187"/>
  <c r="BH187"/>
  <c r="BF187"/>
  <c r="AB187"/>
  <c r="Z187"/>
  <c r="X187"/>
  <c r="BL187"/>
  <c r="O187"/>
  <c r="BG187" s="1"/>
  <c r="BJ186"/>
  <c r="BI186"/>
  <c r="BH186"/>
  <c r="BF186"/>
  <c r="AB186"/>
  <c r="Z186"/>
  <c r="X186"/>
  <c r="BL186"/>
  <c r="O186"/>
  <c r="BG186" s="1"/>
  <c r="BJ185"/>
  <c r="BI185"/>
  <c r="BH185"/>
  <c r="BF185"/>
  <c r="AB185"/>
  <c r="Z185"/>
  <c r="X185"/>
  <c r="BL185"/>
  <c r="O185"/>
  <c r="BG185" s="1"/>
  <c r="BJ184"/>
  <c r="BI184"/>
  <c r="BH184"/>
  <c r="BF184"/>
  <c r="AB184"/>
  <c r="Z184"/>
  <c r="X184"/>
  <c r="BL184"/>
  <c r="O184"/>
  <c r="BG184" s="1"/>
  <c r="BJ183"/>
  <c r="BI183"/>
  <c r="BH183"/>
  <c r="BG183"/>
  <c r="BF183"/>
  <c r="AB183"/>
  <c r="Z183"/>
  <c r="X183"/>
  <c r="BL183"/>
  <c r="O183"/>
  <c r="BJ182"/>
  <c r="BI182"/>
  <c r="BH182"/>
  <c r="BF182"/>
  <c r="AB182"/>
  <c r="Z182"/>
  <c r="X182"/>
  <c r="BL182"/>
  <c r="O182"/>
  <c r="BG182" s="1"/>
  <c r="BJ181"/>
  <c r="BI181"/>
  <c r="BH181"/>
  <c r="BF181"/>
  <c r="AB181"/>
  <c r="Z181"/>
  <c r="X181"/>
  <c r="BL181"/>
  <c r="O181"/>
  <c r="BG181" s="1"/>
  <c r="BJ180"/>
  <c r="BI180"/>
  <c r="BH180"/>
  <c r="BF180"/>
  <c r="AB180"/>
  <c r="Z180"/>
  <c r="X180"/>
  <c r="BL180"/>
  <c r="O180"/>
  <c r="BG180" s="1"/>
  <c r="BJ179"/>
  <c r="BI179"/>
  <c r="BH179"/>
  <c r="BF179"/>
  <c r="AB179"/>
  <c r="Z179"/>
  <c r="X179"/>
  <c r="BL179"/>
  <c r="O179"/>
  <c r="BG179" s="1"/>
  <c r="BJ178"/>
  <c r="BI178"/>
  <c r="BH178"/>
  <c r="BF178"/>
  <c r="AB178"/>
  <c r="Z178"/>
  <c r="X178"/>
  <c r="BL178"/>
  <c r="O178"/>
  <c r="BG178" s="1"/>
  <c r="BJ177"/>
  <c r="BI177"/>
  <c r="BH177"/>
  <c r="BG177"/>
  <c r="BF177"/>
  <c r="AB177"/>
  <c r="Z177"/>
  <c r="X177"/>
  <c r="BL177"/>
  <c r="O177"/>
  <c r="BJ176"/>
  <c r="BI176"/>
  <c r="BH176"/>
  <c r="BF176"/>
  <c r="AB176"/>
  <c r="Z176"/>
  <c r="X176"/>
  <c r="BL176"/>
  <c r="O176"/>
  <c r="BG176" s="1"/>
  <c r="BJ174"/>
  <c r="BI174"/>
  <c r="BH174"/>
  <c r="BF174"/>
  <c r="AB174"/>
  <c r="Z174"/>
  <c r="X174"/>
  <c r="BL174"/>
  <c r="O174"/>
  <c r="BG174" s="1"/>
  <c r="BJ173"/>
  <c r="BI173"/>
  <c r="BH173"/>
  <c r="BF173"/>
  <c r="AB173"/>
  <c r="Z173"/>
  <c r="X173"/>
  <c r="BL173"/>
  <c r="O173"/>
  <c r="BG173" s="1"/>
  <c r="BJ172"/>
  <c r="BI172"/>
  <c r="BH172"/>
  <c r="BF172"/>
  <c r="AB172"/>
  <c r="Z172"/>
  <c r="X172"/>
  <c r="BL172"/>
  <c r="O172"/>
  <c r="BG172" s="1"/>
  <c r="BJ171"/>
  <c r="BI171"/>
  <c r="BH171"/>
  <c r="BF171"/>
  <c r="AB171"/>
  <c r="Z171"/>
  <c r="X171"/>
  <c r="BL171"/>
  <c r="O171"/>
  <c r="BG171" s="1"/>
  <c r="BJ170"/>
  <c r="BI170"/>
  <c r="BH170"/>
  <c r="BF170"/>
  <c r="AB170"/>
  <c r="Z170"/>
  <c r="X170"/>
  <c r="BL170"/>
  <c r="O170"/>
  <c r="BG170" s="1"/>
  <c r="BJ169"/>
  <c r="BI169"/>
  <c r="BH169"/>
  <c r="BF169"/>
  <c r="AB169"/>
  <c r="Z169"/>
  <c r="X169"/>
  <c r="BL169"/>
  <c r="O169"/>
  <c r="BG169" s="1"/>
  <c r="BJ167"/>
  <c r="BI167"/>
  <c r="BH167"/>
  <c r="BF167"/>
  <c r="AB167"/>
  <c r="Z167"/>
  <c r="X167"/>
  <c r="BL167"/>
  <c r="O167"/>
  <c r="BG167" s="1"/>
  <c r="BJ166"/>
  <c r="BI166"/>
  <c r="BH166"/>
  <c r="BF166"/>
  <c r="AB166"/>
  <c r="Z166"/>
  <c r="X166"/>
  <c r="BL166"/>
  <c r="O166"/>
  <c r="BG166" s="1"/>
  <c r="BJ165"/>
  <c r="BI165"/>
  <c r="BH165"/>
  <c r="BF165"/>
  <c r="AB165"/>
  <c r="Z165"/>
  <c r="X165"/>
  <c r="BL165"/>
  <c r="O165"/>
  <c r="BG165" s="1"/>
  <c r="BJ164"/>
  <c r="BI164"/>
  <c r="BH164"/>
  <c r="BG164"/>
  <c r="BF164"/>
  <c r="AB164"/>
  <c r="Z164"/>
  <c r="X164"/>
  <c r="BL164"/>
  <c r="O164"/>
  <c r="BJ163"/>
  <c r="BI163"/>
  <c r="BH163"/>
  <c r="BF163"/>
  <c r="AB163"/>
  <c r="Z163"/>
  <c r="X163"/>
  <c r="BL163"/>
  <c r="O163"/>
  <c r="BG163" s="1"/>
  <c r="BJ162"/>
  <c r="BI162"/>
  <c r="BH162"/>
  <c r="BG162"/>
  <c r="BF162"/>
  <c r="AB162"/>
  <c r="Z162"/>
  <c r="X162"/>
  <c r="BL162"/>
  <c r="BL161" s="1"/>
  <c r="O161" s="1"/>
  <c r="O97" s="1"/>
  <c r="O162"/>
  <c r="BJ160"/>
  <c r="BI160"/>
  <c r="BH160"/>
  <c r="BF160"/>
  <c r="AB160"/>
  <c r="Z160"/>
  <c r="X160"/>
  <c r="BL160"/>
  <c r="O160"/>
  <c r="BG160" s="1"/>
  <c r="BJ159"/>
  <c r="BI159"/>
  <c r="BH159"/>
  <c r="BF159"/>
  <c r="AB159"/>
  <c r="Z159"/>
  <c r="X159"/>
  <c r="BL159"/>
  <c r="O159"/>
  <c r="BG159" s="1"/>
  <c r="BJ158"/>
  <c r="BI158"/>
  <c r="BH158"/>
  <c r="BF158"/>
  <c r="AB158"/>
  <c r="Z158"/>
  <c r="X158"/>
  <c r="BL158"/>
  <c r="O158"/>
  <c r="BG158" s="1"/>
  <c r="BJ157"/>
  <c r="BI157"/>
  <c r="BH157"/>
  <c r="BF157"/>
  <c r="AB157"/>
  <c r="Z157"/>
  <c r="X157"/>
  <c r="BL157"/>
  <c r="O157"/>
  <c r="BG157" s="1"/>
  <c r="BJ156"/>
  <c r="BI156"/>
  <c r="BH156"/>
  <c r="BF156"/>
  <c r="AB156"/>
  <c r="Z156"/>
  <c r="X156"/>
  <c r="BL156"/>
  <c r="O156"/>
  <c r="BG156" s="1"/>
  <c r="BJ155"/>
  <c r="BI155"/>
  <c r="BH155"/>
  <c r="BF155"/>
  <c r="AB155"/>
  <c r="Z155"/>
  <c r="X155"/>
  <c r="BL155"/>
  <c r="O155"/>
  <c r="BG155" s="1"/>
  <c r="BJ154"/>
  <c r="BI154"/>
  <c r="BH154"/>
  <c r="BF154"/>
  <c r="AB154"/>
  <c r="Z154"/>
  <c r="X154"/>
  <c r="BL154"/>
  <c r="O154"/>
  <c r="BG154" s="1"/>
  <c r="BJ153"/>
  <c r="BI153"/>
  <c r="BH153"/>
  <c r="BF153"/>
  <c r="AB153"/>
  <c r="Z153"/>
  <c r="X153"/>
  <c r="BL153"/>
  <c r="BL152" s="1"/>
  <c r="O153"/>
  <c r="BG153" s="1"/>
  <c r="BJ150"/>
  <c r="BI150"/>
  <c r="BH150"/>
  <c r="BF150"/>
  <c r="AB150"/>
  <c r="Z150"/>
  <c r="X150"/>
  <c r="BL150"/>
  <c r="O150"/>
  <c r="BG150" s="1"/>
  <c r="BJ149"/>
  <c r="BI149"/>
  <c r="BH149"/>
  <c r="BF149"/>
  <c r="AB149"/>
  <c r="Z149"/>
  <c r="X149"/>
  <c r="BL149"/>
  <c r="O149"/>
  <c r="BG149" s="1"/>
  <c r="BJ148"/>
  <c r="BI148"/>
  <c r="BH148"/>
  <c r="BF148"/>
  <c r="AB148"/>
  <c r="Z148"/>
  <c r="X148"/>
  <c r="BL148"/>
  <c r="O148"/>
  <c r="BG148" s="1"/>
  <c r="BJ147"/>
  <c r="BI147"/>
  <c r="BH147"/>
  <c r="BF147"/>
  <c r="AB147"/>
  <c r="Z147"/>
  <c r="X147"/>
  <c r="BL147"/>
  <c r="O147"/>
  <c r="BG147" s="1"/>
  <c r="BJ146"/>
  <c r="BI146"/>
  <c r="BH146"/>
  <c r="BF146"/>
  <c r="AB146"/>
  <c r="Z146"/>
  <c r="X146"/>
  <c r="BL146"/>
  <c r="O146"/>
  <c r="BG146" s="1"/>
  <c r="BJ145"/>
  <c r="BI145"/>
  <c r="BH145"/>
  <c r="BF145"/>
  <c r="AB145"/>
  <c r="Z145"/>
  <c r="X145"/>
  <c r="BL145"/>
  <c r="O145"/>
  <c r="BG145" s="1"/>
  <c r="BJ144"/>
  <c r="BI144"/>
  <c r="BH144"/>
  <c r="BF144"/>
  <c r="AB144"/>
  <c r="Z144"/>
  <c r="X144"/>
  <c r="BL144"/>
  <c r="O144"/>
  <c r="BG144" s="1"/>
  <c r="BJ142"/>
  <c r="BI142"/>
  <c r="BH142"/>
  <c r="BF142"/>
  <c r="AB142"/>
  <c r="AB141" s="1"/>
  <c r="Z142"/>
  <c r="Z141" s="1"/>
  <c r="X142"/>
  <c r="X141" s="1"/>
  <c r="BL142"/>
  <c r="BL141" s="1"/>
  <c r="O141" s="1"/>
  <c r="O93" s="1"/>
  <c r="O142"/>
  <c r="BG142" s="1"/>
  <c r="BJ140"/>
  <c r="BI140"/>
  <c r="BH140"/>
  <c r="BF140"/>
  <c r="AB140"/>
  <c r="Z140"/>
  <c r="X140"/>
  <c r="BL140"/>
  <c r="O140"/>
  <c r="BG140" s="1"/>
  <c r="BJ139"/>
  <c r="BI139"/>
  <c r="BH139"/>
  <c r="BG139"/>
  <c r="BF139"/>
  <c r="AB139"/>
  <c r="Z139"/>
  <c r="X139"/>
  <c r="BL139"/>
  <c r="O139"/>
  <c r="BJ138"/>
  <c r="BI138"/>
  <c r="BH138"/>
  <c r="BF138"/>
  <c r="AB138"/>
  <c r="Z138"/>
  <c r="X138"/>
  <c r="BL138"/>
  <c r="O138"/>
  <c r="BG138" s="1"/>
  <c r="BJ137"/>
  <c r="BI137"/>
  <c r="BH137"/>
  <c r="BF137"/>
  <c r="AB137"/>
  <c r="AB136" s="1"/>
  <c r="Z137"/>
  <c r="X137"/>
  <c r="BL137"/>
  <c r="O137"/>
  <c r="BG137" s="1"/>
  <c r="BJ135"/>
  <c r="BI135"/>
  <c r="BH135"/>
  <c r="BG135"/>
  <c r="BF135"/>
  <c r="AB135"/>
  <c r="Z135"/>
  <c r="X135"/>
  <c r="BL135"/>
  <c r="O135"/>
  <c r="BJ134"/>
  <c r="BI134"/>
  <c r="BH134"/>
  <c r="BF134"/>
  <c r="AB134"/>
  <c r="Z134"/>
  <c r="X134"/>
  <c r="BL134"/>
  <c r="O134"/>
  <c r="BG134" s="1"/>
  <c r="BJ133"/>
  <c r="BI133"/>
  <c r="BH133"/>
  <c r="BG133"/>
  <c r="BF133"/>
  <c r="AB133"/>
  <c r="Z133"/>
  <c r="X133"/>
  <c r="BL133"/>
  <c r="O133"/>
  <c r="BJ132"/>
  <c r="BI132"/>
  <c r="BH132"/>
  <c r="BF132"/>
  <c r="AB132"/>
  <c r="Z132"/>
  <c r="X132"/>
  <c r="X131" s="1"/>
  <c r="BL132"/>
  <c r="O132"/>
  <c r="BG132" s="1"/>
  <c r="F123"/>
  <c r="F121"/>
  <c r="BJ109"/>
  <c r="BI109"/>
  <c r="BH109"/>
  <c r="BF109"/>
  <c r="BJ108"/>
  <c r="BI108"/>
  <c r="BH108"/>
  <c r="BF108"/>
  <c r="BJ107"/>
  <c r="BI107"/>
  <c r="BH107"/>
  <c r="BF107"/>
  <c r="BJ106"/>
  <c r="BI106"/>
  <c r="BH106"/>
  <c r="BF106"/>
  <c r="BJ105"/>
  <c r="BI105"/>
  <c r="BH105"/>
  <c r="BF105"/>
  <c r="BJ104"/>
  <c r="BI104"/>
  <c r="BH104"/>
  <c r="BF104"/>
  <c r="F82"/>
  <c r="F80"/>
  <c r="P22"/>
  <c r="E22"/>
  <c r="N126" s="1"/>
  <c r="P21"/>
  <c r="P19"/>
  <c r="E19"/>
  <c r="N125" s="1"/>
  <c r="P18"/>
  <c r="P16"/>
  <c r="E16"/>
  <c r="F126" s="1"/>
  <c r="P15"/>
  <c r="P13"/>
  <c r="E13"/>
  <c r="F125" s="1"/>
  <c r="P12"/>
  <c r="N123"/>
  <c r="F6"/>
  <c r="F119" s="1"/>
  <c r="AY107" i="1"/>
  <c r="AX107"/>
  <c r="BJ195" i="18"/>
  <c r="BI195"/>
  <c r="BH195"/>
  <c r="BF195"/>
  <c r="BL195"/>
  <c r="O195" s="1"/>
  <c r="BG195" s="1"/>
  <c r="BJ194"/>
  <c r="BI194"/>
  <c r="BH194"/>
  <c r="BF194"/>
  <c r="BL194"/>
  <c r="O194" s="1"/>
  <c r="BG194" s="1"/>
  <c r="BJ193"/>
  <c r="BI193"/>
  <c r="BH193"/>
  <c r="BF193"/>
  <c r="BL193"/>
  <c r="O193" s="1"/>
  <c r="BG193" s="1"/>
  <c r="BJ192"/>
  <c r="BI192"/>
  <c r="BH192"/>
  <c r="BF192"/>
  <c r="BL192"/>
  <c r="O192" s="1"/>
  <c r="BG192" s="1"/>
  <c r="BJ191"/>
  <c r="BI191"/>
  <c r="BH191"/>
  <c r="BF191"/>
  <c r="BL191"/>
  <c r="BJ189"/>
  <c r="BI189"/>
  <c r="BH189"/>
  <c r="BF189"/>
  <c r="AB189"/>
  <c r="Z189"/>
  <c r="X189"/>
  <c r="BL189"/>
  <c r="O189"/>
  <c r="BG189" s="1"/>
  <c r="BJ188"/>
  <c r="BI188"/>
  <c r="BH188"/>
  <c r="BF188"/>
  <c r="AB188"/>
  <c r="Z188"/>
  <c r="X188"/>
  <c r="X187" s="1"/>
  <c r="BL188"/>
  <c r="O188"/>
  <c r="BG188" s="1"/>
  <c r="BJ186"/>
  <c r="BI186"/>
  <c r="BH186"/>
  <c r="BF186"/>
  <c r="AB186"/>
  <c r="Z186"/>
  <c r="X186"/>
  <c r="BL186"/>
  <c r="O186"/>
  <c r="BG186" s="1"/>
  <c r="BJ185"/>
  <c r="BI185"/>
  <c r="BH185"/>
  <c r="BF185"/>
  <c r="AB185"/>
  <c r="Z185"/>
  <c r="X185"/>
  <c r="BL185"/>
  <c r="O185"/>
  <c r="BG185" s="1"/>
  <c r="BJ183"/>
  <c r="BI183"/>
  <c r="BH183"/>
  <c r="BF183"/>
  <c r="AB183"/>
  <c r="Z183"/>
  <c r="X183"/>
  <c r="BL183"/>
  <c r="O183"/>
  <c r="BG183" s="1"/>
  <c r="BJ182"/>
  <c r="BI182"/>
  <c r="BH182"/>
  <c r="BF182"/>
  <c r="AB182"/>
  <c r="Z182"/>
  <c r="X182"/>
  <c r="BL182"/>
  <c r="O182"/>
  <c r="BG182" s="1"/>
  <c r="BJ181"/>
  <c r="BI181"/>
  <c r="BH181"/>
  <c r="BF181"/>
  <c r="AB181"/>
  <c r="Z181"/>
  <c r="X181"/>
  <c r="BL181"/>
  <c r="O181"/>
  <c r="BG181" s="1"/>
  <c r="BJ180"/>
  <c r="BI180"/>
  <c r="BH180"/>
  <c r="BF180"/>
  <c r="AB180"/>
  <c r="Z180"/>
  <c r="X180"/>
  <c r="BL180"/>
  <c r="O180"/>
  <c r="BG180" s="1"/>
  <c r="BJ179"/>
  <c r="BI179"/>
  <c r="BH179"/>
  <c r="BF179"/>
  <c r="AB179"/>
  <c r="Z179"/>
  <c r="X179"/>
  <c r="BL179"/>
  <c r="O179"/>
  <c r="BG179" s="1"/>
  <c r="BJ178"/>
  <c r="BI178"/>
  <c r="BH178"/>
  <c r="BF178"/>
  <c r="AB178"/>
  <c r="Z178"/>
  <c r="X178"/>
  <c r="BL178"/>
  <c r="O178"/>
  <c r="BG178" s="1"/>
  <c r="BJ177"/>
  <c r="BI177"/>
  <c r="BH177"/>
  <c r="BF177"/>
  <c r="AB177"/>
  <c r="Z177"/>
  <c r="X177"/>
  <c r="BL177"/>
  <c r="O177"/>
  <c r="BG177" s="1"/>
  <c r="BJ176"/>
  <c r="BI176"/>
  <c r="BH176"/>
  <c r="BF176"/>
  <c r="AB176"/>
  <c r="Z176"/>
  <c r="X176"/>
  <c r="BL176"/>
  <c r="O176"/>
  <c r="BG176" s="1"/>
  <c r="BJ175"/>
  <c r="BI175"/>
  <c r="BH175"/>
  <c r="BF175"/>
  <c r="AB175"/>
  <c r="Z175"/>
  <c r="X175"/>
  <c r="BL175"/>
  <c r="O175"/>
  <c r="BG175" s="1"/>
  <c r="BJ174"/>
  <c r="BI174"/>
  <c r="BH174"/>
  <c r="BF174"/>
  <c r="AB174"/>
  <c r="Z174"/>
  <c r="X174"/>
  <c r="BL174"/>
  <c r="O174"/>
  <c r="BG174" s="1"/>
  <c r="BJ173"/>
  <c r="BI173"/>
  <c r="BH173"/>
  <c r="BF173"/>
  <c r="AB173"/>
  <c r="Z173"/>
  <c r="X173"/>
  <c r="BL173"/>
  <c r="O173"/>
  <c r="BG173" s="1"/>
  <c r="BJ172"/>
  <c r="BI172"/>
  <c r="BH172"/>
  <c r="BF172"/>
  <c r="AB172"/>
  <c r="Z172"/>
  <c r="X172"/>
  <c r="BL172"/>
  <c r="O172"/>
  <c r="BG172" s="1"/>
  <c r="BJ171"/>
  <c r="BI171"/>
  <c r="BH171"/>
  <c r="BF171"/>
  <c r="AB171"/>
  <c r="Z171"/>
  <c r="X171"/>
  <c r="BL171"/>
  <c r="O171"/>
  <c r="BG171" s="1"/>
  <c r="BJ170"/>
  <c r="BI170"/>
  <c r="BH170"/>
  <c r="BF170"/>
  <c r="AB170"/>
  <c r="Z170"/>
  <c r="X170"/>
  <c r="BL170"/>
  <c r="O170"/>
  <c r="BG170" s="1"/>
  <c r="BJ169"/>
  <c r="BI169"/>
  <c r="BH169"/>
  <c r="BF169"/>
  <c r="AB169"/>
  <c r="Z169"/>
  <c r="X169"/>
  <c r="BL169"/>
  <c r="O169"/>
  <c r="BG169" s="1"/>
  <c r="BJ168"/>
  <c r="BI168"/>
  <c r="BH168"/>
  <c r="BF168"/>
  <c r="AB168"/>
  <c r="Z168"/>
  <c r="X168"/>
  <c r="BL168"/>
  <c r="O168"/>
  <c r="BG168" s="1"/>
  <c r="BJ167"/>
  <c r="BI167"/>
  <c r="BH167"/>
  <c r="BF167"/>
  <c r="AB167"/>
  <c r="Z167"/>
  <c r="X167"/>
  <c r="BL167"/>
  <c r="O167"/>
  <c r="BG167" s="1"/>
  <c r="BJ166"/>
  <c r="BI166"/>
  <c r="BH166"/>
  <c r="BF166"/>
  <c r="AB166"/>
  <c r="Z166"/>
  <c r="X166"/>
  <c r="BL166"/>
  <c r="O166"/>
  <c r="BG166" s="1"/>
  <c r="BJ165"/>
  <c r="BI165"/>
  <c r="BH165"/>
  <c r="BF165"/>
  <c r="AB165"/>
  <c r="Z165"/>
  <c r="X165"/>
  <c r="BL165"/>
  <c r="O165"/>
  <c r="BG165" s="1"/>
  <c r="BJ164"/>
  <c r="BI164"/>
  <c r="BH164"/>
  <c r="BF164"/>
  <c r="AB164"/>
  <c r="Z164"/>
  <c r="X164"/>
  <c r="BL164"/>
  <c r="O164"/>
  <c r="BG164" s="1"/>
  <c r="BJ163"/>
  <c r="BI163"/>
  <c r="BH163"/>
  <c r="BF163"/>
  <c r="AB163"/>
  <c r="Z163"/>
  <c r="X163"/>
  <c r="BL163"/>
  <c r="O163"/>
  <c r="BG163" s="1"/>
  <c r="BJ162"/>
  <c r="BI162"/>
  <c r="BH162"/>
  <c r="BF162"/>
  <c r="AB162"/>
  <c r="Z162"/>
  <c r="X162"/>
  <c r="BL162"/>
  <c r="O162"/>
  <c r="BG162" s="1"/>
  <c r="BJ160"/>
  <c r="BI160"/>
  <c r="BH160"/>
  <c r="BF160"/>
  <c r="AB160"/>
  <c r="AB159" s="1"/>
  <c r="Z160"/>
  <c r="Z159" s="1"/>
  <c r="X160"/>
  <c r="X159" s="1"/>
  <c r="BL160"/>
  <c r="BL159" s="1"/>
  <c r="O159" s="1"/>
  <c r="O95" s="1"/>
  <c r="O160"/>
  <c r="BG160" s="1"/>
  <c r="BJ158"/>
  <c r="BI158"/>
  <c r="BH158"/>
  <c r="BF158"/>
  <c r="AB158"/>
  <c r="Z158"/>
  <c r="X158"/>
  <c r="BL158"/>
  <c r="O158"/>
  <c r="BG158" s="1"/>
  <c r="BJ157"/>
  <c r="BI157"/>
  <c r="BH157"/>
  <c r="BF157"/>
  <c r="AB157"/>
  <c r="Z157"/>
  <c r="X157"/>
  <c r="BL157"/>
  <c r="O157"/>
  <c r="BG157" s="1"/>
  <c r="BJ156"/>
  <c r="BI156"/>
  <c r="BH156"/>
  <c r="BF156"/>
  <c r="AB156"/>
  <c r="Z156"/>
  <c r="X156"/>
  <c r="BL156"/>
  <c r="O156"/>
  <c r="BG156" s="1"/>
  <c r="BJ153"/>
  <c r="BI153"/>
  <c r="BH153"/>
  <c r="BF153"/>
  <c r="AB153"/>
  <c r="Z153"/>
  <c r="X153"/>
  <c r="BL153"/>
  <c r="O153"/>
  <c r="BG153" s="1"/>
  <c r="BJ152"/>
  <c r="BI152"/>
  <c r="BH152"/>
  <c r="BF152"/>
  <c r="AB152"/>
  <c r="Z152"/>
  <c r="X152"/>
  <c r="BL152"/>
  <c r="O152"/>
  <c r="BG152" s="1"/>
  <c r="BJ151"/>
  <c r="BI151"/>
  <c r="BH151"/>
  <c r="BF151"/>
  <c r="AB151"/>
  <c r="Z151"/>
  <c r="X151"/>
  <c r="BL151"/>
  <c r="O151"/>
  <c r="BG151" s="1"/>
  <c r="BJ150"/>
  <c r="BI150"/>
  <c r="BH150"/>
  <c r="BF150"/>
  <c r="AB150"/>
  <c r="Z150"/>
  <c r="X150"/>
  <c r="BL150"/>
  <c r="O150"/>
  <c r="BG150" s="1"/>
  <c r="BJ149"/>
  <c r="BI149"/>
  <c r="BH149"/>
  <c r="BF149"/>
  <c r="AB149"/>
  <c r="Z149"/>
  <c r="X149"/>
  <c r="BL149"/>
  <c r="O149"/>
  <c r="BG149" s="1"/>
  <c r="BJ148"/>
  <c r="BI148"/>
  <c r="BH148"/>
  <c r="BF148"/>
  <c r="AB148"/>
  <c r="Z148"/>
  <c r="X148"/>
  <c r="BL148"/>
  <c r="O148"/>
  <c r="BG148" s="1"/>
  <c r="BJ147"/>
  <c r="BI147"/>
  <c r="BH147"/>
  <c r="BF147"/>
  <c r="AB147"/>
  <c r="Z147"/>
  <c r="X147"/>
  <c r="BL147"/>
  <c r="O147"/>
  <c r="BG147" s="1"/>
  <c r="BJ146"/>
  <c r="BI146"/>
  <c r="BH146"/>
  <c r="BF146"/>
  <c r="AB146"/>
  <c r="Z146"/>
  <c r="X146"/>
  <c r="BL146"/>
  <c r="O146"/>
  <c r="BG146" s="1"/>
  <c r="BJ145"/>
  <c r="BI145"/>
  <c r="BH145"/>
  <c r="BF145"/>
  <c r="AB145"/>
  <c r="Z145"/>
  <c r="X145"/>
  <c r="BL145"/>
  <c r="O145"/>
  <c r="BG145" s="1"/>
  <c r="BJ144"/>
  <c r="BI144"/>
  <c r="BH144"/>
  <c r="BF144"/>
  <c r="AB144"/>
  <c r="Z144"/>
  <c r="X144"/>
  <c r="BL144"/>
  <c r="O144"/>
  <c r="BG144" s="1"/>
  <c r="BJ143"/>
  <c r="BI143"/>
  <c r="BH143"/>
  <c r="BF143"/>
  <c r="AB143"/>
  <c r="Z143"/>
  <c r="X143"/>
  <c r="BL143"/>
  <c r="O143"/>
  <c r="BG143" s="1"/>
  <c r="BJ142"/>
  <c r="BI142"/>
  <c r="BH142"/>
  <c r="BF142"/>
  <c r="AB142"/>
  <c r="Z142"/>
  <c r="X142"/>
  <c r="BL142"/>
  <c r="O142"/>
  <c r="BG142" s="1"/>
  <c r="BJ140"/>
  <c r="BI140"/>
  <c r="BH140"/>
  <c r="BG140"/>
  <c r="BF140"/>
  <c r="AB140"/>
  <c r="Z140"/>
  <c r="X140"/>
  <c r="BL140"/>
  <c r="O140"/>
  <c r="BJ139"/>
  <c r="BI139"/>
  <c r="BH139"/>
  <c r="BF139"/>
  <c r="AB139"/>
  <c r="Z139"/>
  <c r="X139"/>
  <c r="BL139"/>
  <c r="O139"/>
  <c r="BG139" s="1"/>
  <c r="BJ138"/>
  <c r="BI138"/>
  <c r="BH138"/>
  <c r="BF138"/>
  <c r="AB138"/>
  <c r="Z138"/>
  <c r="X138"/>
  <c r="BL138"/>
  <c r="O138"/>
  <c r="BG138" s="1"/>
  <c r="BJ137"/>
  <c r="BI137"/>
  <c r="BH137"/>
  <c r="BF137"/>
  <c r="AB137"/>
  <c r="Z137"/>
  <c r="X137"/>
  <c r="BL137"/>
  <c r="O137"/>
  <c r="BG137" s="1"/>
  <c r="BJ136"/>
  <c r="BI136"/>
  <c r="BH136"/>
  <c r="BF136"/>
  <c r="AB136"/>
  <c r="Z136"/>
  <c r="X136"/>
  <c r="BL136"/>
  <c r="O136"/>
  <c r="BG136" s="1"/>
  <c r="BJ135"/>
  <c r="BI135"/>
  <c r="BH135"/>
  <c r="BF135"/>
  <c r="AB135"/>
  <c r="Z135"/>
  <c r="X135"/>
  <c r="BL135"/>
  <c r="O135"/>
  <c r="BG135" s="1"/>
  <c r="BJ134"/>
  <c r="BI134"/>
  <c r="BH134"/>
  <c r="BG134"/>
  <c r="BF134"/>
  <c r="AB134"/>
  <c r="Z134"/>
  <c r="X134"/>
  <c r="BL134"/>
  <c r="O134"/>
  <c r="BJ133"/>
  <c r="BI133"/>
  <c r="BH133"/>
  <c r="BF133"/>
  <c r="AB133"/>
  <c r="Z133"/>
  <c r="X133"/>
  <c r="BL133"/>
  <c r="O133"/>
  <c r="BG133" s="1"/>
  <c r="BJ132"/>
  <c r="BI132"/>
  <c r="BH132"/>
  <c r="BF132"/>
  <c r="AB132"/>
  <c r="Z132"/>
  <c r="X132"/>
  <c r="BL132"/>
  <c r="O132"/>
  <c r="BG132" s="1"/>
  <c r="BJ131"/>
  <c r="BI131"/>
  <c r="BH131"/>
  <c r="BF131"/>
  <c r="AB131"/>
  <c r="Z131"/>
  <c r="X131"/>
  <c r="BL131"/>
  <c r="O131"/>
  <c r="BG131" s="1"/>
  <c r="BJ130"/>
  <c r="BI130"/>
  <c r="BH130"/>
  <c r="BF130"/>
  <c r="AB130"/>
  <c r="Z130"/>
  <c r="X130"/>
  <c r="BL130"/>
  <c r="O130"/>
  <c r="BG130" s="1"/>
  <c r="F121"/>
  <c r="F119"/>
  <c r="BJ107"/>
  <c r="BI107"/>
  <c r="BH107"/>
  <c r="BF107"/>
  <c r="BJ106"/>
  <c r="BI106"/>
  <c r="BH106"/>
  <c r="BF106"/>
  <c r="BJ105"/>
  <c r="BI105"/>
  <c r="BH105"/>
  <c r="BF105"/>
  <c r="BJ104"/>
  <c r="BI104"/>
  <c r="BH104"/>
  <c r="BF104"/>
  <c r="BJ103"/>
  <c r="BI103"/>
  <c r="BH103"/>
  <c r="BF103"/>
  <c r="BJ102"/>
  <c r="BI102"/>
  <c r="BH102"/>
  <c r="BF102"/>
  <c r="F82"/>
  <c r="F80"/>
  <c r="P22"/>
  <c r="E22"/>
  <c r="N124" s="1"/>
  <c r="P21"/>
  <c r="P19"/>
  <c r="E19"/>
  <c r="N123" s="1"/>
  <c r="P18"/>
  <c r="P16"/>
  <c r="E16"/>
  <c r="F124" s="1"/>
  <c r="P15"/>
  <c r="P13"/>
  <c r="E13"/>
  <c r="F123" s="1"/>
  <c r="P12"/>
  <c r="N121"/>
  <c r="F6"/>
  <c r="F117" s="1"/>
  <c r="AY105" i="1"/>
  <c r="AX105"/>
  <c r="BJ154" i="17"/>
  <c r="BI154"/>
  <c r="BH154"/>
  <c r="BF154"/>
  <c r="BL154"/>
  <c r="O154" s="1"/>
  <c r="BG154" s="1"/>
  <c r="BJ153"/>
  <c r="BI153"/>
  <c r="BH153"/>
  <c r="BF153"/>
  <c r="BL153"/>
  <c r="O153" s="1"/>
  <c r="BG153" s="1"/>
  <c r="BJ152"/>
  <c r="BI152"/>
  <c r="BH152"/>
  <c r="BF152"/>
  <c r="BL152"/>
  <c r="O152" s="1"/>
  <c r="BG152" s="1"/>
  <c r="BJ151"/>
  <c r="BI151"/>
  <c r="BH151"/>
  <c r="BF151"/>
  <c r="BL151"/>
  <c r="O151" s="1"/>
  <c r="BG151" s="1"/>
  <c r="BJ150"/>
  <c r="BI150"/>
  <c r="BH150"/>
  <c r="BF150"/>
  <c r="BL150"/>
  <c r="O150" s="1"/>
  <c r="BG150" s="1"/>
  <c r="BJ148"/>
  <c r="BI148"/>
  <c r="BH148"/>
  <c r="BF148"/>
  <c r="AB148"/>
  <c r="Z148"/>
  <c r="X148"/>
  <c r="BL148"/>
  <c r="O148"/>
  <c r="BG148" s="1"/>
  <c r="BJ147"/>
  <c r="BI147"/>
  <c r="BH147"/>
  <c r="BF147"/>
  <c r="AB147"/>
  <c r="Z147"/>
  <c r="X147"/>
  <c r="BL147"/>
  <c r="O147"/>
  <c r="BG147" s="1"/>
  <c r="BJ146"/>
  <c r="BI146"/>
  <c r="BH146"/>
  <c r="BF146"/>
  <c r="AB146"/>
  <c r="Z146"/>
  <c r="X146"/>
  <c r="BL146"/>
  <c r="O146"/>
  <c r="BG146" s="1"/>
  <c r="BJ145"/>
  <c r="BI145"/>
  <c r="BH145"/>
  <c r="BF145"/>
  <c r="AB145"/>
  <c r="Z145"/>
  <c r="X145"/>
  <c r="BL145"/>
  <c r="O145"/>
  <c r="BG145" s="1"/>
  <c r="BJ144"/>
  <c r="BI144"/>
  <c r="BH144"/>
  <c r="BF144"/>
  <c r="AB144"/>
  <c r="AB143" s="1"/>
  <c r="Z144"/>
  <c r="X144"/>
  <c r="BL144"/>
  <c r="O144"/>
  <c r="BG144" s="1"/>
  <c r="BJ142"/>
  <c r="BI142"/>
  <c r="BH142"/>
  <c r="BF142"/>
  <c r="AB142"/>
  <c r="Z142"/>
  <c r="X142"/>
  <c r="BL142"/>
  <c r="O142"/>
  <c r="BG142" s="1"/>
  <c r="BJ141"/>
  <c r="BI141"/>
  <c r="BH141"/>
  <c r="BF141"/>
  <c r="AB141"/>
  <c r="Z141"/>
  <c r="Z140" s="1"/>
  <c r="X141"/>
  <c r="BL141"/>
  <c r="O141"/>
  <c r="BG141" s="1"/>
  <c r="BJ139"/>
  <c r="BI139"/>
  <c r="BH139"/>
  <c r="BF139"/>
  <c r="AB139"/>
  <c r="AB138" s="1"/>
  <c r="Z139"/>
  <c r="Z138" s="1"/>
  <c r="X139"/>
  <c r="X138" s="1"/>
  <c r="BL139"/>
  <c r="BL138" s="1"/>
  <c r="O138" s="1"/>
  <c r="O95" s="1"/>
  <c r="O139"/>
  <c r="BG139" s="1"/>
  <c r="BJ137"/>
  <c r="BI137"/>
  <c r="BH137"/>
  <c r="BF137"/>
  <c r="AB137"/>
  <c r="AB136" s="1"/>
  <c r="Z137"/>
  <c r="Z136" s="1"/>
  <c r="X137"/>
  <c r="X136" s="1"/>
  <c r="BL137"/>
  <c r="BL136" s="1"/>
  <c r="O136" s="1"/>
  <c r="O94" s="1"/>
  <c r="O137"/>
  <c r="BG137" s="1"/>
  <c r="BJ135"/>
  <c r="BI135"/>
  <c r="BH135"/>
  <c r="BF135"/>
  <c r="AB135"/>
  <c r="Z135"/>
  <c r="Z133" s="1"/>
  <c r="X135"/>
  <c r="BL135"/>
  <c r="O135"/>
  <c r="BG135" s="1"/>
  <c r="BJ134"/>
  <c r="BI134"/>
  <c r="BH134"/>
  <c r="BF134"/>
  <c r="AB134"/>
  <c r="Z134"/>
  <c r="X134"/>
  <c r="BL134"/>
  <c r="BL133" s="1"/>
  <c r="O133" s="1"/>
  <c r="O93" s="1"/>
  <c r="O134"/>
  <c r="BG134" s="1"/>
  <c r="BJ132"/>
  <c r="BI132"/>
  <c r="BH132"/>
  <c r="BF132"/>
  <c r="AB132"/>
  <c r="AB131" s="1"/>
  <c r="Z132"/>
  <c r="Z131" s="1"/>
  <c r="X132"/>
  <c r="X131" s="1"/>
  <c r="BL132"/>
  <c r="BL131" s="1"/>
  <c r="O131" s="1"/>
  <c r="O92" s="1"/>
  <c r="O132"/>
  <c r="BG132" s="1"/>
  <c r="BJ130"/>
  <c r="BI130"/>
  <c r="BH130"/>
  <c r="BF130"/>
  <c r="AB130"/>
  <c r="Z130"/>
  <c r="X130"/>
  <c r="BL130"/>
  <c r="O130"/>
  <c r="BG130" s="1"/>
  <c r="BJ129"/>
  <c r="BI129"/>
  <c r="BH129"/>
  <c r="BF129"/>
  <c r="AB129"/>
  <c r="Z129"/>
  <c r="X129"/>
  <c r="BL129"/>
  <c r="BL128" s="1"/>
  <c r="O129"/>
  <c r="BG129" s="1"/>
  <c r="N120"/>
  <c r="F120"/>
  <c r="F118"/>
  <c r="BJ106"/>
  <c r="BI106"/>
  <c r="BH106"/>
  <c r="BF106"/>
  <c r="BJ105"/>
  <c r="BI105"/>
  <c r="BH105"/>
  <c r="BF105"/>
  <c r="BJ104"/>
  <c r="BI104"/>
  <c r="BH104"/>
  <c r="BF104"/>
  <c r="BJ103"/>
  <c r="BI103"/>
  <c r="BH103"/>
  <c r="BF103"/>
  <c r="BJ102"/>
  <c r="BI102"/>
  <c r="BH102"/>
  <c r="BF102"/>
  <c r="BJ101"/>
  <c r="BI101"/>
  <c r="BH101"/>
  <c r="BF101"/>
  <c r="N82"/>
  <c r="F82"/>
  <c r="F80"/>
  <c r="P22"/>
  <c r="E22"/>
  <c r="N123" s="1"/>
  <c r="P21"/>
  <c r="P19"/>
  <c r="E19"/>
  <c r="N122" s="1"/>
  <c r="P18"/>
  <c r="P16"/>
  <c r="E16"/>
  <c r="F123" s="1"/>
  <c r="P15"/>
  <c r="P13"/>
  <c r="E13"/>
  <c r="F122" s="1"/>
  <c r="P12"/>
  <c r="F6"/>
  <c r="F116" s="1"/>
  <c r="AY104" i="1"/>
  <c r="AX104"/>
  <c r="BJ246" i="16"/>
  <c r="BI246"/>
  <c r="BH246"/>
  <c r="BF246"/>
  <c r="BL246"/>
  <c r="O246" s="1"/>
  <c r="BG246" s="1"/>
  <c r="BJ245"/>
  <c r="BI245"/>
  <c r="BH245"/>
  <c r="BF245"/>
  <c r="BL245"/>
  <c r="O245" s="1"/>
  <c r="BG245" s="1"/>
  <c r="BJ244"/>
  <c r="BI244"/>
  <c r="BH244"/>
  <c r="BF244"/>
  <c r="BL244"/>
  <c r="O244" s="1"/>
  <c r="BG244" s="1"/>
  <c r="BJ243"/>
  <c r="BI243"/>
  <c r="BH243"/>
  <c r="BF243"/>
  <c r="BL243"/>
  <c r="O243" s="1"/>
  <c r="BG243" s="1"/>
  <c r="BJ242"/>
  <c r="BI242"/>
  <c r="BH242"/>
  <c r="BF242"/>
  <c r="BL242"/>
  <c r="O242" s="1"/>
  <c r="BG242" s="1"/>
  <c r="BJ240"/>
  <c r="BI240"/>
  <c r="BH240"/>
  <c r="BF240"/>
  <c r="AB240"/>
  <c r="Z240"/>
  <c r="X240"/>
  <c r="BL240"/>
  <c r="O240"/>
  <c r="BG240" s="1"/>
  <c r="BJ239"/>
  <c r="BI239"/>
  <c r="BH239"/>
  <c r="BF239"/>
  <c r="AB239"/>
  <c r="Z239"/>
  <c r="Z238" s="1"/>
  <c r="X239"/>
  <c r="BL239"/>
  <c r="BL238" s="1"/>
  <c r="O238" s="1"/>
  <c r="O96" s="1"/>
  <c r="O239"/>
  <c r="BG239" s="1"/>
  <c r="BJ237"/>
  <c r="BI237"/>
  <c r="BH237"/>
  <c r="BF237"/>
  <c r="AB237"/>
  <c r="Z237"/>
  <c r="X237"/>
  <c r="BL237"/>
  <c r="O237"/>
  <c r="BG237" s="1"/>
  <c r="BJ236"/>
  <c r="BI236"/>
  <c r="BH236"/>
  <c r="BF236"/>
  <c r="AB236"/>
  <c r="Z236"/>
  <c r="X236"/>
  <c r="BL236"/>
  <c r="O236"/>
  <c r="BG236" s="1"/>
  <c r="BJ235"/>
  <c r="BI235"/>
  <c r="BH235"/>
  <c r="BF235"/>
  <c r="AB235"/>
  <c r="Z235"/>
  <c r="X235"/>
  <c r="BL235"/>
  <c r="O235"/>
  <c r="BG235" s="1"/>
  <c r="BJ234"/>
  <c r="BI234"/>
  <c r="BH234"/>
  <c r="BG234"/>
  <c r="BF234"/>
  <c r="AB234"/>
  <c r="Z234"/>
  <c r="X234"/>
  <c r="BL234"/>
  <c r="O234"/>
  <c r="BJ233"/>
  <c r="BI233"/>
  <c r="BH233"/>
  <c r="BF233"/>
  <c r="AB233"/>
  <c r="Z233"/>
  <c r="Z232" s="1"/>
  <c r="X233"/>
  <c r="BL233"/>
  <c r="O233"/>
  <c r="BG233" s="1"/>
  <c r="BJ231"/>
  <c r="BI231"/>
  <c r="BH231"/>
  <c r="BF231"/>
  <c r="AB231"/>
  <c r="Z231"/>
  <c r="X231"/>
  <c r="BL231"/>
  <c r="O231"/>
  <c r="BG231" s="1"/>
  <c r="BJ230"/>
  <c r="BI230"/>
  <c r="BH230"/>
  <c r="BG230"/>
  <c r="BF230"/>
  <c r="AB230"/>
  <c r="Z230"/>
  <c r="X230"/>
  <c r="BL230"/>
  <c r="O230"/>
  <c r="BJ229"/>
  <c r="BI229"/>
  <c r="BH229"/>
  <c r="BF229"/>
  <c r="AB229"/>
  <c r="Z229"/>
  <c r="X229"/>
  <c r="BL229"/>
  <c r="O229"/>
  <c r="BG229" s="1"/>
  <c r="BJ228"/>
  <c r="BI228"/>
  <c r="BH228"/>
  <c r="BG228"/>
  <c r="BF228"/>
  <c r="AB228"/>
  <c r="Z228"/>
  <c r="X228"/>
  <c r="BL228"/>
  <c r="O228"/>
  <c r="BJ227"/>
  <c r="BI227"/>
  <c r="BH227"/>
  <c r="BF227"/>
  <c r="AB227"/>
  <c r="Z227"/>
  <c r="X227"/>
  <c r="BL227"/>
  <c r="O227"/>
  <c r="BG227" s="1"/>
  <c r="BJ226"/>
  <c r="BI226"/>
  <c r="BH226"/>
  <c r="BF226"/>
  <c r="AB226"/>
  <c r="Z226"/>
  <c r="X226"/>
  <c r="BL226"/>
  <c r="O226"/>
  <c r="BG226" s="1"/>
  <c r="BJ225"/>
  <c r="BI225"/>
  <c r="BH225"/>
  <c r="BF225"/>
  <c r="AB225"/>
  <c r="Z225"/>
  <c r="X225"/>
  <c r="BL225"/>
  <c r="O225"/>
  <c r="BG225" s="1"/>
  <c r="BJ224"/>
  <c r="BI224"/>
  <c r="BH224"/>
  <c r="BF224"/>
  <c r="AB224"/>
  <c r="Z224"/>
  <c r="X224"/>
  <c r="BL224"/>
  <c r="O224"/>
  <c r="BG224" s="1"/>
  <c r="BJ223"/>
  <c r="BI223"/>
  <c r="BH223"/>
  <c r="BF223"/>
  <c r="AB223"/>
  <c r="Z223"/>
  <c r="X223"/>
  <c r="BL223"/>
  <c r="O223"/>
  <c r="BG223" s="1"/>
  <c r="BJ221"/>
  <c r="BI221"/>
  <c r="BH221"/>
  <c r="BF221"/>
  <c r="AB221"/>
  <c r="Z221"/>
  <c r="X221"/>
  <c r="BL221"/>
  <c r="O221"/>
  <c r="BG221" s="1"/>
  <c r="BJ220"/>
  <c r="BI220"/>
  <c r="BH220"/>
  <c r="BF220"/>
  <c r="AB220"/>
  <c r="Z220"/>
  <c r="X220"/>
  <c r="BL220"/>
  <c r="O220"/>
  <c r="BG220" s="1"/>
  <c r="BJ219"/>
  <c r="BI219"/>
  <c r="BH219"/>
  <c r="BF219"/>
  <c r="AB219"/>
  <c r="Z219"/>
  <c r="X219"/>
  <c r="BL219"/>
  <c r="O219"/>
  <c r="BG219" s="1"/>
  <c r="BJ218"/>
  <c r="BI218"/>
  <c r="BH218"/>
  <c r="BF218"/>
  <c r="AB218"/>
  <c r="Z218"/>
  <c r="X218"/>
  <c r="BL218"/>
  <c r="O218"/>
  <c r="BG218" s="1"/>
  <c r="BJ216"/>
  <c r="BI216"/>
  <c r="BH216"/>
  <c r="BF216"/>
  <c r="AB216"/>
  <c r="Z216"/>
  <c r="X216"/>
  <c r="BL216"/>
  <c r="O216"/>
  <c r="BG216" s="1"/>
  <c r="BJ215"/>
  <c r="BI215"/>
  <c r="BH215"/>
  <c r="BF215"/>
  <c r="AB215"/>
  <c r="Z215"/>
  <c r="X215"/>
  <c r="BL215"/>
  <c r="O215"/>
  <c r="BG215" s="1"/>
  <c r="BJ214"/>
  <c r="BI214"/>
  <c r="BH214"/>
  <c r="BF214"/>
  <c r="AB214"/>
  <c r="Z214"/>
  <c r="X214"/>
  <c r="BL214"/>
  <c r="O214"/>
  <c r="BG214" s="1"/>
  <c r="BJ213"/>
  <c r="BI213"/>
  <c r="BH213"/>
  <c r="BF213"/>
  <c r="AB213"/>
  <c r="Z213"/>
  <c r="X213"/>
  <c r="BL213"/>
  <c r="O213"/>
  <c r="BG213" s="1"/>
  <c r="BJ212"/>
  <c r="BI212"/>
  <c r="BH212"/>
  <c r="BF212"/>
  <c r="AB212"/>
  <c r="Z212"/>
  <c r="X212"/>
  <c r="BL212"/>
  <c r="O212"/>
  <c r="BG212" s="1"/>
  <c r="BJ211"/>
  <c r="BI211"/>
  <c r="BH211"/>
  <c r="BF211"/>
  <c r="AB211"/>
  <c r="Z211"/>
  <c r="X211"/>
  <c r="BL211"/>
  <c r="O211"/>
  <c r="BG211" s="1"/>
  <c r="BJ210"/>
  <c r="BI210"/>
  <c r="BH210"/>
  <c r="BF210"/>
  <c r="AB210"/>
  <c r="Z210"/>
  <c r="X210"/>
  <c r="BL210"/>
  <c r="O210"/>
  <c r="BG210" s="1"/>
  <c r="BJ209"/>
  <c r="BI209"/>
  <c r="BH209"/>
  <c r="BF209"/>
  <c r="AB209"/>
  <c r="Z209"/>
  <c r="X209"/>
  <c r="BL209"/>
  <c r="O209"/>
  <c r="BG209" s="1"/>
  <c r="BJ208"/>
  <c r="BI208"/>
  <c r="BH208"/>
  <c r="BF208"/>
  <c r="AB208"/>
  <c r="Z208"/>
  <c r="X208"/>
  <c r="BL208"/>
  <c r="O208"/>
  <c r="BG208" s="1"/>
  <c r="BJ207"/>
  <c r="BI207"/>
  <c r="BH207"/>
  <c r="BF207"/>
  <c r="AB207"/>
  <c r="Z207"/>
  <c r="X207"/>
  <c r="BL207"/>
  <c r="O207"/>
  <c r="BG207" s="1"/>
  <c r="BJ206"/>
  <c r="BI206"/>
  <c r="BH206"/>
  <c r="BF206"/>
  <c r="AB206"/>
  <c r="Z206"/>
  <c r="X206"/>
  <c r="BL206"/>
  <c r="O206"/>
  <c r="BG206" s="1"/>
  <c r="BJ205"/>
  <c r="BI205"/>
  <c r="BH205"/>
  <c r="BF205"/>
  <c r="AB205"/>
  <c r="Z205"/>
  <c r="X205"/>
  <c r="BL205"/>
  <c r="O205"/>
  <c r="BG205" s="1"/>
  <c r="BJ204"/>
  <c r="BI204"/>
  <c r="BH204"/>
  <c r="BF204"/>
  <c r="AB204"/>
  <c r="Z204"/>
  <c r="X204"/>
  <c r="BL204"/>
  <c r="O204"/>
  <c r="BG204" s="1"/>
  <c r="BJ203"/>
  <c r="BI203"/>
  <c r="BH203"/>
  <c r="BF203"/>
  <c r="AB203"/>
  <c r="Z203"/>
  <c r="X203"/>
  <c r="BL203"/>
  <c r="O203"/>
  <c r="BG203" s="1"/>
  <c r="BJ202"/>
  <c r="BI202"/>
  <c r="BH202"/>
  <c r="BF202"/>
  <c r="AB202"/>
  <c r="Z202"/>
  <c r="X202"/>
  <c r="BL202"/>
  <c r="O202"/>
  <c r="BG202" s="1"/>
  <c r="BJ201"/>
  <c r="BI201"/>
  <c r="BH201"/>
  <c r="BF201"/>
  <c r="AB201"/>
  <c r="Z201"/>
  <c r="X201"/>
  <c r="BL201"/>
  <c r="O201"/>
  <c r="BG201" s="1"/>
  <c r="BJ200"/>
  <c r="BI200"/>
  <c r="BH200"/>
  <c r="BF200"/>
  <c r="AB200"/>
  <c r="Z200"/>
  <c r="X200"/>
  <c r="BL200"/>
  <c r="O200"/>
  <c r="BG200" s="1"/>
  <c r="BJ199"/>
  <c r="BI199"/>
  <c r="BH199"/>
  <c r="BF199"/>
  <c r="AB199"/>
  <c r="Z199"/>
  <c r="X199"/>
  <c r="BL199"/>
  <c r="O199"/>
  <c r="BG199" s="1"/>
  <c r="BJ198"/>
  <c r="BI198"/>
  <c r="BH198"/>
  <c r="BF198"/>
  <c r="AB198"/>
  <c r="Z198"/>
  <c r="X198"/>
  <c r="BL198"/>
  <c r="O198"/>
  <c r="BG198" s="1"/>
  <c r="BJ197"/>
  <c r="BI197"/>
  <c r="BH197"/>
  <c r="BF197"/>
  <c r="AB197"/>
  <c r="Z197"/>
  <c r="X197"/>
  <c r="BL197"/>
  <c r="O197"/>
  <c r="BG197" s="1"/>
  <c r="BJ196"/>
  <c r="BI196"/>
  <c r="BH196"/>
  <c r="BF196"/>
  <c r="AB196"/>
  <c r="Z196"/>
  <c r="X196"/>
  <c r="BL196"/>
  <c r="O196"/>
  <c r="BG196" s="1"/>
  <c r="BJ195"/>
  <c r="BI195"/>
  <c r="BH195"/>
  <c r="BG195"/>
  <c r="BF195"/>
  <c r="AB195"/>
  <c r="Z195"/>
  <c r="X195"/>
  <c r="BL195"/>
  <c r="O195"/>
  <c r="BJ194"/>
  <c r="BI194"/>
  <c r="BH194"/>
  <c r="BF194"/>
  <c r="AB194"/>
  <c r="Z194"/>
  <c r="X194"/>
  <c r="BL194"/>
  <c r="O194"/>
  <c r="BG194" s="1"/>
  <c r="BJ193"/>
  <c r="BI193"/>
  <c r="BH193"/>
  <c r="BF193"/>
  <c r="AB193"/>
  <c r="Z193"/>
  <c r="X193"/>
  <c r="BL193"/>
  <c r="O193"/>
  <c r="BG193" s="1"/>
  <c r="BJ192"/>
  <c r="BI192"/>
  <c r="BH192"/>
  <c r="BF192"/>
  <c r="AB192"/>
  <c r="Z192"/>
  <c r="X192"/>
  <c r="BL192"/>
  <c r="O192"/>
  <c r="BG192" s="1"/>
  <c r="BJ191"/>
  <c r="BI191"/>
  <c r="BH191"/>
  <c r="BF191"/>
  <c r="AB191"/>
  <c r="Z191"/>
  <c r="X191"/>
  <c r="BL191"/>
  <c r="O191"/>
  <c r="BG191" s="1"/>
  <c r="BJ190"/>
  <c r="BI190"/>
  <c r="BH190"/>
  <c r="BF190"/>
  <c r="AB190"/>
  <c r="Z190"/>
  <c r="X190"/>
  <c r="BL190"/>
  <c r="O190"/>
  <c r="BG190" s="1"/>
  <c r="BJ189"/>
  <c r="BI189"/>
  <c r="BH189"/>
  <c r="BF189"/>
  <c r="AB189"/>
  <c r="Z189"/>
  <c r="X189"/>
  <c r="BL189"/>
  <c r="O189"/>
  <c r="BG189" s="1"/>
  <c r="BJ188"/>
  <c r="BI188"/>
  <c r="BH188"/>
  <c r="BF188"/>
  <c r="AB188"/>
  <c r="Z188"/>
  <c r="X188"/>
  <c r="BL188"/>
  <c r="O188"/>
  <c r="BG188" s="1"/>
  <c r="BJ187"/>
  <c r="BI187"/>
  <c r="BH187"/>
  <c r="BF187"/>
  <c r="AB187"/>
  <c r="Z187"/>
  <c r="X187"/>
  <c r="BL187"/>
  <c r="O187"/>
  <c r="BG187" s="1"/>
  <c r="BJ186"/>
  <c r="BI186"/>
  <c r="BH186"/>
  <c r="BF186"/>
  <c r="AB186"/>
  <c r="Z186"/>
  <c r="X186"/>
  <c r="BL186"/>
  <c r="O186"/>
  <c r="BG186" s="1"/>
  <c r="BJ185"/>
  <c r="BI185"/>
  <c r="BH185"/>
  <c r="BG185"/>
  <c r="BF185"/>
  <c r="AB185"/>
  <c r="Z185"/>
  <c r="X185"/>
  <c r="BL185"/>
  <c r="O185"/>
  <c r="BJ184"/>
  <c r="BI184"/>
  <c r="BH184"/>
  <c r="BF184"/>
  <c r="AB184"/>
  <c r="Z184"/>
  <c r="X184"/>
  <c r="BL184"/>
  <c r="O184"/>
  <c r="BG184" s="1"/>
  <c r="BJ183"/>
  <c r="BI183"/>
  <c r="BH183"/>
  <c r="BF183"/>
  <c r="AB183"/>
  <c r="Z183"/>
  <c r="X183"/>
  <c r="BL183"/>
  <c r="O183"/>
  <c r="BG183" s="1"/>
  <c r="BJ182"/>
  <c r="BI182"/>
  <c r="BH182"/>
  <c r="BF182"/>
  <c r="AB182"/>
  <c r="Z182"/>
  <c r="X182"/>
  <c r="BL182"/>
  <c r="O182"/>
  <c r="BG182" s="1"/>
  <c r="BJ181"/>
  <c r="BI181"/>
  <c r="BH181"/>
  <c r="BF181"/>
  <c r="AB181"/>
  <c r="Z181"/>
  <c r="X181"/>
  <c r="BL181"/>
  <c r="O181"/>
  <c r="BG181" s="1"/>
  <c r="BJ180"/>
  <c r="BI180"/>
  <c r="BH180"/>
  <c r="BF180"/>
  <c r="AB180"/>
  <c r="Z180"/>
  <c r="X180"/>
  <c r="BL180"/>
  <c r="O180"/>
  <c r="BG180" s="1"/>
  <c r="BJ179"/>
  <c r="BI179"/>
  <c r="BH179"/>
  <c r="BG179"/>
  <c r="BF179"/>
  <c r="AB179"/>
  <c r="Z179"/>
  <c r="X179"/>
  <c r="BL179"/>
  <c r="O179"/>
  <c r="BJ178"/>
  <c r="BI178"/>
  <c r="BH178"/>
  <c r="BF178"/>
  <c r="AB178"/>
  <c r="Z178"/>
  <c r="X178"/>
  <c r="BL178"/>
  <c r="O178"/>
  <c r="BG178" s="1"/>
  <c r="BJ177"/>
  <c r="BI177"/>
  <c r="BH177"/>
  <c r="BF177"/>
  <c r="AB177"/>
  <c r="Z177"/>
  <c r="X177"/>
  <c r="BL177"/>
  <c r="O177"/>
  <c r="BG177" s="1"/>
  <c r="BJ176"/>
  <c r="BI176"/>
  <c r="BH176"/>
  <c r="BF176"/>
  <c r="AB176"/>
  <c r="Z176"/>
  <c r="X176"/>
  <c r="BL176"/>
  <c r="O176"/>
  <c r="BG176" s="1"/>
  <c r="BJ175"/>
  <c r="BI175"/>
  <c r="BH175"/>
  <c r="BF175"/>
  <c r="AB175"/>
  <c r="Z175"/>
  <c r="X175"/>
  <c r="BL175"/>
  <c r="O175"/>
  <c r="BG175" s="1"/>
  <c r="BJ174"/>
  <c r="BI174"/>
  <c r="BH174"/>
  <c r="BF174"/>
  <c r="AB174"/>
  <c r="Z174"/>
  <c r="X174"/>
  <c r="BL174"/>
  <c r="O174"/>
  <c r="BG174" s="1"/>
  <c r="BJ173"/>
  <c r="BI173"/>
  <c r="BH173"/>
  <c r="BF173"/>
  <c r="AB173"/>
  <c r="Z173"/>
  <c r="X173"/>
  <c r="BL173"/>
  <c r="O173"/>
  <c r="BG173" s="1"/>
  <c r="BJ172"/>
  <c r="BI172"/>
  <c r="BH172"/>
  <c r="BF172"/>
  <c r="AB172"/>
  <c r="Z172"/>
  <c r="X172"/>
  <c r="BL172"/>
  <c r="O172"/>
  <c r="BG172" s="1"/>
  <c r="BJ171"/>
  <c r="BI171"/>
  <c r="BH171"/>
  <c r="BG171"/>
  <c r="BF171"/>
  <c r="AB171"/>
  <c r="Z171"/>
  <c r="X171"/>
  <c r="BL171"/>
  <c r="O171"/>
  <c r="BJ170"/>
  <c r="BI170"/>
  <c r="BH170"/>
  <c r="BF170"/>
  <c r="AB170"/>
  <c r="Z170"/>
  <c r="X170"/>
  <c r="BL170"/>
  <c r="O170"/>
  <c r="BG170" s="1"/>
  <c r="BJ169"/>
  <c r="BI169"/>
  <c r="BH169"/>
  <c r="BG169"/>
  <c r="BF169"/>
  <c r="AB169"/>
  <c r="Z169"/>
  <c r="X169"/>
  <c r="BL169"/>
  <c r="O169"/>
  <c r="BJ168"/>
  <c r="BI168"/>
  <c r="BH168"/>
  <c r="BF168"/>
  <c r="AB168"/>
  <c r="Z168"/>
  <c r="X168"/>
  <c r="BL168"/>
  <c r="O168"/>
  <c r="BG168" s="1"/>
  <c r="BJ167"/>
  <c r="BI167"/>
  <c r="BH167"/>
  <c r="BF167"/>
  <c r="AB167"/>
  <c r="Z167"/>
  <c r="X167"/>
  <c r="BL167"/>
  <c r="O167"/>
  <c r="BG167" s="1"/>
  <c r="BJ166"/>
  <c r="BI166"/>
  <c r="BH166"/>
  <c r="BF166"/>
  <c r="AB166"/>
  <c r="Z166"/>
  <c r="X166"/>
  <c r="BL166"/>
  <c r="O166"/>
  <c r="BG166" s="1"/>
  <c r="BJ165"/>
  <c r="BI165"/>
  <c r="BH165"/>
  <c r="BF165"/>
  <c r="AB165"/>
  <c r="Z165"/>
  <c r="X165"/>
  <c r="BL165"/>
  <c r="O165"/>
  <c r="BG165" s="1"/>
  <c r="BJ164"/>
  <c r="BI164"/>
  <c r="BH164"/>
  <c r="BF164"/>
  <c r="AB164"/>
  <c r="Z164"/>
  <c r="X164"/>
  <c r="BL164"/>
  <c r="O164"/>
  <c r="BG164" s="1"/>
  <c r="BJ162"/>
  <c r="BI162"/>
  <c r="BH162"/>
  <c r="BF162"/>
  <c r="AB162"/>
  <c r="Z162"/>
  <c r="X162"/>
  <c r="BL162"/>
  <c r="O162"/>
  <c r="BG162" s="1"/>
  <c r="BJ161"/>
  <c r="BI161"/>
  <c r="BH161"/>
  <c r="BF161"/>
  <c r="AB161"/>
  <c r="Z161"/>
  <c r="X161"/>
  <c r="BL161"/>
  <c r="O161"/>
  <c r="BG161" s="1"/>
  <c r="BJ160"/>
  <c r="BI160"/>
  <c r="BH160"/>
  <c r="BF160"/>
  <c r="AB160"/>
  <c r="Z160"/>
  <c r="X160"/>
  <c r="BL160"/>
  <c r="O160"/>
  <c r="BG160" s="1"/>
  <c r="BJ159"/>
  <c r="BI159"/>
  <c r="BH159"/>
  <c r="BF159"/>
  <c r="AB159"/>
  <c r="Z159"/>
  <c r="X159"/>
  <c r="BL159"/>
  <c r="O159"/>
  <c r="BG159" s="1"/>
  <c r="BJ158"/>
  <c r="BI158"/>
  <c r="BH158"/>
  <c r="BF158"/>
  <c r="AB158"/>
  <c r="Z158"/>
  <c r="X158"/>
  <c r="BL158"/>
  <c r="O158"/>
  <c r="BG158" s="1"/>
  <c r="BJ157"/>
  <c r="BI157"/>
  <c r="BH157"/>
  <c r="BF157"/>
  <c r="AB157"/>
  <c r="Z157"/>
  <c r="X157"/>
  <c r="BL157"/>
  <c r="O157"/>
  <c r="BG157" s="1"/>
  <c r="BJ156"/>
  <c r="BI156"/>
  <c r="BH156"/>
  <c r="BF156"/>
  <c r="AB156"/>
  <c r="Z156"/>
  <c r="X156"/>
  <c r="BL156"/>
  <c r="O156"/>
  <c r="BG156" s="1"/>
  <c r="BJ155"/>
  <c r="BI155"/>
  <c r="BH155"/>
  <c r="BF155"/>
  <c r="AB155"/>
  <c r="Z155"/>
  <c r="X155"/>
  <c r="BL155"/>
  <c r="O155"/>
  <c r="BG155" s="1"/>
  <c r="BJ154"/>
  <c r="BI154"/>
  <c r="BH154"/>
  <c r="BG154"/>
  <c r="BF154"/>
  <c r="AB154"/>
  <c r="Z154"/>
  <c r="X154"/>
  <c r="BL154"/>
  <c r="O154"/>
  <c r="BJ153"/>
  <c r="BI153"/>
  <c r="BH153"/>
  <c r="BF153"/>
  <c r="AB153"/>
  <c r="Z153"/>
  <c r="X153"/>
  <c r="BL153"/>
  <c r="O153"/>
  <c r="BG153" s="1"/>
  <c r="BJ152"/>
  <c r="BI152"/>
  <c r="BH152"/>
  <c r="BG152"/>
  <c r="BF152"/>
  <c r="AB152"/>
  <c r="Z152"/>
  <c r="X152"/>
  <c r="BL152"/>
  <c r="O152"/>
  <c r="BJ151"/>
  <c r="BI151"/>
  <c r="BH151"/>
  <c r="BF151"/>
  <c r="AB151"/>
  <c r="Z151"/>
  <c r="X151"/>
  <c r="BL151"/>
  <c r="O151"/>
  <c r="BG151" s="1"/>
  <c r="BJ150"/>
  <c r="BI150"/>
  <c r="BH150"/>
  <c r="BF150"/>
  <c r="AB150"/>
  <c r="Z150"/>
  <c r="X150"/>
  <c r="BL150"/>
  <c r="O150"/>
  <c r="BG150" s="1"/>
  <c r="BJ149"/>
  <c r="BI149"/>
  <c r="BH149"/>
  <c r="BF149"/>
  <c r="AB149"/>
  <c r="Z149"/>
  <c r="X149"/>
  <c r="BL149"/>
  <c r="O149"/>
  <c r="BG149" s="1"/>
  <c r="BJ148"/>
  <c r="BI148"/>
  <c r="BH148"/>
  <c r="BF148"/>
  <c r="AB148"/>
  <c r="Z148"/>
  <c r="X148"/>
  <c r="BL148"/>
  <c r="O148"/>
  <c r="BG148" s="1"/>
  <c r="BJ147"/>
  <c r="BI147"/>
  <c r="BH147"/>
  <c r="BF147"/>
  <c r="AB147"/>
  <c r="Z147"/>
  <c r="X147"/>
  <c r="BL147"/>
  <c r="O147"/>
  <c r="BG147" s="1"/>
  <c r="BJ146"/>
  <c r="BI146"/>
  <c r="BH146"/>
  <c r="BF146"/>
  <c r="AB146"/>
  <c r="Z146"/>
  <c r="X146"/>
  <c r="BL146"/>
  <c r="O146"/>
  <c r="BG146" s="1"/>
  <c r="BJ145"/>
  <c r="BI145"/>
  <c r="BH145"/>
  <c r="BF145"/>
  <c r="AB145"/>
  <c r="Z145"/>
  <c r="X145"/>
  <c r="BL145"/>
  <c r="O145"/>
  <c r="BG145" s="1"/>
  <c r="BJ144"/>
  <c r="BI144"/>
  <c r="BH144"/>
  <c r="BF144"/>
  <c r="AB144"/>
  <c r="Z144"/>
  <c r="X144"/>
  <c r="BL144"/>
  <c r="O144"/>
  <c r="BG144" s="1"/>
  <c r="BJ143"/>
  <c r="BI143"/>
  <c r="BH143"/>
  <c r="BF143"/>
  <c r="AB143"/>
  <c r="Z143"/>
  <c r="X143"/>
  <c r="BL143"/>
  <c r="O143"/>
  <c r="BG143" s="1"/>
  <c r="BJ142"/>
  <c r="BI142"/>
  <c r="BH142"/>
  <c r="BF142"/>
  <c r="AB142"/>
  <c r="Z142"/>
  <c r="X142"/>
  <c r="BL142"/>
  <c r="O142"/>
  <c r="BG142" s="1"/>
  <c r="BJ141"/>
  <c r="BI141"/>
  <c r="BH141"/>
  <c r="BF141"/>
  <c r="AB141"/>
  <c r="Z141"/>
  <c r="X141"/>
  <c r="BL141"/>
  <c r="O141"/>
  <c r="BG141" s="1"/>
  <c r="BJ140"/>
  <c r="BI140"/>
  <c r="BH140"/>
  <c r="BF140"/>
  <c r="AB140"/>
  <c r="Z140"/>
  <c r="X140"/>
  <c r="BL140"/>
  <c r="O140"/>
  <c r="BG140" s="1"/>
  <c r="BJ139"/>
  <c r="BI139"/>
  <c r="BH139"/>
  <c r="BF139"/>
  <c r="AB139"/>
  <c r="Z139"/>
  <c r="X139"/>
  <c r="BL139"/>
  <c r="O139"/>
  <c r="BG139" s="1"/>
  <c r="BJ138"/>
  <c r="BI138"/>
  <c r="BH138"/>
  <c r="BF138"/>
  <c r="AB138"/>
  <c r="Z138"/>
  <c r="X138"/>
  <c r="BL138"/>
  <c r="O138"/>
  <c r="BG138" s="1"/>
  <c r="BJ137"/>
  <c r="BI137"/>
  <c r="BH137"/>
  <c r="BF137"/>
  <c r="AB137"/>
  <c r="Z137"/>
  <c r="X137"/>
  <c r="BL137"/>
  <c r="O137"/>
  <c r="BG137" s="1"/>
  <c r="BJ136"/>
  <c r="BI136"/>
  <c r="BH136"/>
  <c r="BG136"/>
  <c r="BF136"/>
  <c r="AB136"/>
  <c r="Z136"/>
  <c r="X136"/>
  <c r="BL136"/>
  <c r="O136"/>
  <c r="BJ135"/>
  <c r="BI135"/>
  <c r="BH135"/>
  <c r="BF135"/>
  <c r="AB135"/>
  <c r="Z135"/>
  <c r="X135"/>
  <c r="BL135"/>
  <c r="O135"/>
  <c r="BG135" s="1"/>
  <c r="BJ134"/>
  <c r="BI134"/>
  <c r="BH134"/>
  <c r="BF134"/>
  <c r="AB134"/>
  <c r="Z134"/>
  <c r="X134"/>
  <c r="BL134"/>
  <c r="O134"/>
  <c r="BG134" s="1"/>
  <c r="BJ133"/>
  <c r="BI133"/>
  <c r="BH133"/>
  <c r="BF133"/>
  <c r="AB133"/>
  <c r="Z133"/>
  <c r="X133"/>
  <c r="BL133"/>
  <c r="O133"/>
  <c r="BG133" s="1"/>
  <c r="BJ132"/>
  <c r="BI132"/>
  <c r="BH132"/>
  <c r="BF132"/>
  <c r="AB132"/>
  <c r="Z132"/>
  <c r="X132"/>
  <c r="BL132"/>
  <c r="O132"/>
  <c r="BG132" s="1"/>
  <c r="BJ131"/>
  <c r="BI131"/>
  <c r="BH131"/>
  <c r="BF131"/>
  <c r="AB131"/>
  <c r="Z131"/>
  <c r="X131"/>
  <c r="BL131"/>
  <c r="O131"/>
  <c r="BG131" s="1"/>
  <c r="BJ130"/>
  <c r="BI130"/>
  <c r="BH130"/>
  <c r="BG130"/>
  <c r="BF130"/>
  <c r="AB130"/>
  <c r="Z130"/>
  <c r="X130"/>
  <c r="BL130"/>
  <c r="O130"/>
  <c r="BJ129"/>
  <c r="BI129"/>
  <c r="BH129"/>
  <c r="BF129"/>
  <c r="AB129"/>
  <c r="Z129"/>
  <c r="X129"/>
  <c r="BL129"/>
  <c r="O129"/>
  <c r="BG129" s="1"/>
  <c r="BJ128"/>
  <c r="BI128"/>
  <c r="BH128"/>
  <c r="BF128"/>
  <c r="AB128"/>
  <c r="Z128"/>
  <c r="X128"/>
  <c r="BL128"/>
  <c r="O128"/>
  <c r="BG128" s="1"/>
  <c r="F119"/>
  <c r="F117"/>
  <c r="BJ105"/>
  <c r="BI105"/>
  <c r="BH105"/>
  <c r="BF105"/>
  <c r="BJ104"/>
  <c r="BI104"/>
  <c r="BH104"/>
  <c r="BF104"/>
  <c r="BJ103"/>
  <c r="BI103"/>
  <c r="BH103"/>
  <c r="BF103"/>
  <c r="BJ102"/>
  <c r="BI102"/>
  <c r="BH102"/>
  <c r="BF102"/>
  <c r="BJ101"/>
  <c r="BI101"/>
  <c r="BH101"/>
  <c r="BF101"/>
  <c r="BJ100"/>
  <c r="BI100"/>
  <c r="BH100"/>
  <c r="BF100"/>
  <c r="F82"/>
  <c r="F80"/>
  <c r="P22"/>
  <c r="E22"/>
  <c r="N122" s="1"/>
  <c r="P21"/>
  <c r="P19"/>
  <c r="E19"/>
  <c r="N121" s="1"/>
  <c r="P18"/>
  <c r="P16"/>
  <c r="E16"/>
  <c r="F122" s="1"/>
  <c r="P15"/>
  <c r="P13"/>
  <c r="E13"/>
  <c r="F121" s="1"/>
  <c r="P12"/>
  <c r="N119"/>
  <c r="F6"/>
  <c r="F115" s="1"/>
  <c r="AY103" i="1"/>
  <c r="AX103"/>
  <c r="BJ316" i="15"/>
  <c r="BI316"/>
  <c r="BH316"/>
  <c r="BF316"/>
  <c r="BL316"/>
  <c r="O316" s="1"/>
  <c r="BG316" s="1"/>
  <c r="BJ315"/>
  <c r="BI315"/>
  <c r="BH315"/>
  <c r="BF315"/>
  <c r="BL315"/>
  <c r="O315" s="1"/>
  <c r="BG315" s="1"/>
  <c r="BJ314"/>
  <c r="BI314"/>
  <c r="BH314"/>
  <c r="BF314"/>
  <c r="BL314"/>
  <c r="O314" s="1"/>
  <c r="BG314" s="1"/>
  <c r="BJ313"/>
  <c r="BI313"/>
  <c r="BH313"/>
  <c r="BF313"/>
  <c r="BL313"/>
  <c r="O313" s="1"/>
  <c r="BG313" s="1"/>
  <c r="BJ312"/>
  <c r="BI312"/>
  <c r="BH312"/>
  <c r="BF312"/>
  <c r="BL312"/>
  <c r="O312" s="1"/>
  <c r="BG312" s="1"/>
  <c r="BJ310"/>
  <c r="BI310"/>
  <c r="BH310"/>
  <c r="BF310"/>
  <c r="AB310"/>
  <c r="Z310"/>
  <c r="X310"/>
  <c r="BL310"/>
  <c r="O310"/>
  <c r="BG310" s="1"/>
  <c r="BJ309"/>
  <c r="BI309"/>
  <c r="BH309"/>
  <c r="BF309"/>
  <c r="AB309"/>
  <c r="Z309"/>
  <c r="X309"/>
  <c r="BL309"/>
  <c r="O309"/>
  <c r="BG309" s="1"/>
  <c r="BJ308"/>
  <c r="BI308"/>
  <c r="BH308"/>
  <c r="BG308"/>
  <c r="BF308"/>
  <c r="AB308"/>
  <c r="Z308"/>
  <c r="X308"/>
  <c r="BL308"/>
  <c r="O308"/>
  <c r="BJ307"/>
  <c r="BI307"/>
  <c r="BH307"/>
  <c r="BF307"/>
  <c r="AB307"/>
  <c r="Z307"/>
  <c r="X307"/>
  <c r="BL307"/>
  <c r="O307"/>
  <c r="BG307" s="1"/>
  <c r="BJ306"/>
  <c r="BI306"/>
  <c r="BH306"/>
  <c r="BF306"/>
  <c r="AB306"/>
  <c r="Z306"/>
  <c r="X306"/>
  <c r="BL306"/>
  <c r="O306"/>
  <c r="BG306" s="1"/>
  <c r="BJ304"/>
  <c r="BI304"/>
  <c r="BH304"/>
  <c r="BG304"/>
  <c r="BF304"/>
  <c r="AB304"/>
  <c r="Z304"/>
  <c r="X304"/>
  <c r="BL304"/>
  <c r="O304"/>
  <c r="BJ303"/>
  <c r="BI303"/>
  <c r="BH303"/>
  <c r="BF303"/>
  <c r="AB303"/>
  <c r="Z303"/>
  <c r="X303"/>
  <c r="BL303"/>
  <c r="O303"/>
  <c r="BG303" s="1"/>
  <c r="BJ302"/>
  <c r="BI302"/>
  <c r="BH302"/>
  <c r="BG302"/>
  <c r="BF302"/>
  <c r="AB302"/>
  <c r="Z302"/>
  <c r="X302"/>
  <c r="BL302"/>
  <c r="O302"/>
  <c r="BJ301"/>
  <c r="BI301"/>
  <c r="BH301"/>
  <c r="BF301"/>
  <c r="AB301"/>
  <c r="Z301"/>
  <c r="X301"/>
  <c r="BL301"/>
  <c r="O301"/>
  <c r="BG301" s="1"/>
  <c r="BJ300"/>
  <c r="BI300"/>
  <c r="BH300"/>
  <c r="BF300"/>
  <c r="AB300"/>
  <c r="Z300"/>
  <c r="X300"/>
  <c r="BL300"/>
  <c r="O300"/>
  <c r="BG300" s="1"/>
  <c r="BJ299"/>
  <c r="BI299"/>
  <c r="BH299"/>
  <c r="BF299"/>
  <c r="AB299"/>
  <c r="Z299"/>
  <c r="X299"/>
  <c r="BL299"/>
  <c r="O299"/>
  <c r="BG299" s="1"/>
  <c r="BJ298"/>
  <c r="BI298"/>
  <c r="BH298"/>
  <c r="BF298"/>
  <c r="AB298"/>
  <c r="Z298"/>
  <c r="X298"/>
  <c r="BL298"/>
  <c r="O298"/>
  <c r="BG298" s="1"/>
  <c r="BJ297"/>
  <c r="BI297"/>
  <c r="BH297"/>
  <c r="BF297"/>
  <c r="AB297"/>
  <c r="Z297"/>
  <c r="X297"/>
  <c r="BL297"/>
  <c r="O297"/>
  <c r="BG297" s="1"/>
  <c r="BJ296"/>
  <c r="BI296"/>
  <c r="BH296"/>
  <c r="BF296"/>
  <c r="AB296"/>
  <c r="Z296"/>
  <c r="X296"/>
  <c r="BL296"/>
  <c r="O296"/>
  <c r="BG296" s="1"/>
  <c r="BJ295"/>
  <c r="BI295"/>
  <c r="BH295"/>
  <c r="BF295"/>
  <c r="AB295"/>
  <c r="Z295"/>
  <c r="X295"/>
  <c r="BL295"/>
  <c r="O295"/>
  <c r="BG295" s="1"/>
  <c r="BJ294"/>
  <c r="BI294"/>
  <c r="BH294"/>
  <c r="BG294"/>
  <c r="BF294"/>
  <c r="AB294"/>
  <c r="Z294"/>
  <c r="X294"/>
  <c r="BL294"/>
  <c r="O294"/>
  <c r="BJ293"/>
  <c r="BI293"/>
  <c r="BH293"/>
  <c r="BF293"/>
  <c r="AB293"/>
  <c r="Z293"/>
  <c r="X293"/>
  <c r="BL293"/>
  <c r="O293"/>
  <c r="BG293" s="1"/>
  <c r="BJ292"/>
  <c r="BI292"/>
  <c r="BH292"/>
  <c r="BF292"/>
  <c r="AB292"/>
  <c r="Z292"/>
  <c r="X292"/>
  <c r="BL292"/>
  <c r="O292"/>
  <c r="BG292" s="1"/>
  <c r="BJ291"/>
  <c r="BI291"/>
  <c r="BH291"/>
  <c r="BF291"/>
  <c r="AB291"/>
  <c r="Z291"/>
  <c r="X291"/>
  <c r="BL291"/>
  <c r="O291"/>
  <c r="BG291" s="1"/>
  <c r="BJ290"/>
  <c r="BI290"/>
  <c r="BH290"/>
  <c r="BF290"/>
  <c r="AB290"/>
  <c r="Z290"/>
  <c r="X290"/>
  <c r="BL290"/>
  <c r="O290"/>
  <c r="BG290" s="1"/>
  <c r="BJ289"/>
  <c r="BI289"/>
  <c r="BH289"/>
  <c r="BF289"/>
  <c r="AB289"/>
  <c r="Z289"/>
  <c r="X289"/>
  <c r="BL289"/>
  <c r="O289"/>
  <c r="BG289" s="1"/>
  <c r="BJ288"/>
  <c r="BI288"/>
  <c r="BH288"/>
  <c r="BG288"/>
  <c r="BF288"/>
  <c r="AB288"/>
  <c r="Z288"/>
  <c r="X288"/>
  <c r="BL288"/>
  <c r="O288"/>
  <c r="BJ287"/>
  <c r="BI287"/>
  <c r="BH287"/>
  <c r="BF287"/>
  <c r="AB287"/>
  <c r="Z287"/>
  <c r="X287"/>
  <c r="BL287"/>
  <c r="O287"/>
  <c r="BG287" s="1"/>
  <c r="BJ286"/>
  <c r="BI286"/>
  <c r="BH286"/>
  <c r="BF286"/>
  <c r="AB286"/>
  <c r="Z286"/>
  <c r="X286"/>
  <c r="BL286"/>
  <c r="O286"/>
  <c r="BG286" s="1"/>
  <c r="BJ285"/>
  <c r="BI285"/>
  <c r="BH285"/>
  <c r="BF285"/>
  <c r="AB285"/>
  <c r="Z285"/>
  <c r="X285"/>
  <c r="BL285"/>
  <c r="O285"/>
  <c r="BG285" s="1"/>
  <c r="BJ284"/>
  <c r="BI284"/>
  <c r="BH284"/>
  <c r="BF284"/>
  <c r="AB284"/>
  <c r="Z284"/>
  <c r="X284"/>
  <c r="BL284"/>
  <c r="O284"/>
  <c r="BG284" s="1"/>
  <c r="BJ283"/>
  <c r="BI283"/>
  <c r="BH283"/>
  <c r="BF283"/>
  <c r="AB283"/>
  <c r="Z283"/>
  <c r="X283"/>
  <c r="BL283"/>
  <c r="O283"/>
  <c r="BG283" s="1"/>
  <c r="BJ282"/>
  <c r="BI282"/>
  <c r="BH282"/>
  <c r="BF282"/>
  <c r="AB282"/>
  <c r="Z282"/>
  <c r="X282"/>
  <c r="BL282"/>
  <c r="O282"/>
  <c r="BG282" s="1"/>
  <c r="BJ281"/>
  <c r="BI281"/>
  <c r="BH281"/>
  <c r="BF281"/>
  <c r="AB281"/>
  <c r="Z281"/>
  <c r="X281"/>
  <c r="BL281"/>
  <c r="O281"/>
  <c r="BG281" s="1"/>
  <c r="BJ280"/>
  <c r="BI280"/>
  <c r="BH280"/>
  <c r="BF280"/>
  <c r="AB280"/>
  <c r="Z280"/>
  <c r="X280"/>
  <c r="BL280"/>
  <c r="O280"/>
  <c r="BG280" s="1"/>
  <c r="BJ279"/>
  <c r="BI279"/>
  <c r="BH279"/>
  <c r="BF279"/>
  <c r="AB279"/>
  <c r="Z279"/>
  <c r="X279"/>
  <c r="BL279"/>
  <c r="O279"/>
  <c r="BG279" s="1"/>
  <c r="BJ278"/>
  <c r="BI278"/>
  <c r="BH278"/>
  <c r="BG278"/>
  <c r="BF278"/>
  <c r="AB278"/>
  <c r="Z278"/>
  <c r="X278"/>
  <c r="BL278"/>
  <c r="O278"/>
  <c r="BJ277"/>
  <c r="BI277"/>
  <c r="BH277"/>
  <c r="BF277"/>
  <c r="AB277"/>
  <c r="Z277"/>
  <c r="X277"/>
  <c r="BL277"/>
  <c r="O277"/>
  <c r="BG277" s="1"/>
  <c r="BJ276"/>
  <c r="BI276"/>
  <c r="BH276"/>
  <c r="BF276"/>
  <c r="AB276"/>
  <c r="Z276"/>
  <c r="X276"/>
  <c r="BL276"/>
  <c r="O276"/>
  <c r="BG276" s="1"/>
  <c r="BJ275"/>
  <c r="BI275"/>
  <c r="BH275"/>
  <c r="BF275"/>
  <c r="AB275"/>
  <c r="Z275"/>
  <c r="X275"/>
  <c r="BL275"/>
  <c r="O275"/>
  <c r="BG275" s="1"/>
  <c r="BJ274"/>
  <c r="BI274"/>
  <c r="BH274"/>
  <c r="BF274"/>
  <c r="AB274"/>
  <c r="Z274"/>
  <c r="X274"/>
  <c r="BL274"/>
  <c r="O274"/>
  <c r="BG274" s="1"/>
  <c r="BJ273"/>
  <c r="BI273"/>
  <c r="BH273"/>
  <c r="BF273"/>
  <c r="AB273"/>
  <c r="Z273"/>
  <c r="X273"/>
  <c r="BL273"/>
  <c r="O273"/>
  <c r="BG273" s="1"/>
  <c r="BJ272"/>
  <c r="BI272"/>
  <c r="BH272"/>
  <c r="BG272"/>
  <c r="BF272"/>
  <c r="AB272"/>
  <c r="Z272"/>
  <c r="X272"/>
  <c r="BL272"/>
  <c r="O272"/>
  <c r="BJ271"/>
  <c r="BI271"/>
  <c r="BH271"/>
  <c r="BF271"/>
  <c r="AB271"/>
  <c r="Z271"/>
  <c r="X271"/>
  <c r="BL271"/>
  <c r="O271"/>
  <c r="BG271" s="1"/>
  <c r="BJ270"/>
  <c r="BI270"/>
  <c r="BH270"/>
  <c r="BF270"/>
  <c r="AB270"/>
  <c r="Z270"/>
  <c r="X270"/>
  <c r="BL270"/>
  <c r="O270"/>
  <c r="BG270" s="1"/>
  <c r="BJ269"/>
  <c r="BI269"/>
  <c r="BH269"/>
  <c r="BF269"/>
  <c r="AB269"/>
  <c r="Z269"/>
  <c r="X269"/>
  <c r="BL269"/>
  <c r="O269"/>
  <c r="BG269" s="1"/>
  <c r="BJ268"/>
  <c r="BI268"/>
  <c r="BH268"/>
  <c r="BF268"/>
  <c r="AB268"/>
  <c r="Z268"/>
  <c r="X268"/>
  <c r="BL268"/>
  <c r="O268"/>
  <c r="BG268" s="1"/>
  <c r="BJ267"/>
  <c r="BI267"/>
  <c r="BH267"/>
  <c r="BF267"/>
  <c r="AB267"/>
  <c r="Z267"/>
  <c r="X267"/>
  <c r="BL267"/>
  <c r="O267"/>
  <c r="BG267" s="1"/>
  <c r="BJ266"/>
  <c r="BI266"/>
  <c r="BH266"/>
  <c r="BF266"/>
  <c r="AB266"/>
  <c r="Z266"/>
  <c r="X266"/>
  <c r="BL266"/>
  <c r="O266"/>
  <c r="BG266" s="1"/>
  <c r="BJ265"/>
  <c r="BI265"/>
  <c r="BH265"/>
  <c r="BF265"/>
  <c r="AB265"/>
  <c r="Z265"/>
  <c r="X265"/>
  <c r="BL265"/>
  <c r="O265"/>
  <c r="BG265" s="1"/>
  <c r="BJ264"/>
  <c r="BI264"/>
  <c r="BH264"/>
  <c r="BF264"/>
  <c r="AB264"/>
  <c r="Z264"/>
  <c r="X264"/>
  <c r="BL264"/>
  <c r="O264"/>
  <c r="BG264" s="1"/>
  <c r="BJ263"/>
  <c r="BI263"/>
  <c r="BH263"/>
  <c r="BF263"/>
  <c r="AB263"/>
  <c r="Z263"/>
  <c r="X263"/>
  <c r="BL263"/>
  <c r="O263"/>
  <c r="BG263" s="1"/>
  <c r="BJ262"/>
  <c r="BI262"/>
  <c r="BH262"/>
  <c r="BF262"/>
  <c r="AB262"/>
  <c r="Z262"/>
  <c r="X262"/>
  <c r="BL262"/>
  <c r="O262"/>
  <c r="BG262" s="1"/>
  <c r="BJ261"/>
  <c r="BI261"/>
  <c r="BH261"/>
  <c r="BF261"/>
  <c r="AB261"/>
  <c r="Z261"/>
  <c r="X261"/>
  <c r="BL261"/>
  <c r="O261"/>
  <c r="BG261" s="1"/>
  <c r="BJ260"/>
  <c r="BI260"/>
  <c r="BH260"/>
  <c r="BF260"/>
  <c r="AB260"/>
  <c r="Z260"/>
  <c r="X260"/>
  <c r="BL260"/>
  <c r="O260"/>
  <c r="BG260" s="1"/>
  <c r="BJ259"/>
  <c r="BI259"/>
  <c r="BH259"/>
  <c r="BF259"/>
  <c r="AB259"/>
  <c r="Z259"/>
  <c r="X259"/>
  <c r="BL259"/>
  <c r="O259"/>
  <c r="BG259" s="1"/>
  <c r="BJ258"/>
  <c r="BI258"/>
  <c r="BH258"/>
  <c r="BF258"/>
  <c r="AB258"/>
  <c r="Z258"/>
  <c r="X258"/>
  <c r="BL258"/>
  <c r="O258"/>
  <c r="BG258" s="1"/>
  <c r="BJ257"/>
  <c r="BI257"/>
  <c r="BH257"/>
  <c r="BF257"/>
  <c r="AB257"/>
  <c r="Z257"/>
  <c r="X257"/>
  <c r="BL257"/>
  <c r="O257"/>
  <c r="BG257" s="1"/>
  <c r="BJ256"/>
  <c r="BI256"/>
  <c r="BH256"/>
  <c r="BG256"/>
  <c r="BF256"/>
  <c r="AB256"/>
  <c r="Z256"/>
  <c r="X256"/>
  <c r="BL256"/>
  <c r="O256"/>
  <c r="BJ255"/>
  <c r="BI255"/>
  <c r="BH255"/>
  <c r="BF255"/>
  <c r="AB255"/>
  <c r="Z255"/>
  <c r="X255"/>
  <c r="BL255"/>
  <c r="O255"/>
  <c r="BG255" s="1"/>
  <c r="BJ254"/>
  <c r="BI254"/>
  <c r="BH254"/>
  <c r="BG254"/>
  <c r="BF254"/>
  <c r="AB254"/>
  <c r="Z254"/>
  <c r="X254"/>
  <c r="BL254"/>
  <c r="O254"/>
  <c r="BJ253"/>
  <c r="BI253"/>
  <c r="BH253"/>
  <c r="BF253"/>
  <c r="AB253"/>
  <c r="Z253"/>
  <c r="X253"/>
  <c r="BL253"/>
  <c r="O253"/>
  <c r="BG253" s="1"/>
  <c r="BJ251"/>
  <c r="BI251"/>
  <c r="BH251"/>
  <c r="BF251"/>
  <c r="AB251"/>
  <c r="Z251"/>
  <c r="X251"/>
  <c r="BL251"/>
  <c r="O251"/>
  <c r="BG251" s="1"/>
  <c r="BJ250"/>
  <c r="BI250"/>
  <c r="BH250"/>
  <c r="BF250"/>
  <c r="AB250"/>
  <c r="Z250"/>
  <c r="X250"/>
  <c r="BL250"/>
  <c r="O250"/>
  <c r="BG250" s="1"/>
  <c r="BJ249"/>
  <c r="BI249"/>
  <c r="BH249"/>
  <c r="BF249"/>
  <c r="AB249"/>
  <c r="Z249"/>
  <c r="X249"/>
  <c r="BL249"/>
  <c r="O249"/>
  <c r="BG249" s="1"/>
  <c r="BJ248"/>
  <c r="BI248"/>
  <c r="BH248"/>
  <c r="BF248"/>
  <c r="AB248"/>
  <c r="Z248"/>
  <c r="X248"/>
  <c r="BL248"/>
  <c r="O248"/>
  <c r="BG248" s="1"/>
  <c r="BJ247"/>
  <c r="BI247"/>
  <c r="BH247"/>
  <c r="BF247"/>
  <c r="AB247"/>
  <c r="Z247"/>
  <c r="X247"/>
  <c r="BL247"/>
  <c r="O247"/>
  <c r="BG247" s="1"/>
  <c r="BJ246"/>
  <c r="BI246"/>
  <c r="BH246"/>
  <c r="BF246"/>
  <c r="AB246"/>
  <c r="Z246"/>
  <c r="X246"/>
  <c r="BL246"/>
  <c r="O246"/>
  <c r="BG246" s="1"/>
  <c r="BJ245"/>
  <c r="BI245"/>
  <c r="BH245"/>
  <c r="BF245"/>
  <c r="AB245"/>
  <c r="Z245"/>
  <c r="X245"/>
  <c r="BL245"/>
  <c r="O245"/>
  <c r="BG245" s="1"/>
  <c r="BJ244"/>
  <c r="BI244"/>
  <c r="BH244"/>
  <c r="BF244"/>
  <c r="AB244"/>
  <c r="Z244"/>
  <c r="X244"/>
  <c r="BL244"/>
  <c r="O244"/>
  <c r="BG244" s="1"/>
  <c r="BJ243"/>
  <c r="BI243"/>
  <c r="BH243"/>
  <c r="BF243"/>
  <c r="AB243"/>
  <c r="Z243"/>
  <c r="X243"/>
  <c r="BL243"/>
  <c r="O243"/>
  <c r="BG243" s="1"/>
  <c r="BJ242"/>
  <c r="BI242"/>
  <c r="BH242"/>
  <c r="BF242"/>
  <c r="AB242"/>
  <c r="Z242"/>
  <c r="X242"/>
  <c r="BL242"/>
  <c r="O242"/>
  <c r="BG242" s="1"/>
  <c r="BJ241"/>
  <c r="BI241"/>
  <c r="BH241"/>
  <c r="BF241"/>
  <c r="AB241"/>
  <c r="Z241"/>
  <c r="X241"/>
  <c r="BL241"/>
  <c r="O241"/>
  <c r="BG241" s="1"/>
  <c r="BJ240"/>
  <c r="BI240"/>
  <c r="BH240"/>
  <c r="BF240"/>
  <c r="AB240"/>
  <c r="Z240"/>
  <c r="X240"/>
  <c r="BL240"/>
  <c r="O240"/>
  <c r="BG240" s="1"/>
  <c r="BJ239"/>
  <c r="BI239"/>
  <c r="BH239"/>
  <c r="BG239"/>
  <c r="BF239"/>
  <c r="AB239"/>
  <c r="Z239"/>
  <c r="X239"/>
  <c r="BL239"/>
  <c r="O239"/>
  <c r="BJ238"/>
  <c r="BI238"/>
  <c r="BH238"/>
  <c r="BF238"/>
  <c r="AB238"/>
  <c r="Z238"/>
  <c r="X238"/>
  <c r="BL238"/>
  <c r="O238"/>
  <c r="BG238" s="1"/>
  <c r="BJ237"/>
  <c r="BI237"/>
  <c r="BH237"/>
  <c r="BG237"/>
  <c r="BF237"/>
  <c r="AB237"/>
  <c r="Z237"/>
  <c r="X237"/>
  <c r="BL237"/>
  <c r="O237"/>
  <c r="BJ236"/>
  <c r="BI236"/>
  <c r="BH236"/>
  <c r="BF236"/>
  <c r="AB236"/>
  <c r="Z236"/>
  <c r="X236"/>
  <c r="BL236"/>
  <c r="O236"/>
  <c r="BG236" s="1"/>
  <c r="BJ235"/>
  <c r="BI235"/>
  <c r="BH235"/>
  <c r="BF235"/>
  <c r="AB235"/>
  <c r="Z235"/>
  <c r="X235"/>
  <c r="BL235"/>
  <c r="O235"/>
  <c r="BG235" s="1"/>
  <c r="BJ234"/>
  <c r="BI234"/>
  <c r="BH234"/>
  <c r="BF234"/>
  <c r="AB234"/>
  <c r="Z234"/>
  <c r="X234"/>
  <c r="BL234"/>
  <c r="O234"/>
  <c r="BG234" s="1"/>
  <c r="BJ233"/>
  <c r="BI233"/>
  <c r="BH233"/>
  <c r="BF233"/>
  <c r="AB233"/>
  <c r="Z233"/>
  <c r="X233"/>
  <c r="BL233"/>
  <c r="O233"/>
  <c r="BG233" s="1"/>
  <c r="BJ232"/>
  <c r="BI232"/>
  <c r="BH232"/>
  <c r="BF232"/>
  <c r="AB232"/>
  <c r="Z232"/>
  <c r="X232"/>
  <c r="BL232"/>
  <c r="O232"/>
  <c r="BG232" s="1"/>
  <c r="BJ231"/>
  <c r="BI231"/>
  <c r="BH231"/>
  <c r="BF231"/>
  <c r="AB231"/>
  <c r="Z231"/>
  <c r="X231"/>
  <c r="BL231"/>
  <c r="O231"/>
  <c r="BG231" s="1"/>
  <c r="BJ230"/>
  <c r="BI230"/>
  <c r="BH230"/>
  <c r="BF230"/>
  <c r="AB230"/>
  <c r="Z230"/>
  <c r="X230"/>
  <c r="BL230"/>
  <c r="O230"/>
  <c r="BG230" s="1"/>
  <c r="BJ229"/>
  <c r="BI229"/>
  <c r="BH229"/>
  <c r="BG229"/>
  <c r="BF229"/>
  <c r="AB229"/>
  <c r="Z229"/>
  <c r="X229"/>
  <c r="BL229"/>
  <c r="O229"/>
  <c r="BJ228"/>
  <c r="BI228"/>
  <c r="BH228"/>
  <c r="BF228"/>
  <c r="AB228"/>
  <c r="Z228"/>
  <c r="X228"/>
  <c r="BL228"/>
  <c r="O228"/>
  <c r="BG228" s="1"/>
  <c r="BJ227"/>
  <c r="BI227"/>
  <c r="BH227"/>
  <c r="BF227"/>
  <c r="AB227"/>
  <c r="Z227"/>
  <c r="X227"/>
  <c r="BL227"/>
  <c r="O227"/>
  <c r="BG227" s="1"/>
  <c r="BJ226"/>
  <c r="BI226"/>
  <c r="BH226"/>
  <c r="BF226"/>
  <c r="AB226"/>
  <c r="Z226"/>
  <c r="X226"/>
  <c r="BL226"/>
  <c r="O226"/>
  <c r="BG226" s="1"/>
  <c r="BJ225"/>
  <c r="BI225"/>
  <c r="BH225"/>
  <c r="BF225"/>
  <c r="AB225"/>
  <c r="Z225"/>
  <c r="X225"/>
  <c r="BL225"/>
  <c r="O225"/>
  <c r="BG225" s="1"/>
  <c r="BJ224"/>
  <c r="BI224"/>
  <c r="BH224"/>
  <c r="BF224"/>
  <c r="AB224"/>
  <c r="Z224"/>
  <c r="X224"/>
  <c r="BL224"/>
  <c r="O224"/>
  <c r="BG224" s="1"/>
  <c r="BJ223"/>
  <c r="BI223"/>
  <c r="BH223"/>
  <c r="BG223"/>
  <c r="BF223"/>
  <c r="AB223"/>
  <c r="Z223"/>
  <c r="X223"/>
  <c r="BL223"/>
  <c r="O223"/>
  <c r="BJ222"/>
  <c r="BI222"/>
  <c r="BH222"/>
  <c r="BF222"/>
  <c r="AB222"/>
  <c r="Z222"/>
  <c r="X222"/>
  <c r="BL222"/>
  <c r="O222"/>
  <c r="BG222" s="1"/>
  <c r="BJ221"/>
  <c r="BI221"/>
  <c r="BH221"/>
  <c r="BF221"/>
  <c r="AB221"/>
  <c r="Z221"/>
  <c r="X221"/>
  <c r="BL221"/>
  <c r="O221"/>
  <c r="BG221" s="1"/>
  <c r="BJ220"/>
  <c r="BI220"/>
  <c r="BH220"/>
  <c r="BF220"/>
  <c r="AB220"/>
  <c r="Z220"/>
  <c r="X220"/>
  <c r="BL220"/>
  <c r="O220"/>
  <c r="BG220" s="1"/>
  <c r="BJ219"/>
  <c r="BI219"/>
  <c r="BH219"/>
  <c r="BF219"/>
  <c r="AB219"/>
  <c r="Z219"/>
  <c r="X219"/>
  <c r="BL219"/>
  <c r="O219"/>
  <c r="BG219" s="1"/>
  <c r="BJ218"/>
  <c r="BI218"/>
  <c r="BH218"/>
  <c r="BF218"/>
  <c r="AB218"/>
  <c r="Z218"/>
  <c r="X218"/>
  <c r="BL218"/>
  <c r="O218"/>
  <c r="BG218" s="1"/>
  <c r="BJ217"/>
  <c r="BI217"/>
  <c r="BH217"/>
  <c r="BF217"/>
  <c r="AB217"/>
  <c r="Z217"/>
  <c r="X217"/>
  <c r="BL217"/>
  <c r="O217"/>
  <c r="BG217" s="1"/>
  <c r="BJ216"/>
  <c r="BI216"/>
  <c r="BH216"/>
  <c r="BF216"/>
  <c r="AB216"/>
  <c r="Z216"/>
  <c r="X216"/>
  <c r="BL216"/>
  <c r="O216"/>
  <c r="BG216" s="1"/>
  <c r="BJ215"/>
  <c r="BI215"/>
  <c r="BH215"/>
  <c r="BF215"/>
  <c r="AB215"/>
  <c r="Z215"/>
  <c r="X215"/>
  <c r="BL215"/>
  <c r="O215"/>
  <c r="BG215" s="1"/>
  <c r="BJ214"/>
  <c r="BI214"/>
  <c r="BH214"/>
  <c r="BF214"/>
  <c r="AB214"/>
  <c r="Z214"/>
  <c r="X214"/>
  <c r="BL214"/>
  <c r="O214"/>
  <c r="BG214" s="1"/>
  <c r="BJ212"/>
  <c r="BI212"/>
  <c r="BH212"/>
  <c r="BF212"/>
  <c r="AB212"/>
  <c r="Z212"/>
  <c r="X212"/>
  <c r="BL212"/>
  <c r="O212"/>
  <c r="BG212" s="1"/>
  <c r="BJ211"/>
  <c r="BI211"/>
  <c r="BH211"/>
  <c r="BF211"/>
  <c r="AB211"/>
  <c r="Z211"/>
  <c r="X211"/>
  <c r="BL211"/>
  <c r="O211"/>
  <c r="BG211" s="1"/>
  <c r="BJ210"/>
  <c r="BI210"/>
  <c r="BH210"/>
  <c r="BF210"/>
  <c r="AB210"/>
  <c r="Z210"/>
  <c r="X210"/>
  <c r="BL210"/>
  <c r="O210"/>
  <c r="BG210" s="1"/>
  <c r="BJ209"/>
  <c r="BI209"/>
  <c r="BH209"/>
  <c r="BF209"/>
  <c r="AB209"/>
  <c r="Z209"/>
  <c r="X209"/>
  <c r="BL209"/>
  <c r="O209"/>
  <c r="BG209" s="1"/>
  <c r="BJ208"/>
  <c r="BI208"/>
  <c r="BH208"/>
  <c r="BF208"/>
  <c r="AB208"/>
  <c r="Z208"/>
  <c r="X208"/>
  <c r="BL208"/>
  <c r="O208"/>
  <c r="BG208" s="1"/>
  <c r="BJ207"/>
  <c r="BI207"/>
  <c r="BH207"/>
  <c r="BF207"/>
  <c r="AB207"/>
  <c r="Z207"/>
  <c r="X207"/>
  <c r="BL207"/>
  <c r="O207"/>
  <c r="BG207" s="1"/>
  <c r="BJ206"/>
  <c r="BI206"/>
  <c r="BH206"/>
  <c r="BF206"/>
  <c r="AB206"/>
  <c r="Z206"/>
  <c r="X206"/>
  <c r="BL206"/>
  <c r="O206"/>
  <c r="BG206" s="1"/>
  <c r="BJ205"/>
  <c r="BI205"/>
  <c r="BH205"/>
  <c r="BF205"/>
  <c r="AB205"/>
  <c r="Z205"/>
  <c r="X205"/>
  <c r="BL205"/>
  <c r="O205"/>
  <c r="BG205" s="1"/>
  <c r="BJ204"/>
  <c r="BI204"/>
  <c r="BH204"/>
  <c r="BF204"/>
  <c r="AB204"/>
  <c r="Z204"/>
  <c r="X204"/>
  <c r="BL204"/>
  <c r="O204"/>
  <c r="BG204" s="1"/>
  <c r="BJ203"/>
  <c r="BI203"/>
  <c r="BH203"/>
  <c r="BG203"/>
  <c r="BF203"/>
  <c r="AB203"/>
  <c r="Z203"/>
  <c r="X203"/>
  <c r="BL203"/>
  <c r="O203"/>
  <c r="BJ202"/>
  <c r="BI202"/>
  <c r="BH202"/>
  <c r="BF202"/>
  <c r="AB202"/>
  <c r="Z202"/>
  <c r="X202"/>
  <c r="BL202"/>
  <c r="O202"/>
  <c r="BG202" s="1"/>
  <c r="BJ201"/>
  <c r="BI201"/>
  <c r="BH201"/>
  <c r="BG201"/>
  <c r="BF201"/>
  <c r="AB201"/>
  <c r="Z201"/>
  <c r="X201"/>
  <c r="BL201"/>
  <c r="O201"/>
  <c r="BJ200"/>
  <c r="BI200"/>
  <c r="BH200"/>
  <c r="BF200"/>
  <c r="AB200"/>
  <c r="Z200"/>
  <c r="X200"/>
  <c r="BL200"/>
  <c r="O200"/>
  <c r="BG200" s="1"/>
  <c r="BJ199"/>
  <c r="BI199"/>
  <c r="BH199"/>
  <c r="BF199"/>
  <c r="AB199"/>
  <c r="Z199"/>
  <c r="X199"/>
  <c r="BL199"/>
  <c r="O199"/>
  <c r="BG199" s="1"/>
  <c r="BJ198"/>
  <c r="BI198"/>
  <c r="BH198"/>
  <c r="BF198"/>
  <c r="AB198"/>
  <c r="Z198"/>
  <c r="X198"/>
  <c r="BL198"/>
  <c r="O198"/>
  <c r="BG198" s="1"/>
  <c r="BJ197"/>
  <c r="BI197"/>
  <c r="BH197"/>
  <c r="BF197"/>
  <c r="AB197"/>
  <c r="Z197"/>
  <c r="X197"/>
  <c r="BL197"/>
  <c r="O197"/>
  <c r="BG197" s="1"/>
  <c r="BJ196"/>
  <c r="BI196"/>
  <c r="BH196"/>
  <c r="BF196"/>
  <c r="AB196"/>
  <c r="Z196"/>
  <c r="X196"/>
  <c r="BL196"/>
  <c r="O196"/>
  <c r="BG196" s="1"/>
  <c r="BJ195"/>
  <c r="BI195"/>
  <c r="BH195"/>
  <c r="BF195"/>
  <c r="AB195"/>
  <c r="Z195"/>
  <c r="X195"/>
  <c r="BL195"/>
  <c r="O195"/>
  <c r="BG195" s="1"/>
  <c r="BJ194"/>
  <c r="BI194"/>
  <c r="BH194"/>
  <c r="BF194"/>
  <c r="AB194"/>
  <c r="Z194"/>
  <c r="X194"/>
  <c r="BL194"/>
  <c r="O194"/>
  <c r="BG194" s="1"/>
  <c r="BJ193"/>
  <c r="BI193"/>
  <c r="BH193"/>
  <c r="BF193"/>
  <c r="AB193"/>
  <c r="Z193"/>
  <c r="X193"/>
  <c r="BL193"/>
  <c r="O193"/>
  <c r="BG193" s="1"/>
  <c r="BJ192"/>
  <c r="BI192"/>
  <c r="BH192"/>
  <c r="BF192"/>
  <c r="AB192"/>
  <c r="Z192"/>
  <c r="X192"/>
  <c r="BL192"/>
  <c r="O192"/>
  <c r="BG192" s="1"/>
  <c r="BJ191"/>
  <c r="BI191"/>
  <c r="BH191"/>
  <c r="BF191"/>
  <c r="AB191"/>
  <c r="Z191"/>
  <c r="X191"/>
  <c r="BL191"/>
  <c r="O191"/>
  <c r="BG191" s="1"/>
  <c r="BJ190"/>
  <c r="BI190"/>
  <c r="BH190"/>
  <c r="BF190"/>
  <c r="AB190"/>
  <c r="Z190"/>
  <c r="X190"/>
  <c r="BL190"/>
  <c r="O190"/>
  <c r="BG190" s="1"/>
  <c r="BJ189"/>
  <c r="BI189"/>
  <c r="BH189"/>
  <c r="BF189"/>
  <c r="AB189"/>
  <c r="Z189"/>
  <c r="X189"/>
  <c r="BL189"/>
  <c r="O189"/>
  <c r="BG189" s="1"/>
  <c r="BJ188"/>
  <c r="BI188"/>
  <c r="BH188"/>
  <c r="BF188"/>
  <c r="AB188"/>
  <c r="Z188"/>
  <c r="X188"/>
  <c r="BL188"/>
  <c r="O188"/>
  <c r="BG188" s="1"/>
  <c r="BJ187"/>
  <c r="BI187"/>
  <c r="BH187"/>
  <c r="BG187"/>
  <c r="BF187"/>
  <c r="AB187"/>
  <c r="Z187"/>
  <c r="X187"/>
  <c r="BL187"/>
  <c r="O187"/>
  <c r="BJ186"/>
  <c r="BI186"/>
  <c r="BH186"/>
  <c r="BF186"/>
  <c r="AB186"/>
  <c r="Z186"/>
  <c r="X186"/>
  <c r="BL186"/>
  <c r="O186"/>
  <c r="BG186" s="1"/>
  <c r="BJ185"/>
  <c r="BI185"/>
  <c r="BH185"/>
  <c r="BG185"/>
  <c r="BF185"/>
  <c r="AB185"/>
  <c r="Z185"/>
  <c r="X185"/>
  <c r="BL185"/>
  <c r="O185"/>
  <c r="BJ184"/>
  <c r="BI184"/>
  <c r="BH184"/>
  <c r="BF184"/>
  <c r="AB184"/>
  <c r="Z184"/>
  <c r="X184"/>
  <c r="BL184"/>
  <c r="O184"/>
  <c r="BG184" s="1"/>
  <c r="BJ183"/>
  <c r="BI183"/>
  <c r="BH183"/>
  <c r="BF183"/>
  <c r="AB183"/>
  <c r="Z183"/>
  <c r="X183"/>
  <c r="BL183"/>
  <c r="O183"/>
  <c r="BG183" s="1"/>
  <c r="BJ182"/>
  <c r="BI182"/>
  <c r="BH182"/>
  <c r="BF182"/>
  <c r="AB182"/>
  <c r="Z182"/>
  <c r="X182"/>
  <c r="BL182"/>
  <c r="O182"/>
  <c r="BG182" s="1"/>
  <c r="BJ181"/>
  <c r="BI181"/>
  <c r="BH181"/>
  <c r="BF181"/>
  <c r="AB181"/>
  <c r="Z181"/>
  <c r="X181"/>
  <c r="BL181"/>
  <c r="O181"/>
  <c r="BG181" s="1"/>
  <c r="BJ180"/>
  <c r="BI180"/>
  <c r="BH180"/>
  <c r="BF180"/>
  <c r="AB180"/>
  <c r="Z180"/>
  <c r="X180"/>
  <c r="BL180"/>
  <c r="O180"/>
  <c r="BG180" s="1"/>
  <c r="BJ178"/>
  <c r="BI178"/>
  <c r="BH178"/>
  <c r="BF178"/>
  <c r="AB178"/>
  <c r="Z178"/>
  <c r="X178"/>
  <c r="BL178"/>
  <c r="O178"/>
  <c r="BG178" s="1"/>
  <c r="BJ177"/>
  <c r="BI177"/>
  <c r="BH177"/>
  <c r="BF177"/>
  <c r="AB177"/>
  <c r="Z177"/>
  <c r="X177"/>
  <c r="BL177"/>
  <c r="O177"/>
  <c r="BG177" s="1"/>
  <c r="BJ176"/>
  <c r="BI176"/>
  <c r="BH176"/>
  <c r="BG176"/>
  <c r="BF176"/>
  <c r="AB176"/>
  <c r="Z176"/>
  <c r="X176"/>
  <c r="BL176"/>
  <c r="O176"/>
  <c r="BJ175"/>
  <c r="BI175"/>
  <c r="BH175"/>
  <c r="BF175"/>
  <c r="AB175"/>
  <c r="Z175"/>
  <c r="X175"/>
  <c r="BL175"/>
  <c r="O175"/>
  <c r="BG175" s="1"/>
  <c r="BJ174"/>
  <c r="BI174"/>
  <c r="BH174"/>
  <c r="BF174"/>
  <c r="AB174"/>
  <c r="Z174"/>
  <c r="X174"/>
  <c r="BL174"/>
  <c r="O174"/>
  <c r="BG174" s="1"/>
  <c r="BJ173"/>
  <c r="BI173"/>
  <c r="BH173"/>
  <c r="BF173"/>
  <c r="AB173"/>
  <c r="Z173"/>
  <c r="X173"/>
  <c r="BL173"/>
  <c r="O173"/>
  <c r="BG173" s="1"/>
  <c r="BJ172"/>
  <c r="BI172"/>
  <c r="BH172"/>
  <c r="BF172"/>
  <c r="AB172"/>
  <c r="Z172"/>
  <c r="X172"/>
  <c r="BL172"/>
  <c r="O172"/>
  <c r="BG172" s="1"/>
  <c r="BJ171"/>
  <c r="BI171"/>
  <c r="BH171"/>
  <c r="BF171"/>
  <c r="AB171"/>
  <c r="Z171"/>
  <c r="X171"/>
  <c r="BL171"/>
  <c r="O171"/>
  <c r="BG171" s="1"/>
  <c r="BJ170"/>
  <c r="BI170"/>
  <c r="BH170"/>
  <c r="BG170"/>
  <c r="BF170"/>
  <c r="AB170"/>
  <c r="Z170"/>
  <c r="X170"/>
  <c r="BL170"/>
  <c r="O170"/>
  <c r="BJ169"/>
  <c r="BI169"/>
  <c r="BH169"/>
  <c r="BF169"/>
  <c r="AB169"/>
  <c r="Z169"/>
  <c r="X169"/>
  <c r="BL169"/>
  <c r="O169"/>
  <c r="BG169" s="1"/>
  <c r="BJ168"/>
  <c r="BI168"/>
  <c r="BH168"/>
  <c r="BF168"/>
  <c r="AB168"/>
  <c r="Z168"/>
  <c r="X168"/>
  <c r="BL168"/>
  <c r="O168"/>
  <c r="BG168" s="1"/>
  <c r="BJ167"/>
  <c r="BI167"/>
  <c r="BH167"/>
  <c r="BF167"/>
  <c r="AB167"/>
  <c r="Z167"/>
  <c r="X167"/>
  <c r="BL167"/>
  <c r="O167"/>
  <c r="BG167" s="1"/>
  <c r="BJ166"/>
  <c r="BI166"/>
  <c r="BH166"/>
  <c r="BF166"/>
  <c r="AB166"/>
  <c r="Z166"/>
  <c r="X166"/>
  <c r="BL166"/>
  <c r="O166"/>
  <c r="BG166" s="1"/>
  <c r="BJ165"/>
  <c r="BI165"/>
  <c r="BH165"/>
  <c r="BF165"/>
  <c r="AB165"/>
  <c r="Z165"/>
  <c r="X165"/>
  <c r="BL165"/>
  <c r="O165"/>
  <c r="BG165" s="1"/>
  <c r="BJ164"/>
  <c r="BI164"/>
  <c r="BH164"/>
  <c r="BF164"/>
  <c r="AB164"/>
  <c r="Z164"/>
  <c r="X164"/>
  <c r="BL164"/>
  <c r="O164"/>
  <c r="BG164" s="1"/>
  <c r="BJ163"/>
  <c r="BI163"/>
  <c r="BH163"/>
  <c r="BF163"/>
  <c r="AB163"/>
  <c r="Z163"/>
  <c r="X163"/>
  <c r="BL163"/>
  <c r="O163"/>
  <c r="BG163" s="1"/>
  <c r="BJ162"/>
  <c r="BI162"/>
  <c r="BH162"/>
  <c r="BF162"/>
  <c r="AB162"/>
  <c r="Z162"/>
  <c r="X162"/>
  <c r="BL162"/>
  <c r="O162"/>
  <c r="BG162" s="1"/>
  <c r="BJ161"/>
  <c r="BI161"/>
  <c r="BH161"/>
  <c r="BF161"/>
  <c r="AB161"/>
  <c r="Z161"/>
  <c r="X161"/>
  <c r="BL161"/>
  <c r="O161"/>
  <c r="BG161" s="1"/>
  <c r="BJ160"/>
  <c r="BI160"/>
  <c r="BH160"/>
  <c r="BG160"/>
  <c r="BF160"/>
  <c r="AB160"/>
  <c r="Z160"/>
  <c r="X160"/>
  <c r="BL160"/>
  <c r="O160"/>
  <c r="BJ157"/>
  <c r="BI157"/>
  <c r="BH157"/>
  <c r="BF157"/>
  <c r="AB157"/>
  <c r="Z157"/>
  <c r="X157"/>
  <c r="BL157"/>
  <c r="O157"/>
  <c r="BG157" s="1"/>
  <c r="BJ156"/>
  <c r="BI156"/>
  <c r="BH156"/>
  <c r="BF156"/>
  <c r="AB156"/>
  <c r="Z156"/>
  <c r="X156"/>
  <c r="BL156"/>
  <c r="O156"/>
  <c r="BG156" s="1"/>
  <c r="BJ155"/>
  <c r="BI155"/>
  <c r="BH155"/>
  <c r="BG155"/>
  <c r="BF155"/>
  <c r="AB155"/>
  <c r="Z155"/>
  <c r="X155"/>
  <c r="BL155"/>
  <c r="O155"/>
  <c r="BJ154"/>
  <c r="BI154"/>
  <c r="BH154"/>
  <c r="BF154"/>
  <c r="AB154"/>
  <c r="Z154"/>
  <c r="X154"/>
  <c r="BL154"/>
  <c r="O154"/>
  <c r="BG154" s="1"/>
  <c r="BJ153"/>
  <c r="BI153"/>
  <c r="BH153"/>
  <c r="BG153"/>
  <c r="BF153"/>
  <c r="AB153"/>
  <c r="Z153"/>
  <c r="X153"/>
  <c r="BL153"/>
  <c r="O153"/>
  <c r="BJ152"/>
  <c r="BI152"/>
  <c r="BH152"/>
  <c r="BF152"/>
  <c r="AB152"/>
  <c r="Z152"/>
  <c r="X152"/>
  <c r="BL152"/>
  <c r="O152"/>
  <c r="BG152" s="1"/>
  <c r="BJ151"/>
  <c r="BI151"/>
  <c r="BH151"/>
  <c r="BF151"/>
  <c r="AB151"/>
  <c r="Z151"/>
  <c r="X151"/>
  <c r="BL151"/>
  <c r="O151"/>
  <c r="BG151" s="1"/>
  <c r="BJ150"/>
  <c r="BI150"/>
  <c r="BH150"/>
  <c r="BF150"/>
  <c r="AB150"/>
  <c r="Z150"/>
  <c r="X150"/>
  <c r="BL150"/>
  <c r="O150"/>
  <c r="BG150" s="1"/>
  <c r="BJ149"/>
  <c r="BI149"/>
  <c r="BH149"/>
  <c r="BF149"/>
  <c r="AB149"/>
  <c r="Z149"/>
  <c r="X149"/>
  <c r="BL149"/>
  <c r="O149"/>
  <c r="BG149" s="1"/>
  <c r="BJ148"/>
  <c r="BI148"/>
  <c r="BH148"/>
  <c r="BF148"/>
  <c r="AB148"/>
  <c r="Z148"/>
  <c r="X148"/>
  <c r="BL148"/>
  <c r="O148"/>
  <c r="BG148" s="1"/>
  <c r="BJ147"/>
  <c r="BI147"/>
  <c r="BH147"/>
  <c r="BF147"/>
  <c r="AB147"/>
  <c r="Z147"/>
  <c r="X147"/>
  <c r="BL147"/>
  <c r="O147"/>
  <c r="BG147" s="1"/>
  <c r="BJ146"/>
  <c r="BI146"/>
  <c r="BH146"/>
  <c r="BF146"/>
  <c r="AB146"/>
  <c r="Z146"/>
  <c r="X146"/>
  <c r="BL146"/>
  <c r="O146"/>
  <c r="BG146" s="1"/>
  <c r="BJ145"/>
  <c r="BI145"/>
  <c r="BH145"/>
  <c r="BF145"/>
  <c r="AB145"/>
  <c r="Z145"/>
  <c r="X145"/>
  <c r="BL145"/>
  <c r="O145"/>
  <c r="BG145" s="1"/>
  <c r="BJ144"/>
  <c r="BI144"/>
  <c r="BH144"/>
  <c r="BF144"/>
  <c r="AB144"/>
  <c r="Z144"/>
  <c r="X144"/>
  <c r="X143" s="1"/>
  <c r="BL144"/>
  <c r="O144"/>
  <c r="BG144" s="1"/>
  <c r="BJ142"/>
  <c r="BI142"/>
  <c r="BH142"/>
  <c r="BF142"/>
  <c r="AB142"/>
  <c r="AB141" s="1"/>
  <c r="Z142"/>
  <c r="Z141" s="1"/>
  <c r="X142"/>
  <c r="X141" s="1"/>
  <c r="BL142"/>
  <c r="BL141" s="1"/>
  <c r="O141" s="1"/>
  <c r="O92" s="1"/>
  <c r="O142"/>
  <c r="BG142" s="1"/>
  <c r="BJ140"/>
  <c r="BI140"/>
  <c r="BH140"/>
  <c r="BF140"/>
  <c r="AB140"/>
  <c r="Z140"/>
  <c r="X140"/>
  <c r="BL140"/>
  <c r="O140"/>
  <c r="BG140" s="1"/>
  <c r="BJ139"/>
  <c r="BI139"/>
  <c r="BH139"/>
  <c r="BF139"/>
  <c r="AB139"/>
  <c r="Z139"/>
  <c r="X139"/>
  <c r="BL139"/>
  <c r="O139"/>
  <c r="BG139" s="1"/>
  <c r="BJ138"/>
  <c r="BI138"/>
  <c r="BH138"/>
  <c r="BF138"/>
  <c r="AB138"/>
  <c r="Z138"/>
  <c r="X138"/>
  <c r="BL138"/>
  <c r="O138"/>
  <c r="BG138" s="1"/>
  <c r="BJ137"/>
  <c r="BI137"/>
  <c r="BH137"/>
  <c r="BF137"/>
  <c r="AB137"/>
  <c r="Z137"/>
  <c r="X137"/>
  <c r="BL137"/>
  <c r="O137"/>
  <c r="BG137" s="1"/>
  <c r="BJ136"/>
  <c r="BI136"/>
  <c r="BH136"/>
  <c r="BF136"/>
  <c r="AB136"/>
  <c r="Z136"/>
  <c r="X136"/>
  <c r="BL136"/>
  <c r="O136"/>
  <c r="BG136" s="1"/>
  <c r="BJ135"/>
  <c r="BI135"/>
  <c r="BH135"/>
  <c r="BF135"/>
  <c r="AB135"/>
  <c r="Z135"/>
  <c r="X135"/>
  <c r="BL135"/>
  <c r="O135"/>
  <c r="BG135" s="1"/>
  <c r="BJ134"/>
  <c r="BI134"/>
  <c r="BH134"/>
  <c r="BF134"/>
  <c r="AB134"/>
  <c r="Z134"/>
  <c r="X134"/>
  <c r="BL134"/>
  <c r="O134"/>
  <c r="BG134" s="1"/>
  <c r="BJ133"/>
  <c r="BI133"/>
  <c r="BH133"/>
  <c r="BF133"/>
  <c r="AB133"/>
  <c r="Z133"/>
  <c r="X133"/>
  <c r="BL133"/>
  <c r="O133"/>
  <c r="BG133" s="1"/>
  <c r="BJ132"/>
  <c r="BI132"/>
  <c r="BH132"/>
  <c r="BG132"/>
  <c r="BF132"/>
  <c r="AB132"/>
  <c r="Z132"/>
  <c r="X132"/>
  <c r="BL132"/>
  <c r="O132"/>
  <c r="BJ131"/>
  <c r="BI131"/>
  <c r="BH131"/>
  <c r="BF131"/>
  <c r="AB131"/>
  <c r="Z131"/>
  <c r="X131"/>
  <c r="BL131"/>
  <c r="O131"/>
  <c r="BG131" s="1"/>
  <c r="F122"/>
  <c r="F120"/>
  <c r="BJ108"/>
  <c r="BI108"/>
  <c r="BH108"/>
  <c r="BF108"/>
  <c r="BJ107"/>
  <c r="BI107"/>
  <c r="BH107"/>
  <c r="BF107"/>
  <c r="BJ106"/>
  <c r="BI106"/>
  <c r="BH106"/>
  <c r="BF106"/>
  <c r="BJ105"/>
  <c r="BI105"/>
  <c r="BH105"/>
  <c r="BF105"/>
  <c r="BJ104"/>
  <c r="BI104"/>
  <c r="BH104"/>
  <c r="BF104"/>
  <c r="BJ103"/>
  <c r="BI103"/>
  <c r="BH103"/>
  <c r="BF103"/>
  <c r="F82"/>
  <c r="F80"/>
  <c r="P22"/>
  <c r="E22"/>
  <c r="N125" s="1"/>
  <c r="P21"/>
  <c r="P19"/>
  <c r="E19"/>
  <c r="N124" s="1"/>
  <c r="P18"/>
  <c r="P16"/>
  <c r="E16"/>
  <c r="F125" s="1"/>
  <c r="P15"/>
  <c r="P13"/>
  <c r="E13"/>
  <c r="F124" s="1"/>
  <c r="P12"/>
  <c r="N122"/>
  <c r="F6"/>
  <c r="F118" s="1"/>
  <c r="AY102" i="1"/>
  <c r="AX102"/>
  <c r="BJ192" i="14"/>
  <c r="BI192"/>
  <c r="BH192"/>
  <c r="BF192"/>
  <c r="O192"/>
  <c r="BG192" s="1"/>
  <c r="BL192"/>
  <c r="BJ191"/>
  <c r="BI191"/>
  <c r="BH191"/>
  <c r="BF191"/>
  <c r="BL191"/>
  <c r="O191" s="1"/>
  <c r="BG191" s="1"/>
  <c r="BJ190"/>
  <c r="BI190"/>
  <c r="BH190"/>
  <c r="BF190"/>
  <c r="BL190"/>
  <c r="O190" s="1"/>
  <c r="BG190" s="1"/>
  <c r="BJ189"/>
  <c r="BI189"/>
  <c r="BH189"/>
  <c r="BF189"/>
  <c r="BL189"/>
  <c r="O189" s="1"/>
  <c r="BG189" s="1"/>
  <c r="BJ188"/>
  <c r="BI188"/>
  <c r="BH188"/>
  <c r="BF188"/>
  <c r="O188"/>
  <c r="BG188" s="1"/>
  <c r="BL188"/>
  <c r="BJ186"/>
  <c r="BI186"/>
  <c r="BH186"/>
  <c r="BF186"/>
  <c r="AB186"/>
  <c r="Z186"/>
  <c r="X186"/>
  <c r="BL186"/>
  <c r="O186"/>
  <c r="BG186" s="1"/>
  <c r="BJ185"/>
  <c r="BI185"/>
  <c r="BH185"/>
  <c r="BF185"/>
  <c r="AB185"/>
  <c r="AB184" s="1"/>
  <c r="Z185"/>
  <c r="X185"/>
  <c r="BL185"/>
  <c r="O185"/>
  <c r="BG185" s="1"/>
  <c r="BJ183"/>
  <c r="BI183"/>
  <c r="BH183"/>
  <c r="BF183"/>
  <c r="AB183"/>
  <c r="Z183"/>
  <c r="X183"/>
  <c r="BL183"/>
  <c r="O183"/>
  <c r="BG183" s="1"/>
  <c r="BJ182"/>
  <c r="BI182"/>
  <c r="BH182"/>
  <c r="BF182"/>
  <c r="AB182"/>
  <c r="Z182"/>
  <c r="X182"/>
  <c r="BL182"/>
  <c r="O182"/>
  <c r="BG182" s="1"/>
  <c r="BJ181"/>
  <c r="BI181"/>
  <c r="BH181"/>
  <c r="BF181"/>
  <c r="AB181"/>
  <c r="Z181"/>
  <c r="Z180" s="1"/>
  <c r="X181"/>
  <c r="BL181"/>
  <c r="O181"/>
  <c r="BG181" s="1"/>
  <c r="BJ179"/>
  <c r="BI179"/>
  <c r="BH179"/>
  <c r="BG179"/>
  <c r="BF179"/>
  <c r="AB179"/>
  <c r="Z179"/>
  <c r="X179"/>
  <c r="BL179"/>
  <c r="O179"/>
  <c r="BJ178"/>
  <c r="BI178"/>
  <c r="BH178"/>
  <c r="BF178"/>
  <c r="AB178"/>
  <c r="Z178"/>
  <c r="X178"/>
  <c r="BL178"/>
  <c r="O178"/>
  <c r="BG178" s="1"/>
  <c r="BJ177"/>
  <c r="BI177"/>
  <c r="BH177"/>
  <c r="BF177"/>
  <c r="AB177"/>
  <c r="Z177"/>
  <c r="X177"/>
  <c r="BL177"/>
  <c r="O177"/>
  <c r="BG177" s="1"/>
  <c r="BJ176"/>
  <c r="BI176"/>
  <c r="BH176"/>
  <c r="BF176"/>
  <c r="AB176"/>
  <c r="Z176"/>
  <c r="X176"/>
  <c r="BL176"/>
  <c r="O176"/>
  <c r="BG176" s="1"/>
  <c r="BJ175"/>
  <c r="BI175"/>
  <c r="BH175"/>
  <c r="BF175"/>
  <c r="AB175"/>
  <c r="Z175"/>
  <c r="X175"/>
  <c r="BL175"/>
  <c r="O175"/>
  <c r="BG175" s="1"/>
  <c r="BJ174"/>
  <c r="BI174"/>
  <c r="BH174"/>
  <c r="BF174"/>
  <c r="AB174"/>
  <c r="Z174"/>
  <c r="X174"/>
  <c r="BL174"/>
  <c r="O174"/>
  <c r="BG174" s="1"/>
  <c r="BJ173"/>
  <c r="BI173"/>
  <c r="BH173"/>
  <c r="BF173"/>
  <c r="AB173"/>
  <c r="Z173"/>
  <c r="X173"/>
  <c r="BL173"/>
  <c r="O173"/>
  <c r="BG173" s="1"/>
  <c r="BJ172"/>
  <c r="BI172"/>
  <c r="BH172"/>
  <c r="BF172"/>
  <c r="AB172"/>
  <c r="Z172"/>
  <c r="X172"/>
  <c r="BL172"/>
  <c r="O172"/>
  <c r="BG172" s="1"/>
  <c r="BJ171"/>
  <c r="BI171"/>
  <c r="BH171"/>
  <c r="BG171"/>
  <c r="BF171"/>
  <c r="AB171"/>
  <c r="Z171"/>
  <c r="X171"/>
  <c r="BL171"/>
  <c r="O171"/>
  <c r="BJ170"/>
  <c r="BI170"/>
  <c r="BH170"/>
  <c r="BF170"/>
  <c r="AB170"/>
  <c r="Z170"/>
  <c r="X170"/>
  <c r="BL170"/>
  <c r="O170"/>
  <c r="BG170" s="1"/>
  <c r="BJ169"/>
  <c r="BI169"/>
  <c r="BH169"/>
  <c r="BF169"/>
  <c r="AB169"/>
  <c r="Z169"/>
  <c r="X169"/>
  <c r="BL169"/>
  <c r="O169"/>
  <c r="BG169" s="1"/>
  <c r="BJ168"/>
  <c r="BI168"/>
  <c r="BH168"/>
  <c r="BF168"/>
  <c r="AB168"/>
  <c r="Z168"/>
  <c r="X168"/>
  <c r="BL168"/>
  <c r="O168"/>
  <c r="BG168" s="1"/>
  <c r="BJ167"/>
  <c r="BI167"/>
  <c r="BH167"/>
  <c r="BF167"/>
  <c r="AB167"/>
  <c r="Z167"/>
  <c r="X167"/>
  <c r="BL167"/>
  <c r="O167"/>
  <c r="BG167" s="1"/>
  <c r="BJ166"/>
  <c r="BI166"/>
  <c r="BH166"/>
  <c r="BF166"/>
  <c r="AB166"/>
  <c r="Z166"/>
  <c r="X166"/>
  <c r="BL166"/>
  <c r="O166"/>
  <c r="BG166" s="1"/>
  <c r="BJ165"/>
  <c r="BI165"/>
  <c r="BH165"/>
  <c r="BG165"/>
  <c r="BF165"/>
  <c r="AB165"/>
  <c r="Z165"/>
  <c r="X165"/>
  <c r="BL165"/>
  <c r="O165"/>
  <c r="BJ164"/>
  <c r="BI164"/>
  <c r="BH164"/>
  <c r="BF164"/>
  <c r="AB164"/>
  <c r="Z164"/>
  <c r="X164"/>
  <c r="BL164"/>
  <c r="O164"/>
  <c r="BG164" s="1"/>
  <c r="BJ163"/>
  <c r="BI163"/>
  <c r="BH163"/>
  <c r="BF163"/>
  <c r="AB163"/>
  <c r="Z163"/>
  <c r="X163"/>
  <c r="BL163"/>
  <c r="O163"/>
  <c r="BG163" s="1"/>
  <c r="BJ162"/>
  <c r="BI162"/>
  <c r="BH162"/>
  <c r="BF162"/>
  <c r="AB162"/>
  <c r="Z162"/>
  <c r="X162"/>
  <c r="BL162"/>
  <c r="O162"/>
  <c r="BG162" s="1"/>
  <c r="BJ161"/>
  <c r="BI161"/>
  <c r="BH161"/>
  <c r="BF161"/>
  <c r="AB161"/>
  <c r="Z161"/>
  <c r="X161"/>
  <c r="BL161"/>
  <c r="O161"/>
  <c r="BG161" s="1"/>
  <c r="BJ159"/>
  <c r="BI159"/>
  <c r="BH159"/>
  <c r="BF159"/>
  <c r="AB159"/>
  <c r="Z159"/>
  <c r="X159"/>
  <c r="BL159"/>
  <c r="O159"/>
  <c r="BG159" s="1"/>
  <c r="BJ158"/>
  <c r="BI158"/>
  <c r="BH158"/>
  <c r="BF158"/>
  <c r="AB158"/>
  <c r="Z158"/>
  <c r="X158"/>
  <c r="BL158"/>
  <c r="O158"/>
  <c r="BG158" s="1"/>
  <c r="BJ157"/>
  <c r="BI157"/>
  <c r="BH157"/>
  <c r="BF157"/>
  <c r="AB157"/>
  <c r="Z157"/>
  <c r="X157"/>
  <c r="BL157"/>
  <c r="O157"/>
  <c r="BG157" s="1"/>
  <c r="BJ156"/>
  <c r="BI156"/>
  <c r="BH156"/>
  <c r="BF156"/>
  <c r="AB156"/>
  <c r="Z156"/>
  <c r="X156"/>
  <c r="BL156"/>
  <c r="O156"/>
  <c r="BG156" s="1"/>
  <c r="BJ155"/>
  <c r="BI155"/>
  <c r="BH155"/>
  <c r="BF155"/>
  <c r="AB155"/>
  <c r="Z155"/>
  <c r="X155"/>
  <c r="BL155"/>
  <c r="O155"/>
  <c r="BG155" s="1"/>
  <c r="BJ154"/>
  <c r="BI154"/>
  <c r="BH154"/>
  <c r="BF154"/>
  <c r="AB154"/>
  <c r="Z154"/>
  <c r="X154"/>
  <c r="BL154"/>
  <c r="O154"/>
  <c r="BG154" s="1"/>
  <c r="BJ153"/>
  <c r="BI153"/>
  <c r="BH153"/>
  <c r="BF153"/>
  <c r="AB153"/>
  <c r="Z153"/>
  <c r="X153"/>
  <c r="BL153"/>
  <c r="O153"/>
  <c r="BG153" s="1"/>
  <c r="BJ152"/>
  <c r="BI152"/>
  <c r="BH152"/>
  <c r="BF152"/>
  <c r="AB152"/>
  <c r="Z152"/>
  <c r="X152"/>
  <c r="BL152"/>
  <c r="O152"/>
  <c r="BG152" s="1"/>
  <c r="BJ151"/>
  <c r="BI151"/>
  <c r="BH151"/>
  <c r="BF151"/>
  <c r="AB151"/>
  <c r="Z151"/>
  <c r="X151"/>
  <c r="BL151"/>
  <c r="O151"/>
  <c r="BG151" s="1"/>
  <c r="BJ150"/>
  <c r="BI150"/>
  <c r="BH150"/>
  <c r="BF150"/>
  <c r="AB150"/>
  <c r="Z150"/>
  <c r="X150"/>
  <c r="BL150"/>
  <c r="O150"/>
  <c r="BG150" s="1"/>
  <c r="BJ149"/>
  <c r="BI149"/>
  <c r="BH149"/>
  <c r="BF149"/>
  <c r="AB149"/>
  <c r="Z149"/>
  <c r="X149"/>
  <c r="BL149"/>
  <c r="O149"/>
  <c r="BG149" s="1"/>
  <c r="BJ148"/>
  <c r="BI148"/>
  <c r="BH148"/>
  <c r="BF148"/>
  <c r="AB148"/>
  <c r="Z148"/>
  <c r="X148"/>
  <c r="BL148"/>
  <c r="O148"/>
  <c r="BG148" s="1"/>
  <c r="BJ147"/>
  <c r="BI147"/>
  <c r="BH147"/>
  <c r="BF147"/>
  <c r="AB147"/>
  <c r="Z147"/>
  <c r="X147"/>
  <c r="BL147"/>
  <c r="O147"/>
  <c r="BG147" s="1"/>
  <c r="BJ146"/>
  <c r="BI146"/>
  <c r="BH146"/>
  <c r="BF146"/>
  <c r="AB146"/>
  <c r="Z146"/>
  <c r="X146"/>
  <c r="BL146"/>
  <c r="O146"/>
  <c r="BG146" s="1"/>
  <c r="BJ145"/>
  <c r="BI145"/>
  <c r="BH145"/>
  <c r="BF145"/>
  <c r="AB145"/>
  <c r="Z145"/>
  <c r="X145"/>
  <c r="BL145"/>
  <c r="O145"/>
  <c r="BG145" s="1"/>
  <c r="BJ143"/>
  <c r="BI143"/>
  <c r="BH143"/>
  <c r="BF143"/>
  <c r="AB143"/>
  <c r="Z143"/>
  <c r="X143"/>
  <c r="BL143"/>
  <c r="O143"/>
  <c r="BG143" s="1"/>
  <c r="BJ142"/>
  <c r="BI142"/>
  <c r="BH142"/>
  <c r="BF142"/>
  <c r="AB142"/>
  <c r="Z142"/>
  <c r="X142"/>
  <c r="BL142"/>
  <c r="O142"/>
  <c r="BG142" s="1"/>
  <c r="BJ141"/>
  <c r="BI141"/>
  <c r="BH141"/>
  <c r="BF141"/>
  <c r="AB141"/>
  <c r="Z141"/>
  <c r="X141"/>
  <c r="BL141"/>
  <c r="O141"/>
  <c r="BG141" s="1"/>
  <c r="BJ140"/>
  <c r="BI140"/>
  <c r="BH140"/>
  <c r="BG140"/>
  <c r="BF140"/>
  <c r="AB140"/>
  <c r="Z140"/>
  <c r="X140"/>
  <c r="BL140"/>
  <c r="O140"/>
  <c r="BJ139"/>
  <c r="BI139"/>
  <c r="BH139"/>
  <c r="BF139"/>
  <c r="AB139"/>
  <c r="Z139"/>
  <c r="X139"/>
  <c r="BL139"/>
  <c r="O139"/>
  <c r="BG139" s="1"/>
  <c r="BJ138"/>
  <c r="BI138"/>
  <c r="BH138"/>
  <c r="BG138"/>
  <c r="BF138"/>
  <c r="AB138"/>
  <c r="Z138"/>
  <c r="X138"/>
  <c r="BL138"/>
  <c r="O138"/>
  <c r="BJ137"/>
  <c r="BI137"/>
  <c r="BH137"/>
  <c r="BF137"/>
  <c r="AB137"/>
  <c r="Z137"/>
  <c r="X137"/>
  <c r="BL137"/>
  <c r="O137"/>
  <c r="BG137" s="1"/>
  <c r="BJ136"/>
  <c r="BI136"/>
  <c r="BH136"/>
  <c r="BF136"/>
  <c r="AB136"/>
  <c r="Z136"/>
  <c r="X136"/>
  <c r="BL136"/>
  <c r="O136"/>
  <c r="BG136" s="1"/>
  <c r="BJ135"/>
  <c r="BI135"/>
  <c r="BH135"/>
  <c r="BF135"/>
  <c r="AB135"/>
  <c r="Z135"/>
  <c r="X135"/>
  <c r="BL135"/>
  <c r="O135"/>
  <c r="BG135" s="1"/>
  <c r="BJ133"/>
  <c r="BI133"/>
  <c r="BH133"/>
  <c r="BF133"/>
  <c r="AB133"/>
  <c r="Z133"/>
  <c r="X133"/>
  <c r="BL133"/>
  <c r="O133"/>
  <c r="BG133" s="1"/>
  <c r="BJ132"/>
  <c r="BI132"/>
  <c r="BH132"/>
  <c r="BF132"/>
  <c r="AB132"/>
  <c r="Z132"/>
  <c r="X132"/>
  <c r="BL132"/>
  <c r="O132"/>
  <c r="BG132" s="1"/>
  <c r="BJ131"/>
  <c r="BI131"/>
  <c r="BH131"/>
  <c r="BF131"/>
  <c r="AB131"/>
  <c r="Z131"/>
  <c r="X131"/>
  <c r="BL131"/>
  <c r="O131"/>
  <c r="BG131" s="1"/>
  <c r="BJ130"/>
  <c r="BI130"/>
  <c r="BH130"/>
  <c r="BF130"/>
  <c r="AB130"/>
  <c r="Z130"/>
  <c r="X130"/>
  <c r="BL130"/>
  <c r="O130"/>
  <c r="BG130" s="1"/>
  <c r="BJ129"/>
  <c r="BI129"/>
  <c r="BH129"/>
  <c r="BF129"/>
  <c r="AB129"/>
  <c r="Z129"/>
  <c r="X129"/>
  <c r="BL129"/>
  <c r="O129"/>
  <c r="BG129" s="1"/>
  <c r="BJ128"/>
  <c r="BI128"/>
  <c r="BH128"/>
  <c r="BF128"/>
  <c r="AB128"/>
  <c r="Z128"/>
  <c r="X128"/>
  <c r="BL128"/>
  <c r="O128"/>
  <c r="BG128" s="1"/>
  <c r="N119"/>
  <c r="F119"/>
  <c r="F117"/>
  <c r="BJ105"/>
  <c r="BI105"/>
  <c r="BH105"/>
  <c r="BF105"/>
  <c r="BJ104"/>
  <c r="BI104"/>
  <c r="BH104"/>
  <c r="BF104"/>
  <c r="BJ103"/>
  <c r="BI103"/>
  <c r="BH103"/>
  <c r="BF103"/>
  <c r="BJ102"/>
  <c r="BI102"/>
  <c r="BH102"/>
  <c r="BF102"/>
  <c r="BJ101"/>
  <c r="BI101"/>
  <c r="BH101"/>
  <c r="BF101"/>
  <c r="BJ100"/>
  <c r="BI100"/>
  <c r="BH100"/>
  <c r="BF100"/>
  <c r="N82"/>
  <c r="F82"/>
  <c r="F80"/>
  <c r="P22"/>
  <c r="E22"/>
  <c r="N122" s="1"/>
  <c r="P21"/>
  <c r="P19"/>
  <c r="E19"/>
  <c r="N121" s="1"/>
  <c r="P18"/>
  <c r="P16"/>
  <c r="E16"/>
  <c r="F122" s="1"/>
  <c r="P15"/>
  <c r="P13"/>
  <c r="E13"/>
  <c r="F121" s="1"/>
  <c r="P12"/>
  <c r="F6"/>
  <c r="F115" s="1"/>
  <c r="AY101" i="1"/>
  <c r="AX101"/>
  <c r="BJ172" i="13"/>
  <c r="BI172"/>
  <c r="BH172"/>
  <c r="BF172"/>
  <c r="BL172"/>
  <c r="O172" s="1"/>
  <c r="BG172" s="1"/>
  <c r="BJ171"/>
  <c r="BI171"/>
  <c r="BH171"/>
  <c r="BF171"/>
  <c r="BL171"/>
  <c r="O171" s="1"/>
  <c r="BG171" s="1"/>
  <c r="BJ170"/>
  <c r="BI170"/>
  <c r="BH170"/>
  <c r="BF170"/>
  <c r="BL170"/>
  <c r="O170" s="1"/>
  <c r="BG170" s="1"/>
  <c r="BJ169"/>
  <c r="BI169"/>
  <c r="BH169"/>
  <c r="BF169"/>
  <c r="BL169"/>
  <c r="O169" s="1"/>
  <c r="BG169" s="1"/>
  <c r="BJ168"/>
  <c r="BI168"/>
  <c r="BH168"/>
  <c r="BF168"/>
  <c r="O168"/>
  <c r="BG168" s="1"/>
  <c r="BL168"/>
  <c r="BJ166"/>
  <c r="BI166"/>
  <c r="BH166"/>
  <c r="BF166"/>
  <c r="AB166"/>
  <c r="Z166"/>
  <c r="X166"/>
  <c r="BL166"/>
  <c r="O166"/>
  <c r="BG166" s="1"/>
  <c r="BJ165"/>
  <c r="BI165"/>
  <c r="BH165"/>
  <c r="BF165"/>
  <c r="AB165"/>
  <c r="Z165"/>
  <c r="X165"/>
  <c r="BL165"/>
  <c r="O165"/>
  <c r="BG165" s="1"/>
  <c r="BJ164"/>
  <c r="BI164"/>
  <c r="BH164"/>
  <c r="BF164"/>
  <c r="AB164"/>
  <c r="Z164"/>
  <c r="X164"/>
  <c r="BL164"/>
  <c r="O164"/>
  <c r="BG164" s="1"/>
  <c r="BJ161"/>
  <c r="BI161"/>
  <c r="BH161"/>
  <c r="BF161"/>
  <c r="AB161"/>
  <c r="AB160" s="1"/>
  <c r="Z161"/>
  <c r="Z160" s="1"/>
  <c r="X161"/>
  <c r="X160" s="1"/>
  <c r="BL161"/>
  <c r="BL160" s="1"/>
  <c r="O160" s="1"/>
  <c r="O93" s="1"/>
  <c r="O161"/>
  <c r="BG161" s="1"/>
  <c r="BJ159"/>
  <c r="BI159"/>
  <c r="BH159"/>
  <c r="BF159"/>
  <c r="AB159"/>
  <c r="Z159"/>
  <c r="X159"/>
  <c r="BL159"/>
  <c r="O159"/>
  <c r="BG159" s="1"/>
  <c r="BJ158"/>
  <c r="BI158"/>
  <c r="BH158"/>
  <c r="BF158"/>
  <c r="AB158"/>
  <c r="Z158"/>
  <c r="X158"/>
  <c r="BL158"/>
  <c r="O158"/>
  <c r="BG158" s="1"/>
  <c r="BJ157"/>
  <c r="BI157"/>
  <c r="BH157"/>
  <c r="BF157"/>
  <c r="AB157"/>
  <c r="Z157"/>
  <c r="X157"/>
  <c r="BL157"/>
  <c r="O157"/>
  <c r="BG157" s="1"/>
  <c r="BJ156"/>
  <c r="BI156"/>
  <c r="BH156"/>
  <c r="BF156"/>
  <c r="AB156"/>
  <c r="Z156"/>
  <c r="X156"/>
  <c r="BL156"/>
  <c r="O156"/>
  <c r="BG156" s="1"/>
  <c r="BJ155"/>
  <c r="BI155"/>
  <c r="BH155"/>
  <c r="BF155"/>
  <c r="AB155"/>
  <c r="Z155"/>
  <c r="X155"/>
  <c r="BL155"/>
  <c r="O155"/>
  <c r="BG155" s="1"/>
  <c r="BJ154"/>
  <c r="BI154"/>
  <c r="BH154"/>
  <c r="BG154"/>
  <c r="BF154"/>
  <c r="AB154"/>
  <c r="Z154"/>
  <c r="X154"/>
  <c r="BL154"/>
  <c r="O154"/>
  <c r="BJ153"/>
  <c r="BI153"/>
  <c r="BH153"/>
  <c r="BF153"/>
  <c r="AB153"/>
  <c r="Z153"/>
  <c r="X153"/>
  <c r="BL153"/>
  <c r="O153"/>
  <c r="BG153" s="1"/>
  <c r="BJ152"/>
  <c r="BI152"/>
  <c r="BH152"/>
  <c r="BG152"/>
  <c r="BF152"/>
  <c r="AB152"/>
  <c r="Z152"/>
  <c r="X152"/>
  <c r="BL152"/>
  <c r="O152"/>
  <c r="BJ151"/>
  <c r="BI151"/>
  <c r="BH151"/>
  <c r="BF151"/>
  <c r="AB151"/>
  <c r="Z151"/>
  <c r="X151"/>
  <c r="BL151"/>
  <c r="O151"/>
  <c r="BG151" s="1"/>
  <c r="BJ150"/>
  <c r="BI150"/>
  <c r="BH150"/>
  <c r="BF150"/>
  <c r="AB150"/>
  <c r="Z150"/>
  <c r="X150"/>
  <c r="BL150"/>
  <c r="O150"/>
  <c r="BG150" s="1"/>
  <c r="BJ149"/>
  <c r="BI149"/>
  <c r="BH149"/>
  <c r="BF149"/>
  <c r="AB149"/>
  <c r="Z149"/>
  <c r="X149"/>
  <c r="BL149"/>
  <c r="O149"/>
  <c r="BG149" s="1"/>
  <c r="BJ148"/>
  <c r="BI148"/>
  <c r="BH148"/>
  <c r="BF148"/>
  <c r="AB148"/>
  <c r="Z148"/>
  <c r="X148"/>
  <c r="BL148"/>
  <c r="O148"/>
  <c r="BG148" s="1"/>
  <c r="BJ147"/>
  <c r="BI147"/>
  <c r="BH147"/>
  <c r="BF147"/>
  <c r="AB147"/>
  <c r="Z147"/>
  <c r="X147"/>
  <c r="BL147"/>
  <c r="O147"/>
  <c r="BG147" s="1"/>
  <c r="BJ146"/>
  <c r="BI146"/>
  <c r="BH146"/>
  <c r="BF146"/>
  <c r="AB146"/>
  <c r="Z146"/>
  <c r="X146"/>
  <c r="BL146"/>
  <c r="O146"/>
  <c r="BG146" s="1"/>
  <c r="BJ145"/>
  <c r="BI145"/>
  <c r="BH145"/>
  <c r="BF145"/>
  <c r="AB145"/>
  <c r="Z145"/>
  <c r="X145"/>
  <c r="BL145"/>
  <c r="O145"/>
  <c r="BG145" s="1"/>
  <c r="BJ144"/>
  <c r="BI144"/>
  <c r="BH144"/>
  <c r="BG144"/>
  <c r="BF144"/>
  <c r="AB144"/>
  <c r="Z144"/>
  <c r="X144"/>
  <c r="BL144"/>
  <c r="O144"/>
  <c r="BJ143"/>
  <c r="BI143"/>
  <c r="BH143"/>
  <c r="BF143"/>
  <c r="AB143"/>
  <c r="Z143"/>
  <c r="X143"/>
  <c r="BL143"/>
  <c r="O143"/>
  <c r="BG143" s="1"/>
  <c r="BJ141"/>
  <c r="BI141"/>
  <c r="BH141"/>
  <c r="BF141"/>
  <c r="AB141"/>
  <c r="Z141"/>
  <c r="X141"/>
  <c r="BL141"/>
  <c r="O141"/>
  <c r="BG141" s="1"/>
  <c r="BJ140"/>
  <c r="BI140"/>
  <c r="BH140"/>
  <c r="BG140"/>
  <c r="BF140"/>
  <c r="AB140"/>
  <c r="Z140"/>
  <c r="X140"/>
  <c r="BL140"/>
  <c r="O140"/>
  <c r="BJ139"/>
  <c r="BI139"/>
  <c r="BH139"/>
  <c r="BF139"/>
  <c r="AB139"/>
  <c r="Z139"/>
  <c r="X139"/>
  <c r="BL139"/>
  <c r="O139"/>
  <c r="BG139" s="1"/>
  <c r="BJ138"/>
  <c r="BI138"/>
  <c r="BH138"/>
  <c r="BG138"/>
  <c r="BF138"/>
  <c r="AB138"/>
  <c r="Z138"/>
  <c r="X138"/>
  <c r="BL138"/>
  <c r="O138"/>
  <c r="BJ137"/>
  <c r="BI137"/>
  <c r="BH137"/>
  <c r="BF137"/>
  <c r="AB137"/>
  <c r="Z137"/>
  <c r="X137"/>
  <c r="BL137"/>
  <c r="O137"/>
  <c r="BG137" s="1"/>
  <c r="BJ136"/>
  <c r="BI136"/>
  <c r="BH136"/>
  <c r="BF136"/>
  <c r="AB136"/>
  <c r="Z136"/>
  <c r="X136"/>
  <c r="BL136"/>
  <c r="O136"/>
  <c r="BG136" s="1"/>
  <c r="BJ135"/>
  <c r="BI135"/>
  <c r="BH135"/>
  <c r="BF135"/>
  <c r="AB135"/>
  <c r="Z135"/>
  <c r="X135"/>
  <c r="BL135"/>
  <c r="O135"/>
  <c r="BG135" s="1"/>
  <c r="BJ134"/>
  <c r="BI134"/>
  <c r="BH134"/>
  <c r="BF134"/>
  <c r="AB134"/>
  <c r="Z134"/>
  <c r="X134"/>
  <c r="BL134"/>
  <c r="O134"/>
  <c r="BG134" s="1"/>
  <c r="BJ133"/>
  <c r="BI133"/>
  <c r="BH133"/>
  <c r="BF133"/>
  <c r="AB133"/>
  <c r="Z133"/>
  <c r="X133"/>
  <c r="BL133"/>
  <c r="O133"/>
  <c r="BG133" s="1"/>
  <c r="BJ132"/>
  <c r="BI132"/>
  <c r="BH132"/>
  <c r="BF132"/>
  <c r="AB132"/>
  <c r="Z132"/>
  <c r="X132"/>
  <c r="BL132"/>
  <c r="O132"/>
  <c r="BG132" s="1"/>
  <c r="BJ131"/>
  <c r="BI131"/>
  <c r="BH131"/>
  <c r="BF131"/>
  <c r="AB131"/>
  <c r="Z131"/>
  <c r="X131"/>
  <c r="BL131"/>
  <c r="O131"/>
  <c r="BG131" s="1"/>
  <c r="BJ130"/>
  <c r="BI130"/>
  <c r="BH130"/>
  <c r="BG130"/>
  <c r="BF130"/>
  <c r="AB130"/>
  <c r="Z130"/>
  <c r="X130"/>
  <c r="BL130"/>
  <c r="O130"/>
  <c r="BJ129"/>
  <c r="BI129"/>
  <c r="BH129"/>
  <c r="BF129"/>
  <c r="AB129"/>
  <c r="Z129"/>
  <c r="X129"/>
  <c r="BL129"/>
  <c r="O129"/>
  <c r="BG129" s="1"/>
  <c r="BJ128"/>
  <c r="BI128"/>
  <c r="BH128"/>
  <c r="BF128"/>
  <c r="AB128"/>
  <c r="Z128"/>
  <c r="X128"/>
  <c r="BL128"/>
  <c r="O128"/>
  <c r="BG128" s="1"/>
  <c r="BJ127"/>
  <c r="BI127"/>
  <c r="BH127"/>
  <c r="BF127"/>
  <c r="AB127"/>
  <c r="Z127"/>
  <c r="X127"/>
  <c r="BL127"/>
  <c r="O127"/>
  <c r="BG127" s="1"/>
  <c r="F118"/>
  <c r="F116"/>
  <c r="BJ104"/>
  <c r="BI104"/>
  <c r="BH104"/>
  <c r="BF104"/>
  <c r="BJ103"/>
  <c r="BI103"/>
  <c r="BH103"/>
  <c r="BF103"/>
  <c r="BJ102"/>
  <c r="BI102"/>
  <c r="BH102"/>
  <c r="BF102"/>
  <c r="BJ101"/>
  <c r="BI101"/>
  <c r="BH101"/>
  <c r="BF101"/>
  <c r="BJ100"/>
  <c r="BI100"/>
  <c r="BH100"/>
  <c r="BF100"/>
  <c r="BJ99"/>
  <c r="BI99"/>
  <c r="BH99"/>
  <c r="BF99"/>
  <c r="F82"/>
  <c r="F80"/>
  <c r="P22"/>
  <c r="E22"/>
  <c r="N121" s="1"/>
  <c r="P21"/>
  <c r="P19"/>
  <c r="E19"/>
  <c r="N120" s="1"/>
  <c r="P18"/>
  <c r="P16"/>
  <c r="E16"/>
  <c r="F121" s="1"/>
  <c r="P15"/>
  <c r="P13"/>
  <c r="E13"/>
  <c r="F120" s="1"/>
  <c r="P12"/>
  <c r="N118"/>
  <c r="F6"/>
  <c r="F114" s="1"/>
  <c r="AY100" i="1"/>
  <c r="AX100"/>
  <c r="BJ288" i="12"/>
  <c r="BI288"/>
  <c r="BH288"/>
  <c r="BF288"/>
  <c r="BL288"/>
  <c r="O288" s="1"/>
  <c r="BG288" s="1"/>
  <c r="BJ287"/>
  <c r="BI287"/>
  <c r="BH287"/>
  <c r="BG287"/>
  <c r="BF287"/>
  <c r="O287"/>
  <c r="BL287"/>
  <c r="BJ286"/>
  <c r="BI286"/>
  <c r="BH286"/>
  <c r="BF286"/>
  <c r="BL286"/>
  <c r="O286" s="1"/>
  <c r="BG286" s="1"/>
  <c r="BJ285"/>
  <c r="BI285"/>
  <c r="BH285"/>
  <c r="BF285"/>
  <c r="BL285"/>
  <c r="O285" s="1"/>
  <c r="BG285" s="1"/>
  <c r="BJ284"/>
  <c r="BI284"/>
  <c r="BH284"/>
  <c r="BF284"/>
  <c r="BL284"/>
  <c r="BJ282"/>
  <c r="BI282"/>
  <c r="BH282"/>
  <c r="BF282"/>
  <c r="AB282"/>
  <c r="AB281" s="1"/>
  <c r="Z282"/>
  <c r="Z281" s="1"/>
  <c r="X282"/>
  <c r="X281" s="1"/>
  <c r="BL282"/>
  <c r="BL281" s="1"/>
  <c r="O281" s="1"/>
  <c r="O111" s="1"/>
  <c r="O282"/>
  <c r="BG282" s="1"/>
  <c r="BJ280"/>
  <c r="BI280"/>
  <c r="BH280"/>
  <c r="BF280"/>
  <c r="AB280"/>
  <c r="AB279" s="1"/>
  <c r="Z280"/>
  <c r="Z279" s="1"/>
  <c r="X280"/>
  <c r="X279" s="1"/>
  <c r="BL280"/>
  <c r="BL279" s="1"/>
  <c r="O280"/>
  <c r="BG280" s="1"/>
  <c r="BJ277"/>
  <c r="BI277"/>
  <c r="BH277"/>
  <c r="BF277"/>
  <c r="AB277"/>
  <c r="Z277"/>
  <c r="X277"/>
  <c r="BL277"/>
  <c r="O277"/>
  <c r="BG277" s="1"/>
  <c r="BJ276"/>
  <c r="BI276"/>
  <c r="BH276"/>
  <c r="BF276"/>
  <c r="AB276"/>
  <c r="Z276"/>
  <c r="X276"/>
  <c r="BL276"/>
  <c r="O276"/>
  <c r="BG276" s="1"/>
  <c r="BJ274"/>
  <c r="BI274"/>
  <c r="BH274"/>
  <c r="BF274"/>
  <c r="AB274"/>
  <c r="Z274"/>
  <c r="X274"/>
  <c r="BL274"/>
  <c r="O274"/>
  <c r="BG274" s="1"/>
  <c r="BJ273"/>
  <c r="BI273"/>
  <c r="BH273"/>
  <c r="BF273"/>
  <c r="AB273"/>
  <c r="AB272" s="1"/>
  <c r="Z273"/>
  <c r="X273"/>
  <c r="BL273"/>
  <c r="BL272" s="1"/>
  <c r="O272" s="1"/>
  <c r="O107" s="1"/>
  <c r="O273"/>
  <c r="BG273" s="1"/>
  <c r="BJ271"/>
  <c r="BI271"/>
  <c r="BH271"/>
  <c r="BF271"/>
  <c r="AB271"/>
  <c r="Z271"/>
  <c r="X271"/>
  <c r="BL271"/>
  <c r="O271"/>
  <c r="BG271" s="1"/>
  <c r="BJ270"/>
  <c r="BI270"/>
  <c r="BH270"/>
  <c r="BF270"/>
  <c r="AB270"/>
  <c r="Z270"/>
  <c r="X270"/>
  <c r="BL270"/>
  <c r="O270"/>
  <c r="BG270" s="1"/>
  <c r="BJ269"/>
  <c r="BI269"/>
  <c r="BH269"/>
  <c r="BF269"/>
  <c r="AB269"/>
  <c r="AB268" s="1"/>
  <c r="Z269"/>
  <c r="X269"/>
  <c r="BL269"/>
  <c r="O269"/>
  <c r="BG269" s="1"/>
  <c r="BJ267"/>
  <c r="BI267"/>
  <c r="BH267"/>
  <c r="BF267"/>
  <c r="AB267"/>
  <c r="Z267"/>
  <c r="X267"/>
  <c r="BL267"/>
  <c r="O267"/>
  <c r="BG267" s="1"/>
  <c r="BJ266"/>
  <c r="BI266"/>
  <c r="BH266"/>
  <c r="BG266"/>
  <c r="BF266"/>
  <c r="AB266"/>
  <c r="Z266"/>
  <c r="X266"/>
  <c r="BL266"/>
  <c r="O266"/>
  <c r="BJ265"/>
  <c r="BI265"/>
  <c r="BH265"/>
  <c r="BF265"/>
  <c r="AB265"/>
  <c r="Z265"/>
  <c r="X265"/>
  <c r="BL265"/>
  <c r="O265"/>
  <c r="BG265" s="1"/>
  <c r="BJ263"/>
  <c r="BI263"/>
  <c r="BH263"/>
  <c r="BF263"/>
  <c r="AB263"/>
  <c r="AB262" s="1"/>
  <c r="Z263"/>
  <c r="Z262" s="1"/>
  <c r="X263"/>
  <c r="X262" s="1"/>
  <c r="BL263"/>
  <c r="BL262" s="1"/>
  <c r="O262" s="1"/>
  <c r="O104" s="1"/>
  <c r="O263"/>
  <c r="BG263" s="1"/>
  <c r="BJ261"/>
  <c r="BI261"/>
  <c r="BH261"/>
  <c r="BG261"/>
  <c r="BF261"/>
  <c r="AB261"/>
  <c r="Z261"/>
  <c r="X261"/>
  <c r="BL261"/>
  <c r="O261"/>
  <c r="BJ260"/>
  <c r="BI260"/>
  <c r="BH260"/>
  <c r="BF260"/>
  <c r="AB260"/>
  <c r="Z260"/>
  <c r="X260"/>
  <c r="BL260"/>
  <c r="O260"/>
  <c r="BG260" s="1"/>
  <c r="BJ259"/>
  <c r="BI259"/>
  <c r="BH259"/>
  <c r="BF259"/>
  <c r="AB259"/>
  <c r="Z259"/>
  <c r="X259"/>
  <c r="BL259"/>
  <c r="O259"/>
  <c r="BG259" s="1"/>
  <c r="BJ258"/>
  <c r="BI258"/>
  <c r="BH258"/>
  <c r="BF258"/>
  <c r="AB258"/>
  <c r="Z258"/>
  <c r="X258"/>
  <c r="BL258"/>
  <c r="O258"/>
  <c r="BG258" s="1"/>
  <c r="BJ257"/>
  <c r="BI257"/>
  <c r="BH257"/>
  <c r="BF257"/>
  <c r="AB257"/>
  <c r="Z257"/>
  <c r="X257"/>
  <c r="BL257"/>
  <c r="O257"/>
  <c r="BG257" s="1"/>
  <c r="BJ256"/>
  <c r="BI256"/>
  <c r="BH256"/>
  <c r="BF256"/>
  <c r="AB256"/>
  <c r="Z256"/>
  <c r="X256"/>
  <c r="BL256"/>
  <c r="O256"/>
  <c r="BG256" s="1"/>
  <c r="BJ255"/>
  <c r="BI255"/>
  <c r="BH255"/>
  <c r="BF255"/>
  <c r="AB255"/>
  <c r="Z255"/>
  <c r="X255"/>
  <c r="BL255"/>
  <c r="O255"/>
  <c r="BG255" s="1"/>
  <c r="BJ254"/>
  <c r="BI254"/>
  <c r="BH254"/>
  <c r="BF254"/>
  <c r="AB254"/>
  <c r="Z254"/>
  <c r="X254"/>
  <c r="BL254"/>
  <c r="O254"/>
  <c r="BG254" s="1"/>
  <c r="BJ253"/>
  <c r="BI253"/>
  <c r="BH253"/>
  <c r="BF253"/>
  <c r="AB253"/>
  <c r="Z253"/>
  <c r="X253"/>
  <c r="BL253"/>
  <c r="O253"/>
  <c r="BG253" s="1"/>
  <c r="BJ252"/>
  <c r="BI252"/>
  <c r="BH252"/>
  <c r="BF252"/>
  <c r="AB252"/>
  <c r="Z252"/>
  <c r="X252"/>
  <c r="BL252"/>
  <c r="O252"/>
  <c r="BG252" s="1"/>
  <c r="BJ250"/>
  <c r="BI250"/>
  <c r="BH250"/>
  <c r="BF250"/>
  <c r="AB250"/>
  <c r="Z250"/>
  <c r="X250"/>
  <c r="BL250"/>
  <c r="O250"/>
  <c r="BG250" s="1"/>
  <c r="BJ249"/>
  <c r="BI249"/>
  <c r="BH249"/>
  <c r="BF249"/>
  <c r="AB249"/>
  <c r="Z249"/>
  <c r="X249"/>
  <c r="BL249"/>
  <c r="O249"/>
  <c r="BG249" s="1"/>
  <c r="BJ248"/>
  <c r="BI248"/>
  <c r="BH248"/>
  <c r="BF248"/>
  <c r="AB248"/>
  <c r="Z248"/>
  <c r="X248"/>
  <c r="BL248"/>
  <c r="O248"/>
  <c r="BG248" s="1"/>
  <c r="BJ247"/>
  <c r="BI247"/>
  <c r="BH247"/>
  <c r="BF247"/>
  <c r="AB247"/>
  <c r="Z247"/>
  <c r="X247"/>
  <c r="BL247"/>
  <c r="O247"/>
  <c r="BG247" s="1"/>
  <c r="BJ246"/>
  <c r="BI246"/>
  <c r="BH246"/>
  <c r="BF246"/>
  <c r="AB246"/>
  <c r="Z246"/>
  <c r="X246"/>
  <c r="BL246"/>
  <c r="O246"/>
  <c r="BG246" s="1"/>
  <c r="BJ245"/>
  <c r="BI245"/>
  <c r="BH245"/>
  <c r="BG245"/>
  <c r="BF245"/>
  <c r="AB245"/>
  <c r="Z245"/>
  <c r="X245"/>
  <c r="BL245"/>
  <c r="O245"/>
  <c r="BJ244"/>
  <c r="BI244"/>
  <c r="BH244"/>
  <c r="BF244"/>
  <c r="AB244"/>
  <c r="Z244"/>
  <c r="X244"/>
  <c r="BL244"/>
  <c r="O244"/>
  <c r="BG244" s="1"/>
  <c r="BJ243"/>
  <c r="BI243"/>
  <c r="BH243"/>
  <c r="BF243"/>
  <c r="AB243"/>
  <c r="Z243"/>
  <c r="X243"/>
  <c r="BL243"/>
  <c r="O243"/>
  <c r="BG243" s="1"/>
  <c r="BJ241"/>
  <c r="BI241"/>
  <c r="BH241"/>
  <c r="BF241"/>
  <c r="AB241"/>
  <c r="Z241"/>
  <c r="X241"/>
  <c r="BL241"/>
  <c r="O241"/>
  <c r="BG241" s="1"/>
  <c r="BJ240"/>
  <c r="BI240"/>
  <c r="BH240"/>
  <c r="BF240"/>
  <c r="AB240"/>
  <c r="Z240"/>
  <c r="X240"/>
  <c r="BL240"/>
  <c r="O240"/>
  <c r="BG240" s="1"/>
  <c r="BJ239"/>
  <c r="BI239"/>
  <c r="BH239"/>
  <c r="BF239"/>
  <c r="AB239"/>
  <c r="Z239"/>
  <c r="X239"/>
  <c r="BL239"/>
  <c r="O239"/>
  <c r="BG239" s="1"/>
  <c r="BJ238"/>
  <c r="BI238"/>
  <c r="BH238"/>
  <c r="BF238"/>
  <c r="AB238"/>
  <c r="Z238"/>
  <c r="X238"/>
  <c r="BL238"/>
  <c r="O238"/>
  <c r="BG238" s="1"/>
  <c r="BJ237"/>
  <c r="BI237"/>
  <c r="BH237"/>
  <c r="BF237"/>
  <c r="AB237"/>
  <c r="Z237"/>
  <c r="X237"/>
  <c r="BL237"/>
  <c r="O237"/>
  <c r="BG237" s="1"/>
  <c r="BJ236"/>
  <c r="BI236"/>
  <c r="BH236"/>
  <c r="BF236"/>
  <c r="AB236"/>
  <c r="Z236"/>
  <c r="X236"/>
  <c r="BL236"/>
  <c r="O236"/>
  <c r="BG236" s="1"/>
  <c r="BJ235"/>
  <c r="BI235"/>
  <c r="BH235"/>
  <c r="BF235"/>
  <c r="AB235"/>
  <c r="Z235"/>
  <c r="X235"/>
  <c r="BL235"/>
  <c r="O235"/>
  <c r="BG235" s="1"/>
  <c r="BJ234"/>
  <c r="BI234"/>
  <c r="BH234"/>
  <c r="BG234"/>
  <c r="BF234"/>
  <c r="AB234"/>
  <c r="Z234"/>
  <c r="X234"/>
  <c r="BL234"/>
  <c r="O234"/>
  <c r="BJ233"/>
  <c r="BI233"/>
  <c r="BH233"/>
  <c r="BF233"/>
  <c r="AB233"/>
  <c r="Z233"/>
  <c r="X233"/>
  <c r="BL233"/>
  <c r="O233"/>
  <c r="BG233" s="1"/>
  <c r="BJ232"/>
  <c r="BI232"/>
  <c r="BH232"/>
  <c r="BF232"/>
  <c r="AB232"/>
  <c r="Z232"/>
  <c r="X232"/>
  <c r="BL232"/>
  <c r="O232"/>
  <c r="BG232" s="1"/>
  <c r="BJ231"/>
  <c r="BI231"/>
  <c r="BH231"/>
  <c r="BF231"/>
  <c r="AB231"/>
  <c r="Z231"/>
  <c r="X231"/>
  <c r="BL231"/>
  <c r="O231"/>
  <c r="BG231" s="1"/>
  <c r="BJ230"/>
  <c r="BI230"/>
  <c r="BH230"/>
  <c r="BF230"/>
  <c r="AB230"/>
  <c r="Z230"/>
  <c r="X230"/>
  <c r="BL230"/>
  <c r="O230"/>
  <c r="BG230" s="1"/>
  <c r="BJ229"/>
  <c r="BI229"/>
  <c r="BH229"/>
  <c r="BF229"/>
  <c r="AB229"/>
  <c r="Z229"/>
  <c r="X229"/>
  <c r="BL229"/>
  <c r="O229"/>
  <c r="BG229" s="1"/>
  <c r="BJ227"/>
  <c r="BI227"/>
  <c r="BH227"/>
  <c r="BF227"/>
  <c r="AB227"/>
  <c r="AB226" s="1"/>
  <c r="Z227"/>
  <c r="Z226" s="1"/>
  <c r="X227"/>
  <c r="X226" s="1"/>
  <c r="BL227"/>
  <c r="BL226" s="1"/>
  <c r="O226" s="1"/>
  <c r="O100" s="1"/>
  <c r="O227"/>
  <c r="BG227" s="1"/>
  <c r="BJ225"/>
  <c r="BI225"/>
  <c r="BH225"/>
  <c r="BF225"/>
  <c r="AB225"/>
  <c r="AB224" s="1"/>
  <c r="Z225"/>
  <c r="Z224" s="1"/>
  <c r="X225"/>
  <c r="X224" s="1"/>
  <c r="BL225"/>
  <c r="BL224" s="1"/>
  <c r="O224" s="1"/>
  <c r="O99" s="1"/>
  <c r="O225"/>
  <c r="BG225" s="1"/>
  <c r="BJ223"/>
  <c r="BI223"/>
  <c r="BH223"/>
  <c r="BF223"/>
  <c r="AB223"/>
  <c r="Z223"/>
  <c r="X223"/>
  <c r="BL223"/>
  <c r="O223"/>
  <c r="BG223" s="1"/>
  <c r="BJ222"/>
  <c r="BI222"/>
  <c r="BH222"/>
  <c r="BF222"/>
  <c r="AB222"/>
  <c r="Z222"/>
  <c r="X222"/>
  <c r="BL222"/>
  <c r="O222"/>
  <c r="BG222" s="1"/>
  <c r="BJ221"/>
  <c r="BI221"/>
  <c r="BH221"/>
  <c r="BF221"/>
  <c r="AB221"/>
  <c r="Z221"/>
  <c r="X221"/>
  <c r="BL221"/>
  <c r="O221"/>
  <c r="BG221" s="1"/>
  <c r="BJ220"/>
  <c r="BI220"/>
  <c r="BH220"/>
  <c r="BF220"/>
  <c r="AB220"/>
  <c r="Z220"/>
  <c r="X220"/>
  <c r="BL220"/>
  <c r="O220"/>
  <c r="BG220" s="1"/>
  <c r="BJ217"/>
  <c r="BI217"/>
  <c r="BH217"/>
  <c r="BF217"/>
  <c r="AB217"/>
  <c r="AB216" s="1"/>
  <c r="Z217"/>
  <c r="Z216" s="1"/>
  <c r="X217"/>
  <c r="X216" s="1"/>
  <c r="BL217"/>
  <c r="BL216" s="1"/>
  <c r="O216" s="1"/>
  <c r="O96" s="1"/>
  <c r="O217"/>
  <c r="BG217" s="1"/>
  <c r="BJ215"/>
  <c r="BI215"/>
  <c r="BH215"/>
  <c r="BF215"/>
  <c r="AB215"/>
  <c r="Z215"/>
  <c r="X215"/>
  <c r="BL215"/>
  <c r="O215"/>
  <c r="BG215" s="1"/>
  <c r="BJ214"/>
  <c r="BI214"/>
  <c r="BH214"/>
  <c r="BF214"/>
  <c r="AB214"/>
  <c r="Z214"/>
  <c r="X214"/>
  <c r="BL214"/>
  <c r="O214"/>
  <c r="BG214" s="1"/>
  <c r="BJ213"/>
  <c r="BI213"/>
  <c r="BH213"/>
  <c r="BF213"/>
  <c r="AB213"/>
  <c r="Z213"/>
  <c r="X213"/>
  <c r="BL213"/>
  <c r="O213"/>
  <c r="BG213" s="1"/>
  <c r="BJ212"/>
  <c r="BI212"/>
  <c r="BH212"/>
  <c r="BF212"/>
  <c r="AB212"/>
  <c r="Z212"/>
  <c r="X212"/>
  <c r="BL212"/>
  <c r="O212"/>
  <c r="BG212" s="1"/>
  <c r="BJ211"/>
  <c r="BI211"/>
  <c r="BH211"/>
  <c r="BF211"/>
  <c r="AB211"/>
  <c r="Z211"/>
  <c r="X211"/>
  <c r="BL211"/>
  <c r="O211"/>
  <c r="BG211" s="1"/>
  <c r="BJ210"/>
  <c r="BI210"/>
  <c r="BH210"/>
  <c r="BF210"/>
  <c r="AB210"/>
  <c r="Z210"/>
  <c r="X210"/>
  <c r="BL210"/>
  <c r="O210"/>
  <c r="BG210" s="1"/>
  <c r="BJ209"/>
  <c r="BI209"/>
  <c r="BH209"/>
  <c r="BF209"/>
  <c r="AB209"/>
  <c r="Z209"/>
  <c r="X209"/>
  <c r="BL209"/>
  <c r="O209"/>
  <c r="BG209" s="1"/>
  <c r="BJ208"/>
  <c r="BI208"/>
  <c r="BH208"/>
  <c r="BF208"/>
  <c r="AB208"/>
  <c r="Z208"/>
  <c r="X208"/>
  <c r="BL208"/>
  <c r="O208"/>
  <c r="BG208" s="1"/>
  <c r="BJ207"/>
  <c r="BI207"/>
  <c r="BH207"/>
  <c r="BF207"/>
  <c r="AB207"/>
  <c r="Z207"/>
  <c r="X207"/>
  <c r="BL207"/>
  <c r="O207"/>
  <c r="BG207" s="1"/>
  <c r="BJ206"/>
  <c r="BI206"/>
  <c r="BH206"/>
  <c r="BF206"/>
  <c r="AB206"/>
  <c r="Z206"/>
  <c r="X206"/>
  <c r="BL206"/>
  <c r="O206"/>
  <c r="BG206" s="1"/>
  <c r="BJ205"/>
  <c r="BI205"/>
  <c r="BH205"/>
  <c r="BF205"/>
  <c r="AB205"/>
  <c r="Z205"/>
  <c r="X205"/>
  <c r="BL205"/>
  <c r="O205"/>
  <c r="BG205" s="1"/>
  <c r="BJ204"/>
  <c r="BI204"/>
  <c r="BH204"/>
  <c r="BF204"/>
  <c r="AB204"/>
  <c r="Z204"/>
  <c r="X204"/>
  <c r="BL204"/>
  <c r="O204"/>
  <c r="BG204" s="1"/>
  <c r="BJ203"/>
  <c r="BI203"/>
  <c r="BH203"/>
  <c r="BF203"/>
  <c r="AB203"/>
  <c r="Z203"/>
  <c r="X203"/>
  <c r="BL203"/>
  <c r="O203"/>
  <c r="BG203" s="1"/>
  <c r="BJ202"/>
  <c r="BI202"/>
  <c r="BH202"/>
  <c r="BF202"/>
  <c r="AB202"/>
  <c r="Z202"/>
  <c r="X202"/>
  <c r="BL202"/>
  <c r="O202"/>
  <c r="BG202" s="1"/>
  <c r="BJ201"/>
  <c r="BI201"/>
  <c r="BH201"/>
  <c r="BF201"/>
  <c r="AB201"/>
  <c r="Z201"/>
  <c r="X201"/>
  <c r="BL201"/>
  <c r="O201"/>
  <c r="BG201" s="1"/>
  <c r="BJ200"/>
  <c r="BI200"/>
  <c r="BH200"/>
  <c r="BF200"/>
  <c r="AB200"/>
  <c r="Z200"/>
  <c r="X200"/>
  <c r="BL200"/>
  <c r="O200"/>
  <c r="BG200" s="1"/>
  <c r="BJ199"/>
  <c r="BI199"/>
  <c r="BH199"/>
  <c r="BF199"/>
  <c r="AB199"/>
  <c r="Z199"/>
  <c r="X199"/>
  <c r="BL199"/>
  <c r="O199"/>
  <c r="BG199" s="1"/>
  <c r="BJ198"/>
  <c r="BI198"/>
  <c r="BH198"/>
  <c r="BF198"/>
  <c r="AB198"/>
  <c r="Z198"/>
  <c r="X198"/>
  <c r="BL198"/>
  <c r="O198"/>
  <c r="BG198" s="1"/>
  <c r="BJ197"/>
  <c r="BI197"/>
  <c r="BH197"/>
  <c r="BF197"/>
  <c r="AB197"/>
  <c r="Z197"/>
  <c r="X197"/>
  <c r="BL197"/>
  <c r="O197"/>
  <c r="BG197" s="1"/>
  <c r="BJ196"/>
  <c r="BI196"/>
  <c r="BH196"/>
  <c r="BF196"/>
  <c r="AB196"/>
  <c r="Z196"/>
  <c r="X196"/>
  <c r="BL196"/>
  <c r="O196"/>
  <c r="BG196" s="1"/>
  <c r="BJ195"/>
  <c r="BI195"/>
  <c r="BH195"/>
  <c r="BF195"/>
  <c r="AB195"/>
  <c r="Z195"/>
  <c r="X195"/>
  <c r="BL195"/>
  <c r="O195"/>
  <c r="BG195" s="1"/>
  <c r="BJ194"/>
  <c r="BI194"/>
  <c r="BH194"/>
  <c r="BF194"/>
  <c r="AB194"/>
  <c r="Z194"/>
  <c r="X194"/>
  <c r="BL194"/>
  <c r="O194"/>
  <c r="BG194" s="1"/>
  <c r="BJ193"/>
  <c r="BI193"/>
  <c r="BH193"/>
  <c r="BF193"/>
  <c r="AB193"/>
  <c r="Z193"/>
  <c r="X193"/>
  <c r="BL193"/>
  <c r="O193"/>
  <c r="BG193" s="1"/>
  <c r="BJ192"/>
  <c r="BI192"/>
  <c r="BH192"/>
  <c r="BF192"/>
  <c r="AB192"/>
  <c r="Z192"/>
  <c r="X192"/>
  <c r="BL192"/>
  <c r="O192"/>
  <c r="BG192" s="1"/>
  <c r="BJ191"/>
  <c r="BI191"/>
  <c r="BH191"/>
  <c r="BF191"/>
  <c r="AB191"/>
  <c r="Z191"/>
  <c r="X191"/>
  <c r="BL191"/>
  <c r="O191"/>
  <c r="BG191" s="1"/>
  <c r="BJ190"/>
  <c r="BI190"/>
  <c r="BH190"/>
  <c r="BF190"/>
  <c r="AB190"/>
  <c r="Z190"/>
  <c r="X190"/>
  <c r="BL190"/>
  <c r="O190"/>
  <c r="BG190" s="1"/>
  <c r="BJ189"/>
  <c r="BI189"/>
  <c r="BH189"/>
  <c r="BG189"/>
  <c r="BF189"/>
  <c r="AB189"/>
  <c r="Z189"/>
  <c r="X189"/>
  <c r="BL189"/>
  <c r="O189"/>
  <c r="BJ188"/>
  <c r="BI188"/>
  <c r="BH188"/>
  <c r="BF188"/>
  <c r="AB188"/>
  <c r="Z188"/>
  <c r="X188"/>
  <c r="BL188"/>
  <c r="O188"/>
  <c r="BG188" s="1"/>
  <c r="BJ187"/>
  <c r="BI187"/>
  <c r="BH187"/>
  <c r="BF187"/>
  <c r="AB187"/>
  <c r="Z187"/>
  <c r="X187"/>
  <c r="BL187"/>
  <c r="O187"/>
  <c r="BG187" s="1"/>
  <c r="BJ186"/>
  <c r="BI186"/>
  <c r="BH186"/>
  <c r="BF186"/>
  <c r="AB186"/>
  <c r="Z186"/>
  <c r="X186"/>
  <c r="BL186"/>
  <c r="O186"/>
  <c r="BG186" s="1"/>
  <c r="BJ185"/>
  <c r="BI185"/>
  <c r="BH185"/>
  <c r="BF185"/>
  <c r="AB185"/>
  <c r="Z185"/>
  <c r="X185"/>
  <c r="BL185"/>
  <c r="O185"/>
  <c r="BG185" s="1"/>
  <c r="BJ184"/>
  <c r="BI184"/>
  <c r="BH184"/>
  <c r="BF184"/>
  <c r="AB184"/>
  <c r="Z184"/>
  <c r="X184"/>
  <c r="BL184"/>
  <c r="O184"/>
  <c r="BG184" s="1"/>
  <c r="BJ183"/>
  <c r="BI183"/>
  <c r="BH183"/>
  <c r="BF183"/>
  <c r="AB183"/>
  <c r="Z183"/>
  <c r="X183"/>
  <c r="BL183"/>
  <c r="O183"/>
  <c r="BG183" s="1"/>
  <c r="BJ182"/>
  <c r="BI182"/>
  <c r="BH182"/>
  <c r="BF182"/>
  <c r="AB182"/>
  <c r="Z182"/>
  <c r="X182"/>
  <c r="BL182"/>
  <c r="O182"/>
  <c r="BG182" s="1"/>
  <c r="BJ180"/>
  <c r="BI180"/>
  <c r="BH180"/>
  <c r="BF180"/>
  <c r="AB180"/>
  <c r="Z180"/>
  <c r="X180"/>
  <c r="BL180"/>
  <c r="O180"/>
  <c r="BG180" s="1"/>
  <c r="BJ179"/>
  <c r="BI179"/>
  <c r="BH179"/>
  <c r="BF179"/>
  <c r="AB179"/>
  <c r="Z179"/>
  <c r="X179"/>
  <c r="BL179"/>
  <c r="O179"/>
  <c r="BG179" s="1"/>
  <c r="BJ178"/>
  <c r="BI178"/>
  <c r="BH178"/>
  <c r="BF178"/>
  <c r="AB178"/>
  <c r="Z178"/>
  <c r="X178"/>
  <c r="BL178"/>
  <c r="O178"/>
  <c r="BG178" s="1"/>
  <c r="BJ177"/>
  <c r="BI177"/>
  <c r="BH177"/>
  <c r="BF177"/>
  <c r="AB177"/>
  <c r="Z177"/>
  <c r="X177"/>
  <c r="BL177"/>
  <c r="O177"/>
  <c r="BG177" s="1"/>
  <c r="BJ176"/>
  <c r="BI176"/>
  <c r="BH176"/>
  <c r="BF176"/>
  <c r="AB176"/>
  <c r="Z176"/>
  <c r="X176"/>
  <c r="BL176"/>
  <c r="O176"/>
  <c r="BG176" s="1"/>
  <c r="BJ175"/>
  <c r="BI175"/>
  <c r="BH175"/>
  <c r="BF175"/>
  <c r="AB175"/>
  <c r="Z175"/>
  <c r="X175"/>
  <c r="BL175"/>
  <c r="O175"/>
  <c r="BG175" s="1"/>
  <c r="BJ174"/>
  <c r="BI174"/>
  <c r="BH174"/>
  <c r="BF174"/>
  <c r="AB174"/>
  <c r="Z174"/>
  <c r="X174"/>
  <c r="BL174"/>
  <c r="O174"/>
  <c r="BG174" s="1"/>
  <c r="BJ173"/>
  <c r="BI173"/>
  <c r="BH173"/>
  <c r="BF173"/>
  <c r="AB173"/>
  <c r="Z173"/>
  <c r="X173"/>
  <c r="BL173"/>
  <c r="O173"/>
  <c r="BG173" s="1"/>
  <c r="BJ172"/>
  <c r="BI172"/>
  <c r="BH172"/>
  <c r="BF172"/>
  <c r="AB172"/>
  <c r="Z172"/>
  <c r="X172"/>
  <c r="BL172"/>
  <c r="O172"/>
  <c r="BG172" s="1"/>
  <c r="BJ171"/>
  <c r="BI171"/>
  <c r="BH171"/>
  <c r="BF171"/>
  <c r="AB171"/>
  <c r="Z171"/>
  <c r="X171"/>
  <c r="BL171"/>
  <c r="O171"/>
  <c r="BG171" s="1"/>
  <c r="BJ170"/>
  <c r="BI170"/>
  <c r="BH170"/>
  <c r="BF170"/>
  <c r="AB170"/>
  <c r="Z170"/>
  <c r="X170"/>
  <c r="BL170"/>
  <c r="O170"/>
  <c r="BG170" s="1"/>
  <c r="BJ169"/>
  <c r="BI169"/>
  <c r="BH169"/>
  <c r="BF169"/>
  <c r="AB169"/>
  <c r="Z169"/>
  <c r="X169"/>
  <c r="BL169"/>
  <c r="O169"/>
  <c r="BG169" s="1"/>
  <c r="BJ168"/>
  <c r="BI168"/>
  <c r="BH168"/>
  <c r="BF168"/>
  <c r="AB168"/>
  <c r="Z168"/>
  <c r="X168"/>
  <c r="BL168"/>
  <c r="O168"/>
  <c r="BG168" s="1"/>
  <c r="BJ167"/>
  <c r="BI167"/>
  <c r="BH167"/>
  <c r="BG167"/>
  <c r="BF167"/>
  <c r="AB167"/>
  <c r="Z167"/>
  <c r="X167"/>
  <c r="BL167"/>
  <c r="O167"/>
  <c r="BJ166"/>
  <c r="BI166"/>
  <c r="BH166"/>
  <c r="BF166"/>
  <c r="AB166"/>
  <c r="Z166"/>
  <c r="X166"/>
  <c r="BL166"/>
  <c r="O166"/>
  <c r="BG166" s="1"/>
  <c r="BJ165"/>
  <c r="BI165"/>
  <c r="BH165"/>
  <c r="BF165"/>
  <c r="AB165"/>
  <c r="Z165"/>
  <c r="X165"/>
  <c r="BL165"/>
  <c r="O165"/>
  <c r="BG165" s="1"/>
  <c r="BJ164"/>
  <c r="BI164"/>
  <c r="BH164"/>
  <c r="BF164"/>
  <c r="AB164"/>
  <c r="Z164"/>
  <c r="X164"/>
  <c r="BL164"/>
  <c r="O164"/>
  <c r="BG164" s="1"/>
  <c r="BJ163"/>
  <c r="BI163"/>
  <c r="BH163"/>
  <c r="BF163"/>
  <c r="AB163"/>
  <c r="Z163"/>
  <c r="X163"/>
  <c r="BL163"/>
  <c r="O163"/>
  <c r="BG163" s="1"/>
  <c r="BJ162"/>
  <c r="BI162"/>
  <c r="BH162"/>
  <c r="BF162"/>
  <c r="AB162"/>
  <c r="Z162"/>
  <c r="X162"/>
  <c r="BL162"/>
  <c r="O162"/>
  <c r="BG162" s="1"/>
  <c r="BJ161"/>
  <c r="BI161"/>
  <c r="BH161"/>
  <c r="BG161"/>
  <c r="BF161"/>
  <c r="AB161"/>
  <c r="Z161"/>
  <c r="X161"/>
  <c r="BL161"/>
  <c r="O161"/>
  <c r="BJ160"/>
  <c r="BI160"/>
  <c r="BH160"/>
  <c r="BF160"/>
  <c r="AB160"/>
  <c r="Z160"/>
  <c r="X160"/>
  <c r="BL160"/>
  <c r="O160"/>
  <c r="BG160" s="1"/>
  <c r="BJ158"/>
  <c r="BI158"/>
  <c r="BH158"/>
  <c r="BF158"/>
  <c r="AB158"/>
  <c r="Z158"/>
  <c r="X158"/>
  <c r="BL158"/>
  <c r="O158"/>
  <c r="BG158" s="1"/>
  <c r="BJ157"/>
  <c r="BI157"/>
  <c r="BH157"/>
  <c r="BF157"/>
  <c r="AB157"/>
  <c r="Z157"/>
  <c r="X157"/>
  <c r="BL157"/>
  <c r="O157"/>
  <c r="BG157" s="1"/>
  <c r="BJ156"/>
  <c r="BI156"/>
  <c r="BH156"/>
  <c r="BF156"/>
  <c r="AB156"/>
  <c r="Z156"/>
  <c r="X156"/>
  <c r="BL156"/>
  <c r="O156"/>
  <c r="BG156" s="1"/>
  <c r="BJ155"/>
  <c r="BI155"/>
  <c r="BH155"/>
  <c r="BF155"/>
  <c r="AB155"/>
  <c r="Z155"/>
  <c r="X155"/>
  <c r="BL155"/>
  <c r="O155"/>
  <c r="BG155" s="1"/>
  <c r="BJ154"/>
  <c r="BI154"/>
  <c r="BH154"/>
  <c r="BF154"/>
  <c r="AB154"/>
  <c r="Z154"/>
  <c r="X154"/>
  <c r="BL154"/>
  <c r="O154"/>
  <c r="BG154" s="1"/>
  <c r="BJ153"/>
  <c r="BI153"/>
  <c r="BH153"/>
  <c r="BF153"/>
  <c r="AB153"/>
  <c r="Z153"/>
  <c r="X153"/>
  <c r="BL153"/>
  <c r="O153"/>
  <c r="BG153" s="1"/>
  <c r="BJ151"/>
  <c r="BI151"/>
  <c r="BH151"/>
  <c r="BF151"/>
  <c r="AB151"/>
  <c r="Z151"/>
  <c r="X151"/>
  <c r="BL151"/>
  <c r="O151"/>
  <c r="BG151" s="1"/>
  <c r="BJ150"/>
  <c r="BI150"/>
  <c r="BH150"/>
  <c r="BF150"/>
  <c r="AB150"/>
  <c r="Z150"/>
  <c r="X150"/>
  <c r="BL150"/>
  <c r="O150"/>
  <c r="BG150" s="1"/>
  <c r="BJ149"/>
  <c r="BI149"/>
  <c r="BH149"/>
  <c r="BF149"/>
  <c r="AB149"/>
  <c r="Z149"/>
  <c r="X149"/>
  <c r="BL149"/>
  <c r="O149"/>
  <c r="BG149" s="1"/>
  <c r="BJ148"/>
  <c r="BI148"/>
  <c r="BH148"/>
  <c r="BF148"/>
  <c r="AB148"/>
  <c r="Z148"/>
  <c r="X148"/>
  <c r="BL148"/>
  <c r="O148"/>
  <c r="BG148" s="1"/>
  <c r="BJ147"/>
  <c r="BI147"/>
  <c r="BH147"/>
  <c r="BF147"/>
  <c r="AB147"/>
  <c r="Z147"/>
  <c r="X147"/>
  <c r="BL147"/>
  <c r="O147"/>
  <c r="BG147" s="1"/>
  <c r="BJ146"/>
  <c r="BI146"/>
  <c r="BH146"/>
  <c r="BF146"/>
  <c r="AB146"/>
  <c r="Z146"/>
  <c r="X146"/>
  <c r="BL146"/>
  <c r="O146"/>
  <c r="BG146" s="1"/>
  <c r="BJ144"/>
  <c r="BI144"/>
  <c r="BH144"/>
  <c r="BF144"/>
  <c r="AB144"/>
  <c r="Z144"/>
  <c r="X144"/>
  <c r="BL144"/>
  <c r="O144"/>
  <c r="BG144" s="1"/>
  <c r="BJ143"/>
  <c r="BI143"/>
  <c r="BH143"/>
  <c r="BF143"/>
  <c r="AB143"/>
  <c r="Z143"/>
  <c r="Z142" s="1"/>
  <c r="X143"/>
  <c r="BL143"/>
  <c r="O143"/>
  <c r="BG143" s="1"/>
  <c r="F134"/>
  <c r="F132"/>
  <c r="BJ120"/>
  <c r="BI120"/>
  <c r="BH120"/>
  <c r="BF120"/>
  <c r="BJ119"/>
  <c r="BI119"/>
  <c r="BH119"/>
  <c r="BF119"/>
  <c r="BJ118"/>
  <c r="BI118"/>
  <c r="BH118"/>
  <c r="BF118"/>
  <c r="BJ117"/>
  <c r="BI117"/>
  <c r="BH117"/>
  <c r="BF117"/>
  <c r="BJ116"/>
  <c r="BI116"/>
  <c r="BH116"/>
  <c r="BF116"/>
  <c r="BJ115"/>
  <c r="BI115"/>
  <c r="BH115"/>
  <c r="BF115"/>
  <c r="F82"/>
  <c r="F80"/>
  <c r="P22"/>
  <c r="E22"/>
  <c r="P21"/>
  <c r="P19"/>
  <c r="E19"/>
  <c r="N136" s="1"/>
  <c r="P18"/>
  <c r="P16"/>
  <c r="E16"/>
  <c r="F85" s="1"/>
  <c r="P15"/>
  <c r="P13"/>
  <c r="E13"/>
  <c r="F136" s="1"/>
  <c r="P12"/>
  <c r="F6"/>
  <c r="F78" s="1"/>
  <c r="AY99" i="1"/>
  <c r="AX99"/>
  <c r="BJ196" i="11"/>
  <c r="BI196"/>
  <c r="BH196"/>
  <c r="BF196"/>
  <c r="BL196"/>
  <c r="O196" s="1"/>
  <c r="BG196" s="1"/>
  <c r="BJ195"/>
  <c r="BI195"/>
  <c r="BH195"/>
  <c r="BF195"/>
  <c r="O195"/>
  <c r="BG195" s="1"/>
  <c r="BL195"/>
  <c r="BJ194"/>
  <c r="BI194"/>
  <c r="BH194"/>
  <c r="BF194"/>
  <c r="BL194"/>
  <c r="O194" s="1"/>
  <c r="BG194" s="1"/>
  <c r="BJ193"/>
  <c r="BI193"/>
  <c r="BH193"/>
  <c r="BF193"/>
  <c r="BL193"/>
  <c r="O193" s="1"/>
  <c r="BG193" s="1"/>
  <c r="BJ192"/>
  <c r="BI192"/>
  <c r="BH192"/>
  <c r="BF192"/>
  <c r="BL192"/>
  <c r="BJ190"/>
  <c r="BI190"/>
  <c r="BH190"/>
  <c r="BF190"/>
  <c r="AB190"/>
  <c r="AB188" s="1"/>
  <c r="Z190"/>
  <c r="X190"/>
  <c r="BL190"/>
  <c r="O190"/>
  <c r="BG190" s="1"/>
  <c r="BJ189"/>
  <c r="BI189"/>
  <c r="BH189"/>
  <c r="BG189"/>
  <c r="BF189"/>
  <c r="AB189"/>
  <c r="Z189"/>
  <c r="Z188" s="1"/>
  <c r="X189"/>
  <c r="X188" s="1"/>
  <c r="BL189"/>
  <c r="O189"/>
  <c r="BJ187"/>
  <c r="BI187"/>
  <c r="BH187"/>
  <c r="BF187"/>
  <c r="AB187"/>
  <c r="Z187"/>
  <c r="X187"/>
  <c r="BL187"/>
  <c r="O187"/>
  <c r="BG187" s="1"/>
  <c r="BJ186"/>
  <c r="BI186"/>
  <c r="BH186"/>
  <c r="BF186"/>
  <c r="AB186"/>
  <c r="Z186"/>
  <c r="Z185" s="1"/>
  <c r="X186"/>
  <c r="BL186"/>
  <c r="BL185" s="1"/>
  <c r="O185" s="1"/>
  <c r="O98" s="1"/>
  <c r="O186"/>
  <c r="BG186" s="1"/>
  <c r="BJ184"/>
  <c r="BI184"/>
  <c r="BH184"/>
  <c r="BG184"/>
  <c r="BF184"/>
  <c r="AB184"/>
  <c r="Z184"/>
  <c r="X184"/>
  <c r="BL184"/>
  <c r="O184"/>
  <c r="BJ183"/>
  <c r="BI183"/>
  <c r="BH183"/>
  <c r="BF183"/>
  <c r="AB183"/>
  <c r="Z183"/>
  <c r="X183"/>
  <c r="BL183"/>
  <c r="O183"/>
  <c r="BG183" s="1"/>
  <c r="BJ182"/>
  <c r="BI182"/>
  <c r="BH182"/>
  <c r="BG182"/>
  <c r="BF182"/>
  <c r="AB182"/>
  <c r="Z182"/>
  <c r="X182"/>
  <c r="BL182"/>
  <c r="O182"/>
  <c r="BJ181"/>
  <c r="BI181"/>
  <c r="BH181"/>
  <c r="BF181"/>
  <c r="AB181"/>
  <c r="Z181"/>
  <c r="X181"/>
  <c r="BL181"/>
  <c r="O181"/>
  <c r="BG181" s="1"/>
  <c r="BJ180"/>
  <c r="BI180"/>
  <c r="BH180"/>
  <c r="BF180"/>
  <c r="AB180"/>
  <c r="Z180"/>
  <c r="X180"/>
  <c r="BL180"/>
  <c r="O180"/>
  <c r="BG180" s="1"/>
  <c r="BJ179"/>
  <c r="BI179"/>
  <c r="BH179"/>
  <c r="BF179"/>
  <c r="AB179"/>
  <c r="Z179"/>
  <c r="X179"/>
  <c r="BL179"/>
  <c r="O179"/>
  <c r="BG179" s="1"/>
  <c r="BJ178"/>
  <c r="BI178"/>
  <c r="BH178"/>
  <c r="BF178"/>
  <c r="AB178"/>
  <c r="Z178"/>
  <c r="X178"/>
  <c r="BL178"/>
  <c r="O178"/>
  <c r="BG178" s="1"/>
  <c r="BJ177"/>
  <c r="BI177"/>
  <c r="BH177"/>
  <c r="BF177"/>
  <c r="AB177"/>
  <c r="Z177"/>
  <c r="X177"/>
  <c r="BL177"/>
  <c r="O177"/>
  <c r="BG177" s="1"/>
  <c r="BJ176"/>
  <c r="BI176"/>
  <c r="BH176"/>
  <c r="BF176"/>
  <c r="AB176"/>
  <c r="Z176"/>
  <c r="X176"/>
  <c r="BL176"/>
  <c r="O176"/>
  <c r="BG176" s="1"/>
  <c r="BJ175"/>
  <c r="BI175"/>
  <c r="BH175"/>
  <c r="BF175"/>
  <c r="AB175"/>
  <c r="Z175"/>
  <c r="X175"/>
  <c r="BL175"/>
  <c r="O175"/>
  <c r="BG175" s="1"/>
  <c r="BJ174"/>
  <c r="BI174"/>
  <c r="BH174"/>
  <c r="BF174"/>
  <c r="AB174"/>
  <c r="Z174"/>
  <c r="X174"/>
  <c r="BL174"/>
  <c r="O174"/>
  <c r="BG174" s="1"/>
  <c r="BJ173"/>
  <c r="BI173"/>
  <c r="BH173"/>
  <c r="BF173"/>
  <c r="AB173"/>
  <c r="Z173"/>
  <c r="X173"/>
  <c r="BL173"/>
  <c r="O173"/>
  <c r="BG173" s="1"/>
  <c r="BJ172"/>
  <c r="BI172"/>
  <c r="BH172"/>
  <c r="BF172"/>
  <c r="AB172"/>
  <c r="Z172"/>
  <c r="X172"/>
  <c r="BL172"/>
  <c r="O172"/>
  <c r="BG172" s="1"/>
  <c r="BJ171"/>
  <c r="BI171"/>
  <c r="BH171"/>
  <c r="BF171"/>
  <c r="AB171"/>
  <c r="Z171"/>
  <c r="X171"/>
  <c r="BL171"/>
  <c r="O171"/>
  <c r="BG171" s="1"/>
  <c r="BJ170"/>
  <c r="BI170"/>
  <c r="BH170"/>
  <c r="BF170"/>
  <c r="AB170"/>
  <c r="Z170"/>
  <c r="X170"/>
  <c r="BL170"/>
  <c r="O170"/>
  <c r="BG170" s="1"/>
  <c r="BJ169"/>
  <c r="BI169"/>
  <c r="BH169"/>
  <c r="BF169"/>
  <c r="AB169"/>
  <c r="Z169"/>
  <c r="X169"/>
  <c r="BL169"/>
  <c r="O169"/>
  <c r="BG169" s="1"/>
  <c r="BJ168"/>
  <c r="BI168"/>
  <c r="BH168"/>
  <c r="BG168"/>
  <c r="BF168"/>
  <c r="AB168"/>
  <c r="Z168"/>
  <c r="X168"/>
  <c r="BL168"/>
  <c r="O168"/>
  <c r="BJ167"/>
  <c r="BI167"/>
  <c r="BH167"/>
  <c r="BF167"/>
  <c r="AB167"/>
  <c r="Z167"/>
  <c r="X167"/>
  <c r="BL167"/>
  <c r="O167"/>
  <c r="BG167" s="1"/>
  <c r="BJ166"/>
  <c r="BI166"/>
  <c r="BH166"/>
  <c r="BG166"/>
  <c r="BF166"/>
  <c r="AB166"/>
  <c r="Z166"/>
  <c r="X166"/>
  <c r="BL166"/>
  <c r="O166"/>
  <c r="BJ165"/>
  <c r="BI165"/>
  <c r="BH165"/>
  <c r="BF165"/>
  <c r="AB165"/>
  <c r="Z165"/>
  <c r="X165"/>
  <c r="BL165"/>
  <c r="O165"/>
  <c r="BG165" s="1"/>
  <c r="BJ164"/>
  <c r="BI164"/>
  <c r="BH164"/>
  <c r="BF164"/>
  <c r="AB164"/>
  <c r="Z164"/>
  <c r="X164"/>
  <c r="BL164"/>
  <c r="O164"/>
  <c r="BG164" s="1"/>
  <c r="BJ163"/>
  <c r="BI163"/>
  <c r="BH163"/>
  <c r="BF163"/>
  <c r="AB163"/>
  <c r="Z163"/>
  <c r="X163"/>
  <c r="BL163"/>
  <c r="O163"/>
  <c r="BG163" s="1"/>
  <c r="BJ161"/>
  <c r="BI161"/>
  <c r="BH161"/>
  <c r="BF161"/>
  <c r="AB161"/>
  <c r="AB160" s="1"/>
  <c r="Z161"/>
  <c r="Z160" s="1"/>
  <c r="X161"/>
  <c r="X160" s="1"/>
  <c r="BL161"/>
  <c r="BL160" s="1"/>
  <c r="O160" s="1"/>
  <c r="O96" s="1"/>
  <c r="O161"/>
  <c r="BG161" s="1"/>
  <c r="BJ159"/>
  <c r="BI159"/>
  <c r="BH159"/>
  <c r="BF159"/>
  <c r="AB159"/>
  <c r="Z159"/>
  <c r="X159"/>
  <c r="BL159"/>
  <c r="O159"/>
  <c r="BG159" s="1"/>
  <c r="BJ158"/>
  <c r="BI158"/>
  <c r="BH158"/>
  <c r="BF158"/>
  <c r="AB158"/>
  <c r="Z158"/>
  <c r="X158"/>
  <c r="BL158"/>
  <c r="O158"/>
  <c r="BG158" s="1"/>
  <c r="BJ157"/>
  <c r="BI157"/>
  <c r="BH157"/>
  <c r="BF157"/>
  <c r="AB157"/>
  <c r="AB156" s="1"/>
  <c r="Z157"/>
  <c r="X157"/>
  <c r="BL157"/>
  <c r="O157"/>
  <c r="BG157" s="1"/>
  <c r="BJ154"/>
  <c r="BI154"/>
  <c r="BH154"/>
  <c r="BG154"/>
  <c r="BF154"/>
  <c r="AB154"/>
  <c r="AB153" s="1"/>
  <c r="Z154"/>
  <c r="Z153" s="1"/>
  <c r="X154"/>
  <c r="X153" s="1"/>
  <c r="BL154"/>
  <c r="BL153" s="1"/>
  <c r="O153" s="1"/>
  <c r="O93" s="1"/>
  <c r="O154"/>
  <c r="BJ152"/>
  <c r="BI152"/>
  <c r="BH152"/>
  <c r="BF152"/>
  <c r="AB152"/>
  <c r="Z152"/>
  <c r="X152"/>
  <c r="BL152"/>
  <c r="O152"/>
  <c r="BG152" s="1"/>
  <c r="BJ151"/>
  <c r="BI151"/>
  <c r="BH151"/>
  <c r="BF151"/>
  <c r="AB151"/>
  <c r="Z151"/>
  <c r="X151"/>
  <c r="BL151"/>
  <c r="O151"/>
  <c r="BG151" s="1"/>
  <c r="BJ150"/>
  <c r="BI150"/>
  <c r="BH150"/>
  <c r="BG150"/>
  <c r="BF150"/>
  <c r="AB150"/>
  <c r="Z150"/>
  <c r="X150"/>
  <c r="BL150"/>
  <c r="O150"/>
  <c r="BJ149"/>
  <c r="BI149"/>
  <c r="BH149"/>
  <c r="BF149"/>
  <c r="AB149"/>
  <c r="Z149"/>
  <c r="X149"/>
  <c r="BL149"/>
  <c r="O149"/>
  <c r="BG149" s="1"/>
  <c r="BJ148"/>
  <c r="BI148"/>
  <c r="BH148"/>
  <c r="BG148"/>
  <c r="BF148"/>
  <c r="AB148"/>
  <c r="Z148"/>
  <c r="X148"/>
  <c r="BL148"/>
  <c r="O148"/>
  <c r="BJ147"/>
  <c r="BI147"/>
  <c r="BH147"/>
  <c r="BF147"/>
  <c r="AB147"/>
  <c r="Z147"/>
  <c r="X147"/>
  <c r="BL147"/>
  <c r="O147"/>
  <c r="BG147" s="1"/>
  <c r="BJ146"/>
  <c r="BI146"/>
  <c r="BH146"/>
  <c r="BF146"/>
  <c r="AB146"/>
  <c r="Z146"/>
  <c r="X146"/>
  <c r="BL146"/>
  <c r="O146"/>
  <c r="BG146" s="1"/>
  <c r="BJ145"/>
  <c r="BI145"/>
  <c r="BH145"/>
  <c r="BF145"/>
  <c r="AB145"/>
  <c r="Z145"/>
  <c r="X145"/>
  <c r="BL145"/>
  <c r="O145"/>
  <c r="BG145" s="1"/>
  <c r="BJ144"/>
  <c r="BI144"/>
  <c r="BH144"/>
  <c r="BF144"/>
  <c r="AB144"/>
  <c r="Z144"/>
  <c r="X144"/>
  <c r="BL144"/>
  <c r="O144"/>
  <c r="BG144" s="1"/>
  <c r="BJ143"/>
  <c r="BI143"/>
  <c r="BH143"/>
  <c r="BF143"/>
  <c r="AB143"/>
  <c r="Z143"/>
  <c r="X143"/>
  <c r="BL143"/>
  <c r="O143"/>
  <c r="BG143" s="1"/>
  <c r="BJ141"/>
  <c r="BI141"/>
  <c r="BH141"/>
  <c r="BF141"/>
  <c r="AB141"/>
  <c r="Z141"/>
  <c r="X141"/>
  <c r="BL141"/>
  <c r="O141"/>
  <c r="BG141" s="1"/>
  <c r="BJ140"/>
  <c r="BI140"/>
  <c r="BH140"/>
  <c r="BF140"/>
  <c r="AB140"/>
  <c r="Z140"/>
  <c r="X140"/>
  <c r="BL140"/>
  <c r="O140"/>
  <c r="BG140" s="1"/>
  <c r="BJ139"/>
  <c r="BI139"/>
  <c r="BH139"/>
  <c r="BG139"/>
  <c r="BF139"/>
  <c r="AB139"/>
  <c r="Z139"/>
  <c r="X139"/>
  <c r="BL139"/>
  <c r="O139"/>
  <c r="BJ138"/>
  <c r="BI138"/>
  <c r="BH138"/>
  <c r="BF138"/>
  <c r="AB138"/>
  <c r="Z138"/>
  <c r="X138"/>
  <c r="BL138"/>
  <c r="O138"/>
  <c r="BG138" s="1"/>
  <c r="BJ137"/>
  <c r="BI137"/>
  <c r="BH137"/>
  <c r="BF137"/>
  <c r="AB137"/>
  <c r="Z137"/>
  <c r="X137"/>
  <c r="BL137"/>
  <c r="O137"/>
  <c r="BG137" s="1"/>
  <c r="BJ136"/>
  <c r="BI136"/>
  <c r="BH136"/>
  <c r="BF136"/>
  <c r="AB136"/>
  <c r="Z136"/>
  <c r="X136"/>
  <c r="BL136"/>
  <c r="O136"/>
  <c r="BG136" s="1"/>
  <c r="BJ135"/>
  <c r="BI135"/>
  <c r="BH135"/>
  <c r="BF135"/>
  <c r="AB135"/>
  <c r="Z135"/>
  <c r="X135"/>
  <c r="BL135"/>
  <c r="O135"/>
  <c r="BG135" s="1"/>
  <c r="BJ134"/>
  <c r="BI134"/>
  <c r="BH134"/>
  <c r="BF134"/>
  <c r="AB134"/>
  <c r="Z134"/>
  <c r="X134"/>
  <c r="BL134"/>
  <c r="O134"/>
  <c r="BG134" s="1"/>
  <c r="BJ133"/>
  <c r="BI133"/>
  <c r="BH133"/>
  <c r="BG133"/>
  <c r="BF133"/>
  <c r="AB133"/>
  <c r="Z133"/>
  <c r="X133"/>
  <c r="BL133"/>
  <c r="O133"/>
  <c r="BJ132"/>
  <c r="BI132"/>
  <c r="BH132"/>
  <c r="BF132"/>
  <c r="AB132"/>
  <c r="Z132"/>
  <c r="X132"/>
  <c r="BL132"/>
  <c r="O132"/>
  <c r="BG132" s="1"/>
  <c r="BJ131"/>
  <c r="BI131"/>
  <c r="BH131"/>
  <c r="BF131"/>
  <c r="AB131"/>
  <c r="Z131"/>
  <c r="X131"/>
  <c r="BL131"/>
  <c r="O131"/>
  <c r="BG131" s="1"/>
  <c r="F122"/>
  <c r="F120"/>
  <c r="BJ108"/>
  <c r="BI108"/>
  <c r="BH108"/>
  <c r="BF108"/>
  <c r="BJ107"/>
  <c r="BI107"/>
  <c r="BH107"/>
  <c r="BF107"/>
  <c r="BJ106"/>
  <c r="BI106"/>
  <c r="BH106"/>
  <c r="BF106"/>
  <c r="BJ105"/>
  <c r="BI105"/>
  <c r="BH105"/>
  <c r="BF105"/>
  <c r="BJ104"/>
  <c r="BI104"/>
  <c r="BH104"/>
  <c r="BF104"/>
  <c r="BJ103"/>
  <c r="BI103"/>
  <c r="BH103"/>
  <c r="BF103"/>
  <c r="F82"/>
  <c r="F80"/>
  <c r="P22"/>
  <c r="E22"/>
  <c r="N125" s="1"/>
  <c r="P21"/>
  <c r="P19"/>
  <c r="E19"/>
  <c r="N124" s="1"/>
  <c r="P18"/>
  <c r="P16"/>
  <c r="E16"/>
  <c r="F125" s="1"/>
  <c r="P15"/>
  <c r="P13"/>
  <c r="E13"/>
  <c r="F84" s="1"/>
  <c r="P12"/>
  <c r="N122"/>
  <c r="F6"/>
  <c r="F118" s="1"/>
  <c r="AY98" i="1"/>
  <c r="AX98"/>
  <c r="BJ191" i="10"/>
  <c r="BI191"/>
  <c r="BH191"/>
  <c r="BF191"/>
  <c r="BL191"/>
  <c r="O191" s="1"/>
  <c r="BG191" s="1"/>
  <c r="BJ190"/>
  <c r="BI190"/>
  <c r="BH190"/>
  <c r="BF190"/>
  <c r="BL190"/>
  <c r="O190" s="1"/>
  <c r="BG190" s="1"/>
  <c r="BJ189"/>
  <c r="BI189"/>
  <c r="BH189"/>
  <c r="BF189"/>
  <c r="O189"/>
  <c r="BG189" s="1"/>
  <c r="BL189"/>
  <c r="BJ188"/>
  <c r="BI188"/>
  <c r="BH188"/>
  <c r="BF188"/>
  <c r="BL188"/>
  <c r="BJ187"/>
  <c r="BI187"/>
  <c r="BH187"/>
  <c r="BF187"/>
  <c r="BL187"/>
  <c r="O187" s="1"/>
  <c r="BG187" s="1"/>
  <c r="BJ185"/>
  <c r="BI185"/>
  <c r="BH185"/>
  <c r="BG185"/>
  <c r="BF185"/>
  <c r="AB185"/>
  <c r="AB184" s="1"/>
  <c r="Z185"/>
  <c r="Z184" s="1"/>
  <c r="X185"/>
  <c r="X184" s="1"/>
  <c r="BL185"/>
  <c r="BL184" s="1"/>
  <c r="O184" s="1"/>
  <c r="O101" s="1"/>
  <c r="O185"/>
  <c r="BJ183"/>
  <c r="BI183"/>
  <c r="BH183"/>
  <c r="BF183"/>
  <c r="AB183"/>
  <c r="Z183"/>
  <c r="X183"/>
  <c r="BL183"/>
  <c r="O183"/>
  <c r="BG183" s="1"/>
  <c r="BJ182"/>
  <c r="BI182"/>
  <c r="BH182"/>
  <c r="BF182"/>
  <c r="AB182"/>
  <c r="Z182"/>
  <c r="X182"/>
  <c r="BL182"/>
  <c r="O182"/>
  <c r="BG182" s="1"/>
  <c r="BJ181"/>
  <c r="BI181"/>
  <c r="BH181"/>
  <c r="BF181"/>
  <c r="AB181"/>
  <c r="Z181"/>
  <c r="X181"/>
  <c r="BL181"/>
  <c r="O181"/>
  <c r="BG181" s="1"/>
  <c r="BJ180"/>
  <c r="BI180"/>
  <c r="BH180"/>
  <c r="BF180"/>
  <c r="AB180"/>
  <c r="Z180"/>
  <c r="X180"/>
  <c r="BL180"/>
  <c r="O180"/>
  <c r="BG180" s="1"/>
  <c r="BJ179"/>
  <c r="BI179"/>
  <c r="BH179"/>
  <c r="BF179"/>
  <c r="AB179"/>
  <c r="Z179"/>
  <c r="X179"/>
  <c r="BL179"/>
  <c r="O179"/>
  <c r="BG179" s="1"/>
  <c r="BJ178"/>
  <c r="BI178"/>
  <c r="BH178"/>
  <c r="BF178"/>
  <c r="AB178"/>
  <c r="Z178"/>
  <c r="X178"/>
  <c r="BL178"/>
  <c r="O178"/>
  <c r="BG178" s="1"/>
  <c r="BJ176"/>
  <c r="BI176"/>
  <c r="BH176"/>
  <c r="BF176"/>
  <c r="AB176"/>
  <c r="Z176"/>
  <c r="X176"/>
  <c r="BL176"/>
  <c r="O176"/>
  <c r="BG176" s="1"/>
  <c r="BJ175"/>
  <c r="BI175"/>
  <c r="BH175"/>
  <c r="BF175"/>
  <c r="AB175"/>
  <c r="Z175"/>
  <c r="X175"/>
  <c r="BL175"/>
  <c r="O175"/>
  <c r="BG175" s="1"/>
  <c r="BJ174"/>
  <c r="BI174"/>
  <c r="BH174"/>
  <c r="BF174"/>
  <c r="AB174"/>
  <c r="Z174"/>
  <c r="X174"/>
  <c r="BL174"/>
  <c r="O174"/>
  <c r="BG174" s="1"/>
  <c r="BJ173"/>
  <c r="BI173"/>
  <c r="BH173"/>
  <c r="BF173"/>
  <c r="AB173"/>
  <c r="Z173"/>
  <c r="X173"/>
  <c r="BL173"/>
  <c r="O173"/>
  <c r="BG173" s="1"/>
  <c r="BJ172"/>
  <c r="BI172"/>
  <c r="BH172"/>
  <c r="BG172"/>
  <c r="BF172"/>
  <c r="AB172"/>
  <c r="Z172"/>
  <c r="X172"/>
  <c r="BL172"/>
  <c r="O172"/>
  <c r="BJ171"/>
  <c r="BI171"/>
  <c r="BH171"/>
  <c r="BF171"/>
  <c r="AB171"/>
  <c r="Z171"/>
  <c r="X171"/>
  <c r="BL171"/>
  <c r="O171"/>
  <c r="BG171" s="1"/>
  <c r="BJ169"/>
  <c r="BI169"/>
  <c r="BH169"/>
  <c r="BG169"/>
  <c r="BF169"/>
  <c r="AB169"/>
  <c r="Z169"/>
  <c r="X169"/>
  <c r="BL169"/>
  <c r="O169"/>
  <c r="BJ168"/>
  <c r="BI168"/>
  <c r="BH168"/>
  <c r="BF168"/>
  <c r="AB168"/>
  <c r="Z168"/>
  <c r="X168"/>
  <c r="BL168"/>
  <c r="O168"/>
  <c r="BG168" s="1"/>
  <c r="BJ167"/>
  <c r="BI167"/>
  <c r="BH167"/>
  <c r="BF167"/>
  <c r="AB167"/>
  <c r="Z167"/>
  <c r="X167"/>
  <c r="BL167"/>
  <c r="O167"/>
  <c r="BG167" s="1"/>
  <c r="BJ166"/>
  <c r="BI166"/>
  <c r="BH166"/>
  <c r="BF166"/>
  <c r="AB166"/>
  <c r="Z166"/>
  <c r="X166"/>
  <c r="BL166"/>
  <c r="O166"/>
  <c r="BG166" s="1"/>
  <c r="BJ165"/>
  <c r="BI165"/>
  <c r="BH165"/>
  <c r="BG165"/>
  <c r="BF165"/>
  <c r="AB165"/>
  <c r="Z165"/>
  <c r="X165"/>
  <c r="BL165"/>
  <c r="O165"/>
  <c r="BJ164"/>
  <c r="BI164"/>
  <c r="BH164"/>
  <c r="BF164"/>
  <c r="AB164"/>
  <c r="Z164"/>
  <c r="X164"/>
  <c r="BL164"/>
  <c r="O164"/>
  <c r="BG164" s="1"/>
  <c r="BJ162"/>
  <c r="BI162"/>
  <c r="BH162"/>
  <c r="BF162"/>
  <c r="AB162"/>
  <c r="Z162"/>
  <c r="X162"/>
  <c r="BL162"/>
  <c r="O162"/>
  <c r="BG162" s="1"/>
  <c r="BJ161"/>
  <c r="BI161"/>
  <c r="BH161"/>
  <c r="BG161"/>
  <c r="BF161"/>
  <c r="AB161"/>
  <c r="Z161"/>
  <c r="X161"/>
  <c r="BL161"/>
  <c r="O161"/>
  <c r="BJ160"/>
  <c r="BI160"/>
  <c r="BH160"/>
  <c r="BF160"/>
  <c r="AB160"/>
  <c r="Z160"/>
  <c r="X160"/>
  <c r="BL160"/>
  <c r="O160"/>
  <c r="BG160" s="1"/>
  <c r="BJ159"/>
  <c r="BI159"/>
  <c r="BH159"/>
  <c r="BF159"/>
  <c r="AB159"/>
  <c r="Z159"/>
  <c r="X159"/>
  <c r="BL159"/>
  <c r="O159"/>
  <c r="BG159" s="1"/>
  <c r="BJ158"/>
  <c r="BI158"/>
  <c r="BH158"/>
  <c r="BF158"/>
  <c r="AB158"/>
  <c r="Z158"/>
  <c r="X158"/>
  <c r="BL158"/>
  <c r="O158"/>
  <c r="BG158" s="1"/>
  <c r="BJ157"/>
  <c r="BI157"/>
  <c r="BH157"/>
  <c r="BF157"/>
  <c r="AB157"/>
  <c r="Z157"/>
  <c r="X157"/>
  <c r="BL157"/>
  <c r="O157"/>
  <c r="BG157" s="1"/>
  <c r="BJ156"/>
  <c r="BI156"/>
  <c r="BH156"/>
  <c r="BF156"/>
  <c r="AB156"/>
  <c r="Z156"/>
  <c r="X156"/>
  <c r="BL156"/>
  <c r="O156"/>
  <c r="BG156" s="1"/>
  <c r="BJ155"/>
  <c r="BI155"/>
  <c r="BH155"/>
  <c r="BG155"/>
  <c r="BF155"/>
  <c r="AB155"/>
  <c r="Z155"/>
  <c r="X155"/>
  <c r="BL155"/>
  <c r="O155"/>
  <c r="BJ152"/>
  <c r="BI152"/>
  <c r="BH152"/>
  <c r="BF152"/>
  <c r="AB152"/>
  <c r="AB151" s="1"/>
  <c r="Z152"/>
  <c r="Z151" s="1"/>
  <c r="X152"/>
  <c r="X151" s="1"/>
  <c r="BL152"/>
  <c r="BL151" s="1"/>
  <c r="O151" s="1"/>
  <c r="O95" s="1"/>
  <c r="O152"/>
  <c r="BG152" s="1"/>
  <c r="BJ150"/>
  <c r="BI150"/>
  <c r="BH150"/>
  <c r="BF150"/>
  <c r="AB150"/>
  <c r="Z150"/>
  <c r="X150"/>
  <c r="BL150"/>
  <c r="O150"/>
  <c r="BG150" s="1"/>
  <c r="BJ149"/>
  <c r="BI149"/>
  <c r="BH149"/>
  <c r="BF149"/>
  <c r="AB149"/>
  <c r="Z149"/>
  <c r="X149"/>
  <c r="BL149"/>
  <c r="O149"/>
  <c r="BG149" s="1"/>
  <c r="BJ148"/>
  <c r="BI148"/>
  <c r="BH148"/>
  <c r="BF148"/>
  <c r="AB148"/>
  <c r="Z148"/>
  <c r="X148"/>
  <c r="BL148"/>
  <c r="O148"/>
  <c r="BG148" s="1"/>
  <c r="BJ147"/>
  <c r="BI147"/>
  <c r="BH147"/>
  <c r="BF147"/>
  <c r="AB147"/>
  <c r="Z147"/>
  <c r="X147"/>
  <c r="BL147"/>
  <c r="O147"/>
  <c r="BG147" s="1"/>
  <c r="BJ146"/>
  <c r="BI146"/>
  <c r="BH146"/>
  <c r="BF146"/>
  <c r="AB146"/>
  <c r="Z146"/>
  <c r="X146"/>
  <c r="BL146"/>
  <c r="O146"/>
  <c r="BG146" s="1"/>
  <c r="BJ145"/>
  <c r="BI145"/>
  <c r="BH145"/>
  <c r="BF145"/>
  <c r="AB145"/>
  <c r="Z145"/>
  <c r="X145"/>
  <c r="BL145"/>
  <c r="O145"/>
  <c r="BG145" s="1"/>
  <c r="BJ143"/>
  <c r="BI143"/>
  <c r="BH143"/>
  <c r="BF143"/>
  <c r="AB143"/>
  <c r="AB142" s="1"/>
  <c r="Z143"/>
  <c r="Z142" s="1"/>
  <c r="X143"/>
  <c r="X142" s="1"/>
  <c r="BL143"/>
  <c r="BL142" s="1"/>
  <c r="O142" s="1"/>
  <c r="O93" s="1"/>
  <c r="O143"/>
  <c r="BG143" s="1"/>
  <c r="BJ141"/>
  <c r="BI141"/>
  <c r="BH141"/>
  <c r="BF141"/>
  <c r="AB141"/>
  <c r="Z141"/>
  <c r="X141"/>
  <c r="BL141"/>
  <c r="O141"/>
  <c r="BG141" s="1"/>
  <c r="BJ140"/>
  <c r="BI140"/>
  <c r="BH140"/>
  <c r="BF140"/>
  <c r="AB140"/>
  <c r="Z140"/>
  <c r="X140"/>
  <c r="BL140"/>
  <c r="O140"/>
  <c r="BG140" s="1"/>
  <c r="BJ139"/>
  <c r="BI139"/>
  <c r="BH139"/>
  <c r="BF139"/>
  <c r="AB139"/>
  <c r="Z139"/>
  <c r="X139"/>
  <c r="BL139"/>
  <c r="O139"/>
  <c r="BG139" s="1"/>
  <c r="BJ138"/>
  <c r="BI138"/>
  <c r="BH138"/>
  <c r="BG138"/>
  <c r="BF138"/>
  <c r="AB138"/>
  <c r="Z138"/>
  <c r="X138"/>
  <c r="BL138"/>
  <c r="O138"/>
  <c r="BJ136"/>
  <c r="BI136"/>
  <c r="BH136"/>
  <c r="BF136"/>
  <c r="AB136"/>
  <c r="Z136"/>
  <c r="X136"/>
  <c r="BL136"/>
  <c r="O136"/>
  <c r="BG136" s="1"/>
  <c r="BJ135"/>
  <c r="BI135"/>
  <c r="BH135"/>
  <c r="BF135"/>
  <c r="AB135"/>
  <c r="Z135"/>
  <c r="X135"/>
  <c r="BL135"/>
  <c r="O135"/>
  <c r="BG135" s="1"/>
  <c r="BJ134"/>
  <c r="BI134"/>
  <c r="BH134"/>
  <c r="BG134"/>
  <c r="BF134"/>
  <c r="AB134"/>
  <c r="Z134"/>
  <c r="X134"/>
  <c r="BL134"/>
  <c r="O134"/>
  <c r="BJ133"/>
  <c r="BI133"/>
  <c r="BH133"/>
  <c r="BF133"/>
  <c r="AB133"/>
  <c r="Z133"/>
  <c r="X133"/>
  <c r="BL133"/>
  <c r="O133"/>
  <c r="BG133" s="1"/>
  <c r="F124"/>
  <c r="F122"/>
  <c r="BJ110"/>
  <c r="BI110"/>
  <c r="BH110"/>
  <c r="BF110"/>
  <c r="BJ109"/>
  <c r="BI109"/>
  <c r="BH109"/>
  <c r="BF109"/>
  <c r="BJ108"/>
  <c r="BI108"/>
  <c r="BH108"/>
  <c r="BF108"/>
  <c r="BJ107"/>
  <c r="BI107"/>
  <c r="BH107"/>
  <c r="BF107"/>
  <c r="BJ106"/>
  <c r="BI106"/>
  <c r="BH106"/>
  <c r="BF106"/>
  <c r="BJ105"/>
  <c r="BI105"/>
  <c r="BH105"/>
  <c r="BF105"/>
  <c r="F82"/>
  <c r="F80"/>
  <c r="P22"/>
  <c r="E22"/>
  <c r="N85" s="1"/>
  <c r="P21"/>
  <c r="P19"/>
  <c r="E19"/>
  <c r="N126" s="1"/>
  <c r="P18"/>
  <c r="P16"/>
  <c r="E16"/>
  <c r="F127" s="1"/>
  <c r="P15"/>
  <c r="P13"/>
  <c r="E13"/>
  <c r="F126" s="1"/>
  <c r="P12"/>
  <c r="N124"/>
  <c r="F6"/>
  <c r="F120" s="1"/>
  <c r="AY96" i="1"/>
  <c r="AX96"/>
  <c r="BJ167" i="9"/>
  <c r="BI167"/>
  <c r="BH167"/>
  <c r="BF167"/>
  <c r="BL167"/>
  <c r="O167" s="1"/>
  <c r="BG167" s="1"/>
  <c r="BJ166"/>
  <c r="BI166"/>
  <c r="BH166"/>
  <c r="BF166"/>
  <c r="BL166"/>
  <c r="O166" s="1"/>
  <c r="BG166" s="1"/>
  <c r="BJ165"/>
  <c r="BI165"/>
  <c r="BH165"/>
  <c r="BF165"/>
  <c r="BL165"/>
  <c r="O165" s="1"/>
  <c r="BG165" s="1"/>
  <c r="BJ164"/>
  <c r="BI164"/>
  <c r="BH164"/>
  <c r="BF164"/>
  <c r="BL164"/>
  <c r="BJ163"/>
  <c r="BI163"/>
  <c r="BH163"/>
  <c r="BF163"/>
  <c r="BL163"/>
  <c r="O163" s="1"/>
  <c r="BG163" s="1"/>
  <c r="BJ161"/>
  <c r="BI161"/>
  <c r="BH161"/>
  <c r="BG161"/>
  <c r="BF161"/>
  <c r="AB161"/>
  <c r="Z161"/>
  <c r="X161"/>
  <c r="BL161"/>
  <c r="O161"/>
  <c r="BJ160"/>
  <c r="BI160"/>
  <c r="BH160"/>
  <c r="BF160"/>
  <c r="AB160"/>
  <c r="Z160"/>
  <c r="X160"/>
  <c r="BL160"/>
  <c r="O160"/>
  <c r="BG160" s="1"/>
  <c r="BJ159"/>
  <c r="BI159"/>
  <c r="BH159"/>
  <c r="BF159"/>
  <c r="AB159"/>
  <c r="Z159"/>
  <c r="X159"/>
  <c r="BL159"/>
  <c r="O159"/>
  <c r="BG159" s="1"/>
  <c r="BJ158"/>
  <c r="BI158"/>
  <c r="BH158"/>
  <c r="BF158"/>
  <c r="AB158"/>
  <c r="Z158"/>
  <c r="X158"/>
  <c r="BL158"/>
  <c r="O158"/>
  <c r="BG158" s="1"/>
  <c r="BJ157"/>
  <c r="BI157"/>
  <c r="BH157"/>
  <c r="BF157"/>
  <c r="AB157"/>
  <c r="Z157"/>
  <c r="Z156" s="1"/>
  <c r="X157"/>
  <c r="BL157"/>
  <c r="O157"/>
  <c r="BG157" s="1"/>
  <c r="BJ155"/>
  <c r="BI155"/>
  <c r="BH155"/>
  <c r="BF155"/>
  <c r="AB155"/>
  <c r="Z155"/>
  <c r="X155"/>
  <c r="BL155"/>
  <c r="O155"/>
  <c r="BG155" s="1"/>
  <c r="BJ154"/>
  <c r="BI154"/>
  <c r="BH154"/>
  <c r="BG154"/>
  <c r="BF154"/>
  <c r="AB154"/>
  <c r="Z154"/>
  <c r="X154"/>
  <c r="X153" s="1"/>
  <c r="X152" s="1"/>
  <c r="BL154"/>
  <c r="O154"/>
  <c r="BJ151"/>
  <c r="BI151"/>
  <c r="BH151"/>
  <c r="BF151"/>
  <c r="AB151"/>
  <c r="Z151"/>
  <c r="X151"/>
  <c r="BL151"/>
  <c r="O151"/>
  <c r="BG151" s="1"/>
  <c r="BJ150"/>
  <c r="BI150"/>
  <c r="BH150"/>
  <c r="BF150"/>
  <c r="AB150"/>
  <c r="Z150"/>
  <c r="X150"/>
  <c r="BL150"/>
  <c r="O150"/>
  <c r="BG150" s="1"/>
  <c r="BJ149"/>
  <c r="BI149"/>
  <c r="BH149"/>
  <c r="BF149"/>
  <c r="AB149"/>
  <c r="Z149"/>
  <c r="X149"/>
  <c r="BL149"/>
  <c r="O149"/>
  <c r="BG149" s="1"/>
  <c r="BJ147"/>
  <c r="BI147"/>
  <c r="BH147"/>
  <c r="BG147"/>
  <c r="BF147"/>
  <c r="AB147"/>
  <c r="Z147"/>
  <c r="X147"/>
  <c r="BL147"/>
  <c r="BL145" s="1"/>
  <c r="O145" s="1"/>
  <c r="O96" s="1"/>
  <c r="O147"/>
  <c r="BJ146"/>
  <c r="BI146"/>
  <c r="BH146"/>
  <c r="BF146"/>
  <c r="AB146"/>
  <c r="AB145" s="1"/>
  <c r="Z146"/>
  <c r="X146"/>
  <c r="BL146"/>
  <c r="O146"/>
  <c r="BG146" s="1"/>
  <c r="BJ144"/>
  <c r="BI144"/>
  <c r="BH144"/>
  <c r="BF144"/>
  <c r="AB144"/>
  <c r="AB143" s="1"/>
  <c r="Z144"/>
  <c r="Z143" s="1"/>
  <c r="X144"/>
  <c r="X143" s="1"/>
  <c r="BL144"/>
  <c r="BL143" s="1"/>
  <c r="O143" s="1"/>
  <c r="O95" s="1"/>
  <c r="O144"/>
  <c r="BG144" s="1"/>
  <c r="BJ142"/>
  <c r="BI142"/>
  <c r="BH142"/>
  <c r="BG142"/>
  <c r="BF142"/>
  <c r="AB142"/>
  <c r="AB141" s="1"/>
  <c r="Z142"/>
  <c r="Z141" s="1"/>
  <c r="X142"/>
  <c r="X141" s="1"/>
  <c r="BL142"/>
  <c r="BL141" s="1"/>
  <c r="O141" s="1"/>
  <c r="O94" s="1"/>
  <c r="O142"/>
  <c r="BJ140"/>
  <c r="BI140"/>
  <c r="BH140"/>
  <c r="BF140"/>
  <c r="AB140"/>
  <c r="Z140"/>
  <c r="X140"/>
  <c r="BL140"/>
  <c r="O140"/>
  <c r="BG140" s="1"/>
  <c r="BJ139"/>
  <c r="BI139"/>
  <c r="BH139"/>
  <c r="BG139"/>
  <c r="BF139"/>
  <c r="AB139"/>
  <c r="Z139"/>
  <c r="X139"/>
  <c r="X138" s="1"/>
  <c r="BL139"/>
  <c r="BL138" s="1"/>
  <c r="O138" s="1"/>
  <c r="O93" s="1"/>
  <c r="O139"/>
  <c r="BJ137"/>
  <c r="BI137"/>
  <c r="BH137"/>
  <c r="BF137"/>
  <c r="AB137"/>
  <c r="Z137"/>
  <c r="X137"/>
  <c r="BL137"/>
  <c r="O137"/>
  <c r="BG137" s="1"/>
  <c r="BJ136"/>
  <c r="BI136"/>
  <c r="BH136"/>
  <c r="BF136"/>
  <c r="AB136"/>
  <c r="AB135" s="1"/>
  <c r="Z136"/>
  <c r="X136"/>
  <c r="BL136"/>
  <c r="O136"/>
  <c r="BG136" s="1"/>
  <c r="BJ134"/>
  <c r="BI134"/>
  <c r="BH134"/>
  <c r="BG134"/>
  <c r="BF134"/>
  <c r="AB134"/>
  <c r="Z134"/>
  <c r="X134"/>
  <c r="BL134"/>
  <c r="O134"/>
  <c r="BJ133"/>
  <c r="BI133"/>
  <c r="BH133"/>
  <c r="BF133"/>
  <c r="AB133"/>
  <c r="Z133"/>
  <c r="X133"/>
  <c r="BL133"/>
  <c r="O133"/>
  <c r="BG133" s="1"/>
  <c r="BJ132"/>
  <c r="BI132"/>
  <c r="BH132"/>
  <c r="BF132"/>
  <c r="AB132"/>
  <c r="Z132"/>
  <c r="X132"/>
  <c r="BL132"/>
  <c r="BL131" s="1"/>
  <c r="O132"/>
  <c r="BG132" s="1"/>
  <c r="F123"/>
  <c r="F121"/>
  <c r="BJ109"/>
  <c r="BI109"/>
  <c r="BH109"/>
  <c r="BF109"/>
  <c r="BJ108"/>
  <c r="BI108"/>
  <c r="BH108"/>
  <c r="BF108"/>
  <c r="BJ107"/>
  <c r="BI107"/>
  <c r="BH107"/>
  <c r="BF107"/>
  <c r="BJ106"/>
  <c r="BI106"/>
  <c r="BH106"/>
  <c r="BF106"/>
  <c r="BJ105"/>
  <c r="BI105"/>
  <c r="BH105"/>
  <c r="BF105"/>
  <c r="BJ104"/>
  <c r="BI104"/>
  <c r="BH104"/>
  <c r="BF104"/>
  <c r="F82"/>
  <c r="F80"/>
  <c r="P22"/>
  <c r="E22"/>
  <c r="N126" s="1"/>
  <c r="P21"/>
  <c r="P19"/>
  <c r="E19"/>
  <c r="N125" s="1"/>
  <c r="P18"/>
  <c r="P16"/>
  <c r="E16"/>
  <c r="F126" s="1"/>
  <c r="P15"/>
  <c r="P13"/>
  <c r="E13"/>
  <c r="F125" s="1"/>
  <c r="P12"/>
  <c r="N123"/>
  <c r="F6"/>
  <c r="F119" s="1"/>
  <c r="AY95" i="1"/>
  <c r="AX95"/>
  <c r="BJ287" i="8"/>
  <c r="BI287"/>
  <c r="BH287"/>
  <c r="BF287"/>
  <c r="BL287"/>
  <c r="O287" s="1"/>
  <c r="BG287" s="1"/>
  <c r="BJ286"/>
  <c r="BI286"/>
  <c r="BH286"/>
  <c r="BF286"/>
  <c r="BL286"/>
  <c r="O286" s="1"/>
  <c r="BG286" s="1"/>
  <c r="BJ285"/>
  <c r="BI285"/>
  <c r="BH285"/>
  <c r="BF285"/>
  <c r="BL285"/>
  <c r="O285" s="1"/>
  <c r="BG285" s="1"/>
  <c r="BJ284"/>
  <c r="BI284"/>
  <c r="BH284"/>
  <c r="BF284"/>
  <c r="BL284"/>
  <c r="O284" s="1"/>
  <c r="BG284" s="1"/>
  <c r="BJ283"/>
  <c r="BI283"/>
  <c r="BH283"/>
  <c r="BF283"/>
  <c r="BL283"/>
  <c r="O283" s="1"/>
  <c r="BG283" s="1"/>
  <c r="BJ281"/>
  <c r="BI281"/>
  <c r="BH281"/>
  <c r="BF281"/>
  <c r="AB281"/>
  <c r="Z281"/>
  <c r="X281"/>
  <c r="BL281"/>
  <c r="O281"/>
  <c r="BG281" s="1"/>
  <c r="BJ280"/>
  <c r="BI280"/>
  <c r="BH280"/>
  <c r="BF280"/>
  <c r="AB280"/>
  <c r="Z280"/>
  <c r="Z278" s="1"/>
  <c r="X280"/>
  <c r="BL280"/>
  <c r="O280"/>
  <c r="BG280" s="1"/>
  <c r="BJ279"/>
  <c r="BI279"/>
  <c r="BH279"/>
  <c r="BF279"/>
  <c r="AB279"/>
  <c r="AB278" s="1"/>
  <c r="Z279"/>
  <c r="X279"/>
  <c r="BL279"/>
  <c r="O279"/>
  <c r="BG279" s="1"/>
  <c r="BJ277"/>
  <c r="BI277"/>
  <c r="BH277"/>
  <c r="BF277"/>
  <c r="AB277"/>
  <c r="Z277"/>
  <c r="X277"/>
  <c r="BL277"/>
  <c r="O277"/>
  <c r="BG277" s="1"/>
  <c r="BJ276"/>
  <c r="BI276"/>
  <c r="BH276"/>
  <c r="BF276"/>
  <c r="AB276"/>
  <c r="Z276"/>
  <c r="X276"/>
  <c r="BL276"/>
  <c r="O276"/>
  <c r="BG276" s="1"/>
  <c r="BJ275"/>
  <c r="BI275"/>
  <c r="BH275"/>
  <c r="BF275"/>
  <c r="AB275"/>
  <c r="Z275"/>
  <c r="X275"/>
  <c r="BL275"/>
  <c r="O275"/>
  <c r="BG275" s="1"/>
  <c r="BJ274"/>
  <c r="BI274"/>
  <c r="BH274"/>
  <c r="BG274"/>
  <c r="BF274"/>
  <c r="AB274"/>
  <c r="Z274"/>
  <c r="X274"/>
  <c r="BL274"/>
  <c r="O274"/>
  <c r="BJ273"/>
  <c r="BI273"/>
  <c r="BH273"/>
  <c r="BF273"/>
  <c r="AB273"/>
  <c r="Z273"/>
  <c r="X273"/>
  <c r="BL273"/>
  <c r="O273"/>
  <c r="BG273" s="1"/>
  <c r="BJ271"/>
  <c r="BI271"/>
  <c r="BH271"/>
  <c r="BF271"/>
  <c r="AB271"/>
  <c r="Z271"/>
  <c r="X271"/>
  <c r="BL271"/>
  <c r="O271"/>
  <c r="BG271" s="1"/>
  <c r="BJ270"/>
  <c r="BI270"/>
  <c r="BH270"/>
  <c r="BF270"/>
  <c r="AB270"/>
  <c r="Z270"/>
  <c r="X270"/>
  <c r="BL270"/>
  <c r="O270"/>
  <c r="BG270" s="1"/>
  <c r="BJ269"/>
  <c r="BI269"/>
  <c r="BH269"/>
  <c r="BF269"/>
  <c r="AB269"/>
  <c r="Z269"/>
  <c r="X269"/>
  <c r="BL269"/>
  <c r="O269"/>
  <c r="BG269" s="1"/>
  <c r="BJ268"/>
  <c r="BI268"/>
  <c r="BH268"/>
  <c r="BF268"/>
  <c r="AB268"/>
  <c r="Z268"/>
  <c r="X268"/>
  <c r="BL268"/>
  <c r="O268"/>
  <c r="BG268" s="1"/>
  <c r="BJ267"/>
  <c r="BI267"/>
  <c r="BH267"/>
  <c r="BF267"/>
  <c r="AB267"/>
  <c r="Z267"/>
  <c r="Z266" s="1"/>
  <c r="X267"/>
  <c r="BL267"/>
  <c r="O267"/>
  <c r="BG267" s="1"/>
  <c r="BJ265"/>
  <c r="BI265"/>
  <c r="BH265"/>
  <c r="BG265"/>
  <c r="BF265"/>
  <c r="AB265"/>
  <c r="Z265"/>
  <c r="X265"/>
  <c r="BL265"/>
  <c r="O265"/>
  <c r="BJ264"/>
  <c r="BI264"/>
  <c r="BH264"/>
  <c r="BF264"/>
  <c r="AB264"/>
  <c r="Z264"/>
  <c r="X264"/>
  <c r="BL264"/>
  <c r="O264"/>
  <c r="BG264" s="1"/>
  <c r="BJ263"/>
  <c r="BI263"/>
  <c r="BH263"/>
  <c r="BF263"/>
  <c r="AB263"/>
  <c r="Z263"/>
  <c r="X263"/>
  <c r="BL263"/>
  <c r="O263"/>
  <c r="BG263" s="1"/>
  <c r="BJ262"/>
  <c r="BI262"/>
  <c r="BH262"/>
  <c r="BF262"/>
  <c r="AB262"/>
  <c r="Z262"/>
  <c r="X262"/>
  <c r="BL262"/>
  <c r="O262"/>
  <c r="BG262" s="1"/>
  <c r="BJ261"/>
  <c r="BI261"/>
  <c r="BH261"/>
  <c r="BF261"/>
  <c r="AB261"/>
  <c r="Z261"/>
  <c r="X261"/>
  <c r="BL261"/>
  <c r="O261"/>
  <c r="BG261" s="1"/>
  <c r="BJ260"/>
  <c r="BI260"/>
  <c r="BH260"/>
  <c r="BF260"/>
  <c r="AB260"/>
  <c r="Z260"/>
  <c r="X260"/>
  <c r="BL260"/>
  <c r="O260"/>
  <c r="BG260" s="1"/>
  <c r="BJ259"/>
  <c r="BI259"/>
  <c r="BH259"/>
  <c r="BF259"/>
  <c r="AB259"/>
  <c r="Z259"/>
  <c r="X259"/>
  <c r="BL259"/>
  <c r="O259"/>
  <c r="BG259" s="1"/>
  <c r="BJ258"/>
  <c r="BI258"/>
  <c r="BH258"/>
  <c r="BF258"/>
  <c r="AB258"/>
  <c r="Z258"/>
  <c r="X258"/>
  <c r="BL258"/>
  <c r="O258"/>
  <c r="BG258" s="1"/>
  <c r="BJ257"/>
  <c r="BI257"/>
  <c r="BH257"/>
  <c r="BF257"/>
  <c r="AB257"/>
  <c r="Z257"/>
  <c r="X257"/>
  <c r="BL257"/>
  <c r="O257"/>
  <c r="BG257" s="1"/>
  <c r="BJ256"/>
  <c r="BI256"/>
  <c r="BH256"/>
  <c r="BF256"/>
  <c r="AB256"/>
  <c r="Z256"/>
  <c r="X256"/>
  <c r="BL256"/>
  <c r="O256"/>
  <c r="BG256" s="1"/>
  <c r="BJ255"/>
  <c r="BI255"/>
  <c r="BH255"/>
  <c r="BF255"/>
  <c r="AB255"/>
  <c r="Z255"/>
  <c r="X255"/>
  <c r="BL255"/>
  <c r="O255"/>
  <c r="BG255" s="1"/>
  <c r="BJ254"/>
  <c r="BI254"/>
  <c r="BH254"/>
  <c r="BF254"/>
  <c r="AB254"/>
  <c r="Z254"/>
  <c r="X254"/>
  <c r="BL254"/>
  <c r="O254"/>
  <c r="BG254" s="1"/>
  <c r="BJ253"/>
  <c r="BI253"/>
  <c r="BH253"/>
  <c r="BF253"/>
  <c r="AB253"/>
  <c r="Z253"/>
  <c r="X253"/>
  <c r="BL253"/>
  <c r="O253"/>
  <c r="BG253" s="1"/>
  <c r="BJ252"/>
  <c r="BI252"/>
  <c r="BH252"/>
  <c r="BF252"/>
  <c r="AB252"/>
  <c r="Z252"/>
  <c r="X252"/>
  <c r="BL252"/>
  <c r="O252"/>
  <c r="BG252" s="1"/>
  <c r="BJ251"/>
  <c r="BI251"/>
  <c r="BH251"/>
  <c r="BG251"/>
  <c r="BF251"/>
  <c r="AB251"/>
  <c r="Z251"/>
  <c r="X251"/>
  <c r="BL251"/>
  <c r="O251"/>
  <c r="BJ250"/>
  <c r="BI250"/>
  <c r="BH250"/>
  <c r="BF250"/>
  <c r="AB250"/>
  <c r="Z250"/>
  <c r="X250"/>
  <c r="BL250"/>
  <c r="O250"/>
  <c r="BG250" s="1"/>
  <c r="BJ249"/>
  <c r="BI249"/>
  <c r="BH249"/>
  <c r="BG249"/>
  <c r="BF249"/>
  <c r="AB249"/>
  <c r="Z249"/>
  <c r="X249"/>
  <c r="BL249"/>
  <c r="O249"/>
  <c r="BJ248"/>
  <c r="BI248"/>
  <c r="BH248"/>
  <c r="BF248"/>
  <c r="AB248"/>
  <c r="Z248"/>
  <c r="X248"/>
  <c r="BL248"/>
  <c r="O248"/>
  <c r="BG248" s="1"/>
  <c r="BJ247"/>
  <c r="BI247"/>
  <c r="BH247"/>
  <c r="BF247"/>
  <c r="AB247"/>
  <c r="Z247"/>
  <c r="X247"/>
  <c r="BL247"/>
  <c r="O247"/>
  <c r="BG247" s="1"/>
  <c r="BJ245"/>
  <c r="BI245"/>
  <c r="BH245"/>
  <c r="BF245"/>
  <c r="AB245"/>
  <c r="Z245"/>
  <c r="X245"/>
  <c r="BL245"/>
  <c r="O245"/>
  <c r="BG245" s="1"/>
  <c r="BJ244"/>
  <c r="BI244"/>
  <c r="BH244"/>
  <c r="BF244"/>
  <c r="AB244"/>
  <c r="Z244"/>
  <c r="X244"/>
  <c r="BL244"/>
  <c r="O244"/>
  <c r="BG244" s="1"/>
  <c r="BJ243"/>
  <c r="BI243"/>
  <c r="BH243"/>
  <c r="BF243"/>
  <c r="AB243"/>
  <c r="Z243"/>
  <c r="X243"/>
  <c r="BL243"/>
  <c r="O243"/>
  <c r="BG243" s="1"/>
  <c r="BJ242"/>
  <c r="BI242"/>
  <c r="BH242"/>
  <c r="BF242"/>
  <c r="AB242"/>
  <c r="Z242"/>
  <c r="X242"/>
  <c r="BL242"/>
  <c r="O242"/>
  <c r="BG242" s="1"/>
  <c r="BJ241"/>
  <c r="BI241"/>
  <c r="BH241"/>
  <c r="BF241"/>
  <c r="AB241"/>
  <c r="Z241"/>
  <c r="X241"/>
  <c r="BL241"/>
  <c r="O241"/>
  <c r="BG241" s="1"/>
  <c r="BJ240"/>
  <c r="BI240"/>
  <c r="BH240"/>
  <c r="BF240"/>
  <c r="AB240"/>
  <c r="Z240"/>
  <c r="X240"/>
  <c r="BL240"/>
  <c r="O240"/>
  <c r="BG240" s="1"/>
  <c r="BJ239"/>
  <c r="BI239"/>
  <c r="BH239"/>
  <c r="BF239"/>
  <c r="AB239"/>
  <c r="Z239"/>
  <c r="X239"/>
  <c r="BL239"/>
  <c r="O239"/>
  <c r="BG239" s="1"/>
  <c r="BJ238"/>
  <c r="BI238"/>
  <c r="BH238"/>
  <c r="BF238"/>
  <c r="AB238"/>
  <c r="Z238"/>
  <c r="X238"/>
  <c r="BL238"/>
  <c r="O238"/>
  <c r="BG238" s="1"/>
  <c r="BJ237"/>
  <c r="BI237"/>
  <c r="BH237"/>
  <c r="BF237"/>
  <c r="AB237"/>
  <c r="Z237"/>
  <c r="X237"/>
  <c r="BL237"/>
  <c r="O237"/>
  <c r="BG237" s="1"/>
  <c r="BJ236"/>
  <c r="BI236"/>
  <c r="BH236"/>
  <c r="BF236"/>
  <c r="AB236"/>
  <c r="Z236"/>
  <c r="X236"/>
  <c r="BL236"/>
  <c r="O236"/>
  <c r="BG236" s="1"/>
  <c r="BJ235"/>
  <c r="BI235"/>
  <c r="BH235"/>
  <c r="BF235"/>
  <c r="AB235"/>
  <c r="Z235"/>
  <c r="X235"/>
  <c r="BL235"/>
  <c r="O235"/>
  <c r="BG235" s="1"/>
  <c r="BJ234"/>
  <c r="BI234"/>
  <c r="BH234"/>
  <c r="BF234"/>
  <c r="AB234"/>
  <c r="Z234"/>
  <c r="X234"/>
  <c r="BL234"/>
  <c r="O234"/>
  <c r="BG234" s="1"/>
  <c r="BJ233"/>
  <c r="BI233"/>
  <c r="BH233"/>
  <c r="BF233"/>
  <c r="AB233"/>
  <c r="Z233"/>
  <c r="X233"/>
  <c r="BL233"/>
  <c r="O233"/>
  <c r="BG233" s="1"/>
  <c r="BJ232"/>
  <c r="BI232"/>
  <c r="BH232"/>
  <c r="BG232"/>
  <c r="BF232"/>
  <c r="AB232"/>
  <c r="Z232"/>
  <c r="X232"/>
  <c r="BL232"/>
  <c r="O232"/>
  <c r="BJ231"/>
  <c r="BI231"/>
  <c r="BH231"/>
  <c r="BF231"/>
  <c r="AB231"/>
  <c r="Z231"/>
  <c r="X231"/>
  <c r="BL231"/>
  <c r="O231"/>
  <c r="BG231" s="1"/>
  <c r="BJ230"/>
  <c r="BI230"/>
  <c r="BH230"/>
  <c r="BF230"/>
  <c r="AB230"/>
  <c r="Z230"/>
  <c r="X230"/>
  <c r="BL230"/>
  <c r="O230"/>
  <c r="BG230" s="1"/>
  <c r="BJ229"/>
  <c r="BI229"/>
  <c r="BH229"/>
  <c r="BF229"/>
  <c r="AB229"/>
  <c r="Z229"/>
  <c r="X229"/>
  <c r="BL229"/>
  <c r="O229"/>
  <c r="BG229" s="1"/>
  <c r="BJ228"/>
  <c r="BI228"/>
  <c r="BH228"/>
  <c r="BF228"/>
  <c r="AB228"/>
  <c r="Z228"/>
  <c r="X228"/>
  <c r="BL228"/>
  <c r="O228"/>
  <c r="BG228" s="1"/>
  <c r="BJ227"/>
  <c r="BI227"/>
  <c r="BH227"/>
  <c r="BF227"/>
  <c r="AB227"/>
  <c r="Z227"/>
  <c r="X227"/>
  <c r="BL227"/>
  <c r="O227"/>
  <c r="BG227" s="1"/>
  <c r="BJ226"/>
  <c r="BI226"/>
  <c r="BH226"/>
  <c r="BG226"/>
  <c r="BF226"/>
  <c r="AB226"/>
  <c r="Z226"/>
  <c r="X226"/>
  <c r="BL226"/>
  <c r="O226"/>
  <c r="BJ225"/>
  <c r="BI225"/>
  <c r="BH225"/>
  <c r="BF225"/>
  <c r="AB225"/>
  <c r="Z225"/>
  <c r="X225"/>
  <c r="BL225"/>
  <c r="O225"/>
  <c r="BG225" s="1"/>
  <c r="BJ224"/>
  <c r="BI224"/>
  <c r="BH224"/>
  <c r="BF224"/>
  <c r="AB224"/>
  <c r="Z224"/>
  <c r="X224"/>
  <c r="BL224"/>
  <c r="O224"/>
  <c r="BG224" s="1"/>
  <c r="BJ223"/>
  <c r="BI223"/>
  <c r="BH223"/>
  <c r="BF223"/>
  <c r="AB223"/>
  <c r="Z223"/>
  <c r="X223"/>
  <c r="BL223"/>
  <c r="O223"/>
  <c r="BG223" s="1"/>
  <c r="BJ222"/>
  <c r="BI222"/>
  <c r="BH222"/>
  <c r="BF222"/>
  <c r="AB222"/>
  <c r="Z222"/>
  <c r="X222"/>
  <c r="BL222"/>
  <c r="O222"/>
  <c r="BG222" s="1"/>
  <c r="BJ221"/>
  <c r="BI221"/>
  <c r="BH221"/>
  <c r="BF221"/>
  <c r="AB221"/>
  <c r="Z221"/>
  <c r="X221"/>
  <c r="BL221"/>
  <c r="O221"/>
  <c r="BG221" s="1"/>
  <c r="BJ220"/>
  <c r="BI220"/>
  <c r="BH220"/>
  <c r="BF220"/>
  <c r="AB220"/>
  <c r="Z220"/>
  <c r="X220"/>
  <c r="BL220"/>
  <c r="O220"/>
  <c r="BG220" s="1"/>
  <c r="BJ219"/>
  <c r="BI219"/>
  <c r="BH219"/>
  <c r="BF219"/>
  <c r="AB219"/>
  <c r="Z219"/>
  <c r="X219"/>
  <c r="BL219"/>
  <c r="O219"/>
  <c r="BG219" s="1"/>
  <c r="BJ218"/>
  <c r="BI218"/>
  <c r="BH218"/>
  <c r="BF218"/>
  <c r="AB218"/>
  <c r="Z218"/>
  <c r="X218"/>
  <c r="BL218"/>
  <c r="O218"/>
  <c r="BG218" s="1"/>
  <c r="BJ217"/>
  <c r="BI217"/>
  <c r="BH217"/>
  <c r="BF217"/>
  <c r="AB217"/>
  <c r="Z217"/>
  <c r="X217"/>
  <c r="BL217"/>
  <c r="O217"/>
  <c r="BG217" s="1"/>
  <c r="BJ216"/>
  <c r="BI216"/>
  <c r="BH216"/>
  <c r="BG216"/>
  <c r="BF216"/>
  <c r="AB216"/>
  <c r="Z216"/>
  <c r="X216"/>
  <c r="BL216"/>
  <c r="O216"/>
  <c r="BJ215"/>
  <c r="BI215"/>
  <c r="BH215"/>
  <c r="BF215"/>
  <c r="AB215"/>
  <c r="Z215"/>
  <c r="X215"/>
  <c r="BL215"/>
  <c r="O215"/>
  <c r="BG215" s="1"/>
  <c r="BJ214"/>
  <c r="BI214"/>
  <c r="BH214"/>
  <c r="BF214"/>
  <c r="AB214"/>
  <c r="Z214"/>
  <c r="X214"/>
  <c r="BL214"/>
  <c r="O214"/>
  <c r="BG214" s="1"/>
  <c r="BJ213"/>
  <c r="BI213"/>
  <c r="BH213"/>
  <c r="BF213"/>
  <c r="AB213"/>
  <c r="Z213"/>
  <c r="X213"/>
  <c r="BL213"/>
  <c r="O213"/>
  <c r="BG213" s="1"/>
  <c r="BJ212"/>
  <c r="BI212"/>
  <c r="BH212"/>
  <c r="BF212"/>
  <c r="AB212"/>
  <c r="Z212"/>
  <c r="X212"/>
  <c r="BL212"/>
  <c r="O212"/>
  <c r="BG212" s="1"/>
  <c r="BJ211"/>
  <c r="BI211"/>
  <c r="BH211"/>
  <c r="BF211"/>
  <c r="AB211"/>
  <c r="Z211"/>
  <c r="X211"/>
  <c r="BL211"/>
  <c r="O211"/>
  <c r="BG211" s="1"/>
  <c r="BJ210"/>
  <c r="BI210"/>
  <c r="BH210"/>
  <c r="BG210"/>
  <c r="BF210"/>
  <c r="AB210"/>
  <c r="Z210"/>
  <c r="X210"/>
  <c r="BL210"/>
  <c r="O210"/>
  <c r="BJ209"/>
  <c r="BI209"/>
  <c r="BH209"/>
  <c r="BF209"/>
  <c r="AB209"/>
  <c r="Z209"/>
  <c r="X209"/>
  <c r="BL209"/>
  <c r="O209"/>
  <c r="BG209" s="1"/>
  <c r="BJ208"/>
  <c r="BI208"/>
  <c r="BH208"/>
  <c r="BF208"/>
  <c r="AB208"/>
  <c r="Z208"/>
  <c r="X208"/>
  <c r="BL208"/>
  <c r="O208"/>
  <c r="BG208" s="1"/>
  <c r="BJ207"/>
  <c r="BI207"/>
  <c r="BH207"/>
  <c r="BF207"/>
  <c r="AB207"/>
  <c r="Z207"/>
  <c r="X207"/>
  <c r="BL207"/>
  <c r="O207"/>
  <c r="BG207" s="1"/>
  <c r="BJ206"/>
  <c r="BI206"/>
  <c r="BH206"/>
  <c r="BF206"/>
  <c r="AB206"/>
  <c r="Z206"/>
  <c r="X206"/>
  <c r="BL206"/>
  <c r="O206"/>
  <c r="BG206" s="1"/>
  <c r="BJ205"/>
  <c r="BI205"/>
  <c r="BH205"/>
  <c r="BF205"/>
  <c r="AB205"/>
  <c r="Z205"/>
  <c r="X205"/>
  <c r="BL205"/>
  <c r="O205"/>
  <c r="BG205" s="1"/>
  <c r="BJ204"/>
  <c r="BI204"/>
  <c r="BH204"/>
  <c r="BF204"/>
  <c r="AB204"/>
  <c r="Z204"/>
  <c r="X204"/>
  <c r="BL204"/>
  <c r="O204"/>
  <c r="BG204" s="1"/>
  <c r="BJ203"/>
  <c r="BI203"/>
  <c r="BH203"/>
  <c r="BF203"/>
  <c r="AB203"/>
  <c r="Z203"/>
  <c r="X203"/>
  <c r="BL203"/>
  <c r="O203"/>
  <c r="BG203" s="1"/>
  <c r="BJ202"/>
  <c r="BI202"/>
  <c r="BH202"/>
  <c r="BG202"/>
  <c r="BF202"/>
  <c r="AB202"/>
  <c r="Z202"/>
  <c r="X202"/>
  <c r="BL202"/>
  <c r="O202"/>
  <c r="BJ201"/>
  <c r="BI201"/>
  <c r="BH201"/>
  <c r="BF201"/>
  <c r="AB201"/>
  <c r="Z201"/>
  <c r="X201"/>
  <c r="BL201"/>
  <c r="O201"/>
  <c r="BG201" s="1"/>
  <c r="BJ200"/>
  <c r="BI200"/>
  <c r="BH200"/>
  <c r="BG200"/>
  <c r="BF200"/>
  <c r="AB200"/>
  <c r="Z200"/>
  <c r="X200"/>
  <c r="BL200"/>
  <c r="O200"/>
  <c r="BJ199"/>
  <c r="BI199"/>
  <c r="BH199"/>
  <c r="BF199"/>
  <c r="AB199"/>
  <c r="Z199"/>
  <c r="X199"/>
  <c r="BL199"/>
  <c r="O199"/>
  <c r="BG199" s="1"/>
  <c r="BJ198"/>
  <c r="BI198"/>
  <c r="BH198"/>
  <c r="BF198"/>
  <c r="AB198"/>
  <c r="Z198"/>
  <c r="X198"/>
  <c r="BL198"/>
  <c r="O198"/>
  <c r="BG198" s="1"/>
  <c r="BJ197"/>
  <c r="BI197"/>
  <c r="BH197"/>
  <c r="BF197"/>
  <c r="AB197"/>
  <c r="Z197"/>
  <c r="X197"/>
  <c r="BL197"/>
  <c r="O197"/>
  <c r="BG197" s="1"/>
  <c r="BJ196"/>
  <c r="BI196"/>
  <c r="BH196"/>
  <c r="BF196"/>
  <c r="AB196"/>
  <c r="Z196"/>
  <c r="X196"/>
  <c r="BL196"/>
  <c r="O196"/>
  <c r="BG196" s="1"/>
  <c r="BJ195"/>
  <c r="BI195"/>
  <c r="BH195"/>
  <c r="BF195"/>
  <c r="AB195"/>
  <c r="Z195"/>
  <c r="X195"/>
  <c r="BL195"/>
  <c r="O195"/>
  <c r="BG195" s="1"/>
  <c r="BJ194"/>
  <c r="BI194"/>
  <c r="BH194"/>
  <c r="BF194"/>
  <c r="AB194"/>
  <c r="Z194"/>
  <c r="X194"/>
  <c r="BL194"/>
  <c r="O194"/>
  <c r="BG194" s="1"/>
  <c r="BJ193"/>
  <c r="BI193"/>
  <c r="BH193"/>
  <c r="BF193"/>
  <c r="AB193"/>
  <c r="Z193"/>
  <c r="X193"/>
  <c r="BL193"/>
  <c r="O193"/>
  <c r="BG193" s="1"/>
  <c r="BJ192"/>
  <c r="BI192"/>
  <c r="BH192"/>
  <c r="BF192"/>
  <c r="AB192"/>
  <c r="Z192"/>
  <c r="X192"/>
  <c r="BL192"/>
  <c r="O192"/>
  <c r="BG192" s="1"/>
  <c r="BJ191"/>
  <c r="BI191"/>
  <c r="BH191"/>
  <c r="BF191"/>
  <c r="AB191"/>
  <c r="Z191"/>
  <c r="X191"/>
  <c r="BL191"/>
  <c r="O191"/>
  <c r="BG191" s="1"/>
  <c r="BJ190"/>
  <c r="BI190"/>
  <c r="BH190"/>
  <c r="BF190"/>
  <c r="AB190"/>
  <c r="Z190"/>
  <c r="X190"/>
  <c r="BL190"/>
  <c r="O190"/>
  <c r="BG190" s="1"/>
  <c r="BJ189"/>
  <c r="BI189"/>
  <c r="BH189"/>
  <c r="BF189"/>
  <c r="AB189"/>
  <c r="Z189"/>
  <c r="X189"/>
  <c r="BL189"/>
  <c r="O189"/>
  <c r="BG189" s="1"/>
  <c r="BJ188"/>
  <c r="BI188"/>
  <c r="BH188"/>
  <c r="BF188"/>
  <c r="AB188"/>
  <c r="Z188"/>
  <c r="X188"/>
  <c r="BL188"/>
  <c r="O188"/>
  <c r="BG188" s="1"/>
  <c r="BJ187"/>
  <c r="BI187"/>
  <c r="BH187"/>
  <c r="BF187"/>
  <c r="AB187"/>
  <c r="Z187"/>
  <c r="X187"/>
  <c r="BL187"/>
  <c r="O187"/>
  <c r="BG187" s="1"/>
  <c r="BJ186"/>
  <c r="BI186"/>
  <c r="BH186"/>
  <c r="BG186"/>
  <c r="BF186"/>
  <c r="AB186"/>
  <c r="Z186"/>
  <c r="X186"/>
  <c r="BL186"/>
  <c r="O186"/>
  <c r="BJ185"/>
  <c r="BI185"/>
  <c r="BH185"/>
  <c r="BF185"/>
  <c r="AB185"/>
  <c r="Z185"/>
  <c r="X185"/>
  <c r="BL185"/>
  <c r="O185"/>
  <c r="BG185" s="1"/>
  <c r="BJ184"/>
  <c r="BI184"/>
  <c r="BH184"/>
  <c r="BG184"/>
  <c r="BF184"/>
  <c r="AB184"/>
  <c r="Z184"/>
  <c r="X184"/>
  <c r="BL184"/>
  <c r="O184"/>
  <c r="BJ183"/>
  <c r="BI183"/>
  <c r="BH183"/>
  <c r="BF183"/>
  <c r="AB183"/>
  <c r="Z183"/>
  <c r="X183"/>
  <c r="BL183"/>
  <c r="O183"/>
  <c r="BG183" s="1"/>
  <c r="BJ182"/>
  <c r="BI182"/>
  <c r="BH182"/>
  <c r="BF182"/>
  <c r="AB182"/>
  <c r="Z182"/>
  <c r="X182"/>
  <c r="BL182"/>
  <c r="O182"/>
  <c r="BG182" s="1"/>
  <c r="BJ181"/>
  <c r="BI181"/>
  <c r="BH181"/>
  <c r="BF181"/>
  <c r="AB181"/>
  <c r="Z181"/>
  <c r="X181"/>
  <c r="BL181"/>
  <c r="O181"/>
  <c r="BG181" s="1"/>
  <c r="BJ180"/>
  <c r="BI180"/>
  <c r="BH180"/>
  <c r="BF180"/>
  <c r="AB180"/>
  <c r="Z180"/>
  <c r="X180"/>
  <c r="BL180"/>
  <c r="O180"/>
  <c r="BG180" s="1"/>
  <c r="BJ179"/>
  <c r="BI179"/>
  <c r="BH179"/>
  <c r="BF179"/>
  <c r="AB179"/>
  <c r="Z179"/>
  <c r="X179"/>
  <c r="BL179"/>
  <c r="O179"/>
  <c r="BG179" s="1"/>
  <c r="BJ178"/>
  <c r="BI178"/>
  <c r="BH178"/>
  <c r="BF178"/>
  <c r="AB178"/>
  <c r="Z178"/>
  <c r="X178"/>
  <c r="BL178"/>
  <c r="O178"/>
  <c r="BG178" s="1"/>
  <c r="BJ177"/>
  <c r="BI177"/>
  <c r="BH177"/>
  <c r="BF177"/>
  <c r="AB177"/>
  <c r="Z177"/>
  <c r="X177"/>
  <c r="BL177"/>
  <c r="O177"/>
  <c r="BG177" s="1"/>
  <c r="BJ176"/>
  <c r="BI176"/>
  <c r="BH176"/>
  <c r="BF176"/>
  <c r="AB176"/>
  <c r="Z176"/>
  <c r="X176"/>
  <c r="BL176"/>
  <c r="O176"/>
  <c r="BG176" s="1"/>
  <c r="BJ175"/>
  <c r="BI175"/>
  <c r="BH175"/>
  <c r="BF175"/>
  <c r="AB175"/>
  <c r="Z175"/>
  <c r="X175"/>
  <c r="BL175"/>
  <c r="O175"/>
  <c r="BG175" s="1"/>
  <c r="BJ174"/>
  <c r="BI174"/>
  <c r="BH174"/>
  <c r="BF174"/>
  <c r="AB174"/>
  <c r="Z174"/>
  <c r="X174"/>
  <c r="BL174"/>
  <c r="O174"/>
  <c r="BG174" s="1"/>
  <c r="BJ173"/>
  <c r="BI173"/>
  <c r="BH173"/>
  <c r="BF173"/>
  <c r="AB173"/>
  <c r="Z173"/>
  <c r="X173"/>
  <c r="BL173"/>
  <c r="O173"/>
  <c r="BG173" s="1"/>
  <c r="BJ171"/>
  <c r="BI171"/>
  <c r="BH171"/>
  <c r="BF171"/>
  <c r="AB171"/>
  <c r="Z171"/>
  <c r="X171"/>
  <c r="BL171"/>
  <c r="O171"/>
  <c r="BG171" s="1"/>
  <c r="BJ170"/>
  <c r="BI170"/>
  <c r="BH170"/>
  <c r="BF170"/>
  <c r="AB170"/>
  <c r="Z170"/>
  <c r="X170"/>
  <c r="BL170"/>
  <c r="O170"/>
  <c r="BG170" s="1"/>
  <c r="BJ169"/>
  <c r="BI169"/>
  <c r="BH169"/>
  <c r="BF169"/>
  <c r="AB169"/>
  <c r="Z169"/>
  <c r="X169"/>
  <c r="BL169"/>
  <c r="O169"/>
  <c r="BG169" s="1"/>
  <c r="BJ168"/>
  <c r="BI168"/>
  <c r="BH168"/>
  <c r="BF168"/>
  <c r="AB168"/>
  <c r="Z168"/>
  <c r="X168"/>
  <c r="BL168"/>
  <c r="O168"/>
  <c r="BG168" s="1"/>
  <c r="BJ167"/>
  <c r="BI167"/>
  <c r="BH167"/>
  <c r="BF167"/>
  <c r="AB167"/>
  <c r="Z167"/>
  <c r="X167"/>
  <c r="BL167"/>
  <c r="O167"/>
  <c r="BG167" s="1"/>
  <c r="BJ166"/>
  <c r="BI166"/>
  <c r="BH166"/>
  <c r="BG166"/>
  <c r="BF166"/>
  <c r="AB166"/>
  <c r="Z166"/>
  <c r="X166"/>
  <c r="BL166"/>
  <c r="O166"/>
  <c r="BJ165"/>
  <c r="BI165"/>
  <c r="BH165"/>
  <c r="BF165"/>
  <c r="AB165"/>
  <c r="Z165"/>
  <c r="X165"/>
  <c r="BL165"/>
  <c r="O165"/>
  <c r="BG165" s="1"/>
  <c r="BJ164"/>
  <c r="BI164"/>
  <c r="BH164"/>
  <c r="BG164"/>
  <c r="BF164"/>
  <c r="AB164"/>
  <c r="Z164"/>
  <c r="X164"/>
  <c r="BL164"/>
  <c r="O164"/>
  <c r="BJ163"/>
  <c r="BI163"/>
  <c r="BH163"/>
  <c r="BF163"/>
  <c r="AB163"/>
  <c r="Z163"/>
  <c r="X163"/>
  <c r="BL163"/>
  <c r="O163"/>
  <c r="BG163" s="1"/>
  <c r="BJ162"/>
  <c r="BI162"/>
  <c r="BH162"/>
  <c r="BF162"/>
  <c r="AB162"/>
  <c r="Z162"/>
  <c r="X162"/>
  <c r="BL162"/>
  <c r="O162"/>
  <c r="BG162" s="1"/>
  <c r="BJ161"/>
  <c r="BI161"/>
  <c r="BH161"/>
  <c r="BF161"/>
  <c r="AB161"/>
  <c r="Z161"/>
  <c r="X161"/>
  <c r="BL161"/>
  <c r="O161"/>
  <c r="BG161" s="1"/>
  <c r="BJ160"/>
  <c r="BI160"/>
  <c r="BH160"/>
  <c r="BF160"/>
  <c r="AB160"/>
  <c r="Z160"/>
  <c r="X160"/>
  <c r="BL160"/>
  <c r="O160"/>
  <c r="BG160" s="1"/>
  <c r="BJ159"/>
  <c r="BI159"/>
  <c r="BH159"/>
  <c r="BF159"/>
  <c r="AB159"/>
  <c r="Z159"/>
  <c r="X159"/>
  <c r="BL159"/>
  <c r="O159"/>
  <c r="BG159" s="1"/>
  <c r="BJ158"/>
  <c r="BI158"/>
  <c r="BH158"/>
  <c r="BF158"/>
  <c r="AB158"/>
  <c r="Z158"/>
  <c r="X158"/>
  <c r="BL158"/>
  <c r="O158"/>
  <c r="BG158" s="1"/>
  <c r="BJ157"/>
  <c r="BI157"/>
  <c r="BH157"/>
  <c r="BF157"/>
  <c r="AB157"/>
  <c r="Z157"/>
  <c r="X157"/>
  <c r="BL157"/>
  <c r="O157"/>
  <c r="BG157" s="1"/>
  <c r="BJ156"/>
  <c r="BI156"/>
  <c r="BH156"/>
  <c r="BF156"/>
  <c r="AB156"/>
  <c r="Z156"/>
  <c r="X156"/>
  <c r="BL156"/>
  <c r="O156"/>
  <c r="BG156" s="1"/>
  <c r="BJ155"/>
  <c r="BI155"/>
  <c r="BH155"/>
  <c r="BF155"/>
  <c r="AB155"/>
  <c r="Z155"/>
  <c r="X155"/>
  <c r="BL155"/>
  <c r="O155"/>
  <c r="BG155" s="1"/>
  <c r="BJ154"/>
  <c r="BI154"/>
  <c r="BH154"/>
  <c r="BF154"/>
  <c r="AB154"/>
  <c r="Z154"/>
  <c r="X154"/>
  <c r="BL154"/>
  <c r="O154"/>
  <c r="BG154" s="1"/>
  <c r="BJ153"/>
  <c r="BI153"/>
  <c r="BH153"/>
  <c r="BF153"/>
  <c r="AB153"/>
  <c r="Z153"/>
  <c r="X153"/>
  <c r="BL153"/>
  <c r="O153"/>
  <c r="BG153" s="1"/>
  <c r="BJ152"/>
  <c r="BI152"/>
  <c r="BH152"/>
  <c r="BF152"/>
  <c r="AB152"/>
  <c r="Z152"/>
  <c r="X152"/>
  <c r="BL152"/>
  <c r="O152"/>
  <c r="BG152" s="1"/>
  <c r="BJ151"/>
  <c r="BI151"/>
  <c r="BH151"/>
  <c r="BF151"/>
  <c r="AB151"/>
  <c r="Z151"/>
  <c r="X151"/>
  <c r="BL151"/>
  <c r="O151"/>
  <c r="BG151" s="1"/>
  <c r="BJ150"/>
  <c r="BI150"/>
  <c r="BH150"/>
  <c r="BG150"/>
  <c r="BF150"/>
  <c r="AB150"/>
  <c r="Z150"/>
  <c r="X150"/>
  <c r="BL150"/>
  <c r="O150"/>
  <c r="BJ149"/>
  <c r="BI149"/>
  <c r="BH149"/>
  <c r="BF149"/>
  <c r="AB149"/>
  <c r="Z149"/>
  <c r="X149"/>
  <c r="BL149"/>
  <c r="O149"/>
  <c r="BG149" s="1"/>
  <c r="BJ148"/>
  <c r="BI148"/>
  <c r="BH148"/>
  <c r="BG148"/>
  <c r="BF148"/>
  <c r="AB148"/>
  <c r="Z148"/>
  <c r="X148"/>
  <c r="BL148"/>
  <c r="O148"/>
  <c r="BJ147"/>
  <c r="BI147"/>
  <c r="BH147"/>
  <c r="BF147"/>
  <c r="AB147"/>
  <c r="Z147"/>
  <c r="X147"/>
  <c r="BL147"/>
  <c r="O147"/>
  <c r="BG147" s="1"/>
  <c r="BJ146"/>
  <c r="BI146"/>
  <c r="BH146"/>
  <c r="BF146"/>
  <c r="AB146"/>
  <c r="Z146"/>
  <c r="X146"/>
  <c r="BL146"/>
  <c r="O146"/>
  <c r="BG146" s="1"/>
  <c r="BJ145"/>
  <c r="BI145"/>
  <c r="BH145"/>
  <c r="BF145"/>
  <c r="AB145"/>
  <c r="Z145"/>
  <c r="X145"/>
  <c r="BL145"/>
  <c r="O145"/>
  <c r="BG145" s="1"/>
  <c r="BJ144"/>
  <c r="BI144"/>
  <c r="BH144"/>
  <c r="BF144"/>
  <c r="AB144"/>
  <c r="Z144"/>
  <c r="X144"/>
  <c r="BL144"/>
  <c r="O144"/>
  <c r="BG144" s="1"/>
  <c r="BJ143"/>
  <c r="BI143"/>
  <c r="BH143"/>
  <c r="BF143"/>
  <c r="AB143"/>
  <c r="Z143"/>
  <c r="X143"/>
  <c r="BL143"/>
  <c r="O143"/>
  <c r="BG143" s="1"/>
  <c r="BJ142"/>
  <c r="BI142"/>
  <c r="BH142"/>
  <c r="BF142"/>
  <c r="AB142"/>
  <c r="Z142"/>
  <c r="X142"/>
  <c r="BL142"/>
  <c r="O142"/>
  <c r="BG142" s="1"/>
  <c r="BJ141"/>
  <c r="BI141"/>
  <c r="BH141"/>
  <c r="BF141"/>
  <c r="AB141"/>
  <c r="Z141"/>
  <c r="X141"/>
  <c r="BL141"/>
  <c r="O141"/>
  <c r="BG141" s="1"/>
  <c r="BJ140"/>
  <c r="BI140"/>
  <c r="BH140"/>
  <c r="BG140"/>
  <c r="BF140"/>
  <c r="AB140"/>
  <c r="Z140"/>
  <c r="X140"/>
  <c r="BL140"/>
  <c r="O140"/>
  <c r="BJ139"/>
  <c r="BI139"/>
  <c r="BH139"/>
  <c r="BF139"/>
  <c r="AB139"/>
  <c r="Z139"/>
  <c r="X139"/>
  <c r="BL139"/>
  <c r="O139"/>
  <c r="BG139" s="1"/>
  <c r="BJ138"/>
  <c r="BI138"/>
  <c r="BH138"/>
  <c r="BF138"/>
  <c r="AB138"/>
  <c r="Z138"/>
  <c r="X138"/>
  <c r="BL138"/>
  <c r="O138"/>
  <c r="BG138" s="1"/>
  <c r="BJ137"/>
  <c r="BI137"/>
  <c r="BH137"/>
  <c r="BF137"/>
  <c r="AB137"/>
  <c r="Z137"/>
  <c r="X137"/>
  <c r="BL137"/>
  <c r="O137"/>
  <c r="BG137" s="1"/>
  <c r="BJ136"/>
  <c r="BI136"/>
  <c r="BH136"/>
  <c r="BF136"/>
  <c r="AB136"/>
  <c r="Z136"/>
  <c r="X136"/>
  <c r="BL136"/>
  <c r="O136"/>
  <c r="BG136" s="1"/>
  <c r="BJ135"/>
  <c r="BI135"/>
  <c r="BH135"/>
  <c r="BF135"/>
  <c r="AB135"/>
  <c r="Z135"/>
  <c r="X135"/>
  <c r="BL135"/>
  <c r="O135"/>
  <c r="BG135" s="1"/>
  <c r="BJ134"/>
  <c r="BI134"/>
  <c r="BH134"/>
  <c r="BG134"/>
  <c r="BF134"/>
  <c r="AB134"/>
  <c r="Z134"/>
  <c r="X134"/>
  <c r="BL134"/>
  <c r="O134"/>
  <c r="BJ133"/>
  <c r="BI133"/>
  <c r="BH133"/>
  <c r="BF133"/>
  <c r="AB133"/>
  <c r="Z133"/>
  <c r="X133"/>
  <c r="BL133"/>
  <c r="O133"/>
  <c r="BG133" s="1"/>
  <c r="BJ132"/>
  <c r="BI132"/>
  <c r="BH132"/>
  <c r="BF132"/>
  <c r="AB132"/>
  <c r="Z132"/>
  <c r="X132"/>
  <c r="BL132"/>
  <c r="O132"/>
  <c r="BG132" s="1"/>
  <c r="BJ131"/>
  <c r="BI131"/>
  <c r="BH131"/>
  <c r="BF131"/>
  <c r="AB131"/>
  <c r="Z131"/>
  <c r="X131"/>
  <c r="BL131"/>
  <c r="O131"/>
  <c r="BG131" s="1"/>
  <c r="BJ130"/>
  <c r="BI130"/>
  <c r="BH130"/>
  <c r="BF130"/>
  <c r="AB130"/>
  <c r="Z130"/>
  <c r="X130"/>
  <c r="BL130"/>
  <c r="O130"/>
  <c r="BG130" s="1"/>
  <c r="BJ129"/>
  <c r="BI129"/>
  <c r="BH129"/>
  <c r="BF129"/>
  <c r="AB129"/>
  <c r="Z129"/>
  <c r="X129"/>
  <c r="BL129"/>
  <c r="O129"/>
  <c r="BG129" s="1"/>
  <c r="BJ128"/>
  <c r="BI128"/>
  <c r="BH128"/>
  <c r="BF128"/>
  <c r="AB128"/>
  <c r="Z128"/>
  <c r="X128"/>
  <c r="BL128"/>
  <c r="O128"/>
  <c r="BG128" s="1"/>
  <c r="F119"/>
  <c r="F117"/>
  <c r="BJ105"/>
  <c r="BI105"/>
  <c r="BH105"/>
  <c r="BF105"/>
  <c r="BJ104"/>
  <c r="BI104"/>
  <c r="BH104"/>
  <c r="BF104"/>
  <c r="BJ103"/>
  <c r="BI103"/>
  <c r="BH103"/>
  <c r="BF103"/>
  <c r="BJ102"/>
  <c r="BI102"/>
  <c r="BH102"/>
  <c r="BF102"/>
  <c r="BJ101"/>
  <c r="BI101"/>
  <c r="BH101"/>
  <c r="BF101"/>
  <c r="BJ100"/>
  <c r="BI100"/>
  <c r="H36" s="1"/>
  <c r="BC95" i="1" s="1"/>
  <c r="BH100" i="8"/>
  <c r="BF100"/>
  <c r="F82"/>
  <c r="F80"/>
  <c r="P22"/>
  <c r="E22"/>
  <c r="N85" s="1"/>
  <c r="P21"/>
  <c r="P19"/>
  <c r="E19"/>
  <c r="N121" s="1"/>
  <c r="P18"/>
  <c r="P16"/>
  <c r="E16"/>
  <c r="F122" s="1"/>
  <c r="P15"/>
  <c r="P13"/>
  <c r="E13"/>
  <c r="F121" s="1"/>
  <c r="P12"/>
  <c r="N119"/>
  <c r="F6"/>
  <c r="F115" s="1"/>
  <c r="AY94" i="1"/>
  <c r="AX94"/>
  <c r="BJ223" i="7"/>
  <c r="BI223"/>
  <c r="BH223"/>
  <c r="BF223"/>
  <c r="BL223"/>
  <c r="O223" s="1"/>
  <c r="BG223" s="1"/>
  <c r="BJ222"/>
  <c r="BI222"/>
  <c r="BH222"/>
  <c r="BF222"/>
  <c r="BL222"/>
  <c r="O222" s="1"/>
  <c r="BG222" s="1"/>
  <c r="BJ221"/>
  <c r="BI221"/>
  <c r="BH221"/>
  <c r="BF221"/>
  <c r="BL221"/>
  <c r="O221" s="1"/>
  <c r="BG221" s="1"/>
  <c r="BJ220"/>
  <c r="BI220"/>
  <c r="BH220"/>
  <c r="BF220"/>
  <c r="BL220"/>
  <c r="O220" s="1"/>
  <c r="BG220" s="1"/>
  <c r="BJ219"/>
  <c r="BI219"/>
  <c r="BH219"/>
  <c r="BF219"/>
  <c r="BL219"/>
  <c r="BJ217"/>
  <c r="BI217"/>
  <c r="BH217"/>
  <c r="BF217"/>
  <c r="AB217"/>
  <c r="Z217"/>
  <c r="X217"/>
  <c r="BL217"/>
  <c r="O217"/>
  <c r="BG217" s="1"/>
  <c r="BJ216"/>
  <c r="BI216"/>
  <c r="BH216"/>
  <c r="BF216"/>
  <c r="AB216"/>
  <c r="AB215" s="1"/>
  <c r="Z216"/>
  <c r="X216"/>
  <c r="X215" s="1"/>
  <c r="BL216"/>
  <c r="O216"/>
  <c r="BG216" s="1"/>
  <c r="BJ214"/>
  <c r="BI214"/>
  <c r="BH214"/>
  <c r="BF214"/>
  <c r="AB214"/>
  <c r="Z214"/>
  <c r="X214"/>
  <c r="BL214"/>
  <c r="O214"/>
  <c r="BG214" s="1"/>
  <c r="BJ213"/>
  <c r="BI213"/>
  <c r="BH213"/>
  <c r="BF213"/>
  <c r="AB213"/>
  <c r="Z213"/>
  <c r="X213"/>
  <c r="BL213"/>
  <c r="O213"/>
  <c r="BG213" s="1"/>
  <c r="BJ212"/>
  <c r="BI212"/>
  <c r="BH212"/>
  <c r="BF212"/>
  <c r="AB212"/>
  <c r="AB211" s="1"/>
  <c r="Z212"/>
  <c r="Z211" s="1"/>
  <c r="X212"/>
  <c r="BL212"/>
  <c r="O212"/>
  <c r="BG212" s="1"/>
  <c r="BJ210"/>
  <c r="BI210"/>
  <c r="BH210"/>
  <c r="BG210"/>
  <c r="BF210"/>
  <c r="AB210"/>
  <c r="Z210"/>
  <c r="X210"/>
  <c r="BL210"/>
  <c r="O210"/>
  <c r="BJ209"/>
  <c r="BI209"/>
  <c r="BH209"/>
  <c r="BF209"/>
  <c r="AB209"/>
  <c r="Z209"/>
  <c r="X209"/>
  <c r="BL209"/>
  <c r="O209"/>
  <c r="BG209" s="1"/>
  <c r="BJ208"/>
  <c r="BI208"/>
  <c r="BH208"/>
  <c r="BF208"/>
  <c r="AB208"/>
  <c r="Z208"/>
  <c r="X208"/>
  <c r="BL208"/>
  <c r="O208"/>
  <c r="BG208" s="1"/>
  <c r="BJ207"/>
  <c r="BI207"/>
  <c r="BH207"/>
  <c r="BF207"/>
  <c r="AB207"/>
  <c r="Z207"/>
  <c r="X207"/>
  <c r="BL207"/>
  <c r="O207"/>
  <c r="BG207" s="1"/>
  <c r="BJ206"/>
  <c r="BI206"/>
  <c r="BH206"/>
  <c r="BF206"/>
  <c r="AB206"/>
  <c r="Z206"/>
  <c r="X206"/>
  <c r="BL206"/>
  <c r="O206"/>
  <c r="BG206" s="1"/>
  <c r="BJ205"/>
  <c r="BI205"/>
  <c r="BH205"/>
  <c r="BF205"/>
  <c r="AB205"/>
  <c r="Z205"/>
  <c r="X205"/>
  <c r="BL205"/>
  <c r="O205"/>
  <c r="BG205" s="1"/>
  <c r="BJ204"/>
  <c r="BI204"/>
  <c r="BH204"/>
  <c r="BF204"/>
  <c r="AB204"/>
  <c r="Z204"/>
  <c r="X204"/>
  <c r="BL204"/>
  <c r="O204"/>
  <c r="BG204" s="1"/>
  <c r="BJ203"/>
  <c r="BI203"/>
  <c r="BH203"/>
  <c r="BF203"/>
  <c r="AB203"/>
  <c r="Z203"/>
  <c r="X203"/>
  <c r="BL203"/>
  <c r="O203"/>
  <c r="BG203" s="1"/>
  <c r="BJ202"/>
  <c r="BI202"/>
  <c r="BH202"/>
  <c r="BF202"/>
  <c r="AB202"/>
  <c r="Z202"/>
  <c r="X202"/>
  <c r="BL202"/>
  <c r="O202"/>
  <c r="BG202" s="1"/>
  <c r="BJ201"/>
  <c r="BI201"/>
  <c r="BH201"/>
  <c r="BF201"/>
  <c r="AB201"/>
  <c r="Z201"/>
  <c r="X201"/>
  <c r="BL201"/>
  <c r="O201"/>
  <c r="BG201" s="1"/>
  <c r="BJ200"/>
  <c r="BI200"/>
  <c r="BH200"/>
  <c r="BF200"/>
  <c r="AB200"/>
  <c r="Z200"/>
  <c r="X200"/>
  <c r="BL200"/>
  <c r="O200"/>
  <c r="BG200" s="1"/>
  <c r="BJ199"/>
  <c r="BI199"/>
  <c r="BH199"/>
  <c r="BF199"/>
  <c r="AB199"/>
  <c r="Z199"/>
  <c r="X199"/>
  <c r="BL199"/>
  <c r="O199"/>
  <c r="BG199" s="1"/>
  <c r="BJ198"/>
  <c r="BI198"/>
  <c r="BH198"/>
  <c r="BF198"/>
  <c r="AB198"/>
  <c r="Z198"/>
  <c r="X198"/>
  <c r="BL198"/>
  <c r="O198"/>
  <c r="BG198" s="1"/>
  <c r="BJ196"/>
  <c r="BI196"/>
  <c r="BH196"/>
  <c r="BF196"/>
  <c r="AB196"/>
  <c r="Z196"/>
  <c r="X196"/>
  <c r="BL196"/>
  <c r="O196"/>
  <c r="BG196" s="1"/>
  <c r="BJ195"/>
  <c r="BI195"/>
  <c r="BH195"/>
  <c r="BF195"/>
  <c r="AB195"/>
  <c r="Z195"/>
  <c r="X195"/>
  <c r="BL195"/>
  <c r="O195"/>
  <c r="BG195" s="1"/>
  <c r="BJ194"/>
  <c r="BI194"/>
  <c r="BH194"/>
  <c r="BF194"/>
  <c r="AB194"/>
  <c r="Z194"/>
  <c r="X194"/>
  <c r="BL194"/>
  <c r="O194"/>
  <c r="BG194" s="1"/>
  <c r="BJ193"/>
  <c r="BI193"/>
  <c r="BH193"/>
  <c r="BG193"/>
  <c r="BF193"/>
  <c r="AB193"/>
  <c r="Z193"/>
  <c r="X193"/>
  <c r="BL193"/>
  <c r="O193"/>
  <c r="BJ192"/>
  <c r="BI192"/>
  <c r="BH192"/>
  <c r="BF192"/>
  <c r="AB192"/>
  <c r="Z192"/>
  <c r="X192"/>
  <c r="BL192"/>
  <c r="O192"/>
  <c r="BG192" s="1"/>
  <c r="BJ191"/>
  <c r="BI191"/>
  <c r="BH191"/>
  <c r="BF191"/>
  <c r="AB191"/>
  <c r="Z191"/>
  <c r="X191"/>
  <c r="BL191"/>
  <c r="O191"/>
  <c r="BG191" s="1"/>
  <c r="BJ190"/>
  <c r="BI190"/>
  <c r="BH190"/>
  <c r="BF190"/>
  <c r="AB190"/>
  <c r="Z190"/>
  <c r="X190"/>
  <c r="BL190"/>
  <c r="O190"/>
  <c r="BG190" s="1"/>
  <c r="BJ189"/>
  <c r="BI189"/>
  <c r="BH189"/>
  <c r="BF189"/>
  <c r="AB189"/>
  <c r="Z189"/>
  <c r="X189"/>
  <c r="BL189"/>
  <c r="O189"/>
  <c r="BG189" s="1"/>
  <c r="BJ188"/>
  <c r="BI188"/>
  <c r="BH188"/>
  <c r="BF188"/>
  <c r="AB188"/>
  <c r="Z188"/>
  <c r="X188"/>
  <c r="BL188"/>
  <c r="O188"/>
  <c r="BG188" s="1"/>
  <c r="BJ187"/>
  <c r="BI187"/>
  <c r="BH187"/>
  <c r="BG187"/>
  <c r="BF187"/>
  <c r="AB187"/>
  <c r="Z187"/>
  <c r="X187"/>
  <c r="BL187"/>
  <c r="O187"/>
  <c r="BJ186"/>
  <c r="BI186"/>
  <c r="BH186"/>
  <c r="BF186"/>
  <c r="AB186"/>
  <c r="Z186"/>
  <c r="X186"/>
  <c r="BL186"/>
  <c r="O186"/>
  <c r="BG186" s="1"/>
  <c r="BJ185"/>
  <c r="BI185"/>
  <c r="BH185"/>
  <c r="BF185"/>
  <c r="AB185"/>
  <c r="Z185"/>
  <c r="X185"/>
  <c r="BL185"/>
  <c r="O185"/>
  <c r="BG185" s="1"/>
  <c r="BJ184"/>
  <c r="BI184"/>
  <c r="BH184"/>
  <c r="BF184"/>
  <c r="AB184"/>
  <c r="Z184"/>
  <c r="X184"/>
  <c r="BL184"/>
  <c r="O184"/>
  <c r="BG184" s="1"/>
  <c r="BJ183"/>
  <c r="BI183"/>
  <c r="BH183"/>
  <c r="BF183"/>
  <c r="AB183"/>
  <c r="Z183"/>
  <c r="X183"/>
  <c r="BL183"/>
  <c r="O183"/>
  <c r="BG183" s="1"/>
  <c r="BJ182"/>
  <c r="BI182"/>
  <c r="BH182"/>
  <c r="BF182"/>
  <c r="AB182"/>
  <c r="Z182"/>
  <c r="X182"/>
  <c r="BL182"/>
  <c r="O182"/>
  <c r="BG182" s="1"/>
  <c r="BJ181"/>
  <c r="BI181"/>
  <c r="BH181"/>
  <c r="BF181"/>
  <c r="AB181"/>
  <c r="Z181"/>
  <c r="X181"/>
  <c r="BL181"/>
  <c r="O181"/>
  <c r="BG181" s="1"/>
  <c r="BJ180"/>
  <c r="BI180"/>
  <c r="BH180"/>
  <c r="BF180"/>
  <c r="AB180"/>
  <c r="Z180"/>
  <c r="X180"/>
  <c r="BL180"/>
  <c r="O180"/>
  <c r="BG180" s="1"/>
  <c r="BJ179"/>
  <c r="BI179"/>
  <c r="BH179"/>
  <c r="BF179"/>
  <c r="AB179"/>
  <c r="Z179"/>
  <c r="X179"/>
  <c r="BL179"/>
  <c r="O179"/>
  <c r="BG179" s="1"/>
  <c r="BJ178"/>
  <c r="BI178"/>
  <c r="BH178"/>
  <c r="BF178"/>
  <c r="AB178"/>
  <c r="Z178"/>
  <c r="X178"/>
  <c r="BL178"/>
  <c r="O178"/>
  <c r="BG178" s="1"/>
  <c r="BJ177"/>
  <c r="BI177"/>
  <c r="BH177"/>
  <c r="BG177"/>
  <c r="BF177"/>
  <c r="AB177"/>
  <c r="Z177"/>
  <c r="X177"/>
  <c r="BL177"/>
  <c r="O177"/>
  <c r="BJ176"/>
  <c r="BI176"/>
  <c r="BH176"/>
  <c r="BF176"/>
  <c r="AB176"/>
  <c r="Z176"/>
  <c r="X176"/>
  <c r="BL176"/>
  <c r="O176"/>
  <c r="BG176" s="1"/>
  <c r="BJ175"/>
  <c r="BI175"/>
  <c r="BH175"/>
  <c r="BF175"/>
  <c r="AB175"/>
  <c r="Z175"/>
  <c r="X175"/>
  <c r="BL175"/>
  <c r="O175"/>
  <c r="BG175" s="1"/>
  <c r="BJ174"/>
  <c r="BI174"/>
  <c r="BH174"/>
  <c r="BF174"/>
  <c r="AB174"/>
  <c r="Z174"/>
  <c r="X174"/>
  <c r="BL174"/>
  <c r="O174"/>
  <c r="BG174" s="1"/>
  <c r="BJ173"/>
  <c r="BI173"/>
  <c r="BH173"/>
  <c r="BF173"/>
  <c r="AB173"/>
  <c r="Z173"/>
  <c r="X173"/>
  <c r="BL173"/>
  <c r="O173"/>
  <c r="BG173" s="1"/>
  <c r="BJ172"/>
  <c r="BI172"/>
  <c r="BH172"/>
  <c r="BF172"/>
  <c r="AB172"/>
  <c r="Z172"/>
  <c r="X172"/>
  <c r="BL172"/>
  <c r="O172"/>
  <c r="BG172" s="1"/>
  <c r="BJ171"/>
  <c r="BI171"/>
  <c r="BH171"/>
  <c r="BG171"/>
  <c r="BF171"/>
  <c r="AB171"/>
  <c r="Z171"/>
  <c r="X171"/>
  <c r="BL171"/>
  <c r="O171"/>
  <c r="BJ170"/>
  <c r="BI170"/>
  <c r="BH170"/>
  <c r="BF170"/>
  <c r="AB170"/>
  <c r="Z170"/>
  <c r="X170"/>
  <c r="BL170"/>
  <c r="O170"/>
  <c r="BG170" s="1"/>
  <c r="BJ169"/>
  <c r="BI169"/>
  <c r="BH169"/>
  <c r="BF169"/>
  <c r="AB169"/>
  <c r="Z169"/>
  <c r="X169"/>
  <c r="BL169"/>
  <c r="O169"/>
  <c r="BG169" s="1"/>
  <c r="BJ167"/>
  <c r="BI167"/>
  <c r="BH167"/>
  <c r="BF167"/>
  <c r="AB167"/>
  <c r="Z167"/>
  <c r="X167"/>
  <c r="BL167"/>
  <c r="O167"/>
  <c r="BG167" s="1"/>
  <c r="BJ166"/>
  <c r="BI166"/>
  <c r="BH166"/>
  <c r="BF166"/>
  <c r="AB166"/>
  <c r="Z166"/>
  <c r="X166"/>
  <c r="BL166"/>
  <c r="O166"/>
  <c r="BG166" s="1"/>
  <c r="BJ165"/>
  <c r="BI165"/>
  <c r="BH165"/>
  <c r="BF165"/>
  <c r="AB165"/>
  <c r="Z165"/>
  <c r="X165"/>
  <c r="BL165"/>
  <c r="O165"/>
  <c r="BG165" s="1"/>
  <c r="BJ164"/>
  <c r="BI164"/>
  <c r="BH164"/>
  <c r="BF164"/>
  <c r="AB164"/>
  <c r="Z164"/>
  <c r="X164"/>
  <c r="BL164"/>
  <c r="O164"/>
  <c r="BG164" s="1"/>
  <c r="BJ163"/>
  <c r="BI163"/>
  <c r="BH163"/>
  <c r="BG163"/>
  <c r="BF163"/>
  <c r="AB163"/>
  <c r="Z163"/>
  <c r="X163"/>
  <c r="BL163"/>
  <c r="O163"/>
  <c r="BJ162"/>
  <c r="BI162"/>
  <c r="BH162"/>
  <c r="BF162"/>
  <c r="AB162"/>
  <c r="Z162"/>
  <c r="X162"/>
  <c r="BL162"/>
  <c r="O162"/>
  <c r="BG162" s="1"/>
  <c r="BJ161"/>
  <c r="BI161"/>
  <c r="BH161"/>
  <c r="BF161"/>
  <c r="AB161"/>
  <c r="Z161"/>
  <c r="X161"/>
  <c r="BL161"/>
  <c r="O161"/>
  <c r="BG161" s="1"/>
  <c r="BJ160"/>
  <c r="BI160"/>
  <c r="BH160"/>
  <c r="BF160"/>
  <c r="AB160"/>
  <c r="Z160"/>
  <c r="X160"/>
  <c r="BL160"/>
  <c r="O160"/>
  <c r="BG160" s="1"/>
  <c r="BJ159"/>
  <c r="BI159"/>
  <c r="BH159"/>
  <c r="BF159"/>
  <c r="AB159"/>
  <c r="Z159"/>
  <c r="X159"/>
  <c r="BL159"/>
  <c r="O159"/>
  <c r="BG159" s="1"/>
  <c r="BJ158"/>
  <c r="BI158"/>
  <c r="BH158"/>
  <c r="BF158"/>
  <c r="AB158"/>
  <c r="Z158"/>
  <c r="X158"/>
  <c r="BL158"/>
  <c r="O158"/>
  <c r="BG158" s="1"/>
  <c r="BJ157"/>
  <c r="BI157"/>
  <c r="BH157"/>
  <c r="BG157"/>
  <c r="BF157"/>
  <c r="AB157"/>
  <c r="Z157"/>
  <c r="X157"/>
  <c r="BL157"/>
  <c r="O157"/>
  <c r="BJ155"/>
  <c r="BI155"/>
  <c r="BH155"/>
  <c r="BF155"/>
  <c r="AB155"/>
  <c r="Z155"/>
  <c r="X155"/>
  <c r="BL155"/>
  <c r="O155"/>
  <c r="BG155" s="1"/>
  <c r="BJ154"/>
  <c r="BI154"/>
  <c r="BH154"/>
  <c r="BF154"/>
  <c r="AB154"/>
  <c r="Z154"/>
  <c r="X154"/>
  <c r="BL154"/>
  <c r="O154"/>
  <c r="BG154" s="1"/>
  <c r="BJ153"/>
  <c r="BI153"/>
  <c r="BH153"/>
  <c r="BF153"/>
  <c r="AB153"/>
  <c r="Z153"/>
  <c r="X153"/>
  <c r="BL153"/>
  <c r="O153"/>
  <c r="BG153" s="1"/>
  <c r="BJ152"/>
  <c r="BI152"/>
  <c r="BH152"/>
  <c r="BF152"/>
  <c r="AB152"/>
  <c r="Z152"/>
  <c r="X152"/>
  <c r="BL152"/>
  <c r="O152"/>
  <c r="BG152" s="1"/>
  <c r="BJ151"/>
  <c r="BI151"/>
  <c r="BH151"/>
  <c r="BF151"/>
  <c r="AB151"/>
  <c r="Z151"/>
  <c r="X151"/>
  <c r="BL151"/>
  <c r="O151"/>
  <c r="BG151" s="1"/>
  <c r="BJ149"/>
  <c r="BI149"/>
  <c r="BH149"/>
  <c r="BF149"/>
  <c r="AB149"/>
  <c r="Z149"/>
  <c r="X149"/>
  <c r="BL149"/>
  <c r="O149"/>
  <c r="BG149" s="1"/>
  <c r="BJ148"/>
  <c r="BI148"/>
  <c r="BH148"/>
  <c r="BF148"/>
  <c r="AB148"/>
  <c r="Z148"/>
  <c r="X148"/>
  <c r="BL148"/>
  <c r="O148"/>
  <c r="BG148" s="1"/>
  <c r="BJ147"/>
  <c r="BI147"/>
  <c r="BH147"/>
  <c r="BF147"/>
  <c r="AB147"/>
  <c r="Z147"/>
  <c r="X147"/>
  <c r="BL147"/>
  <c r="O147"/>
  <c r="BG147" s="1"/>
  <c r="BJ146"/>
  <c r="BI146"/>
  <c r="BH146"/>
  <c r="BF146"/>
  <c r="AB146"/>
  <c r="Z146"/>
  <c r="X146"/>
  <c r="BL146"/>
  <c r="O146"/>
  <c r="BG146" s="1"/>
  <c r="BJ145"/>
  <c r="BI145"/>
  <c r="BH145"/>
  <c r="BF145"/>
  <c r="AB145"/>
  <c r="Z145"/>
  <c r="X145"/>
  <c r="BL145"/>
  <c r="O145"/>
  <c r="BG145" s="1"/>
  <c r="BJ144"/>
  <c r="BI144"/>
  <c r="BH144"/>
  <c r="BG144"/>
  <c r="BF144"/>
  <c r="AB144"/>
  <c r="Z144"/>
  <c r="X144"/>
  <c r="BL144"/>
  <c r="O144"/>
  <c r="BJ142"/>
  <c r="BI142"/>
  <c r="BH142"/>
  <c r="BF142"/>
  <c r="AB142"/>
  <c r="Z142"/>
  <c r="X142"/>
  <c r="BL142"/>
  <c r="O142"/>
  <c r="BG142" s="1"/>
  <c r="BJ141"/>
  <c r="BI141"/>
  <c r="BH141"/>
  <c r="BF141"/>
  <c r="AB141"/>
  <c r="Z141"/>
  <c r="X141"/>
  <c r="BL141"/>
  <c r="O141"/>
  <c r="BG141" s="1"/>
  <c r="BJ140"/>
  <c r="BI140"/>
  <c r="BH140"/>
  <c r="BF140"/>
  <c r="AB140"/>
  <c r="Z140"/>
  <c r="X140"/>
  <c r="BL140"/>
  <c r="O140"/>
  <c r="BG140" s="1"/>
  <c r="BJ139"/>
  <c r="BI139"/>
  <c r="BH139"/>
  <c r="BF139"/>
  <c r="AB139"/>
  <c r="Z139"/>
  <c r="X139"/>
  <c r="BL139"/>
  <c r="O139"/>
  <c r="BG139" s="1"/>
  <c r="BJ138"/>
  <c r="BI138"/>
  <c r="BH138"/>
  <c r="BF138"/>
  <c r="AB138"/>
  <c r="Z138"/>
  <c r="X138"/>
  <c r="BL138"/>
  <c r="O138"/>
  <c r="BG138" s="1"/>
  <c r="BJ137"/>
  <c r="BI137"/>
  <c r="BH137"/>
  <c r="BF137"/>
  <c r="AB137"/>
  <c r="Z137"/>
  <c r="X137"/>
  <c r="BL137"/>
  <c r="O137"/>
  <c r="BG137" s="1"/>
  <c r="BJ136"/>
  <c r="BI136"/>
  <c r="BH136"/>
  <c r="BF136"/>
  <c r="AB136"/>
  <c r="Z136"/>
  <c r="X136"/>
  <c r="BL136"/>
  <c r="O136"/>
  <c r="BG136" s="1"/>
  <c r="BJ135"/>
  <c r="BI135"/>
  <c r="BH135"/>
  <c r="BF135"/>
  <c r="AB135"/>
  <c r="Z135"/>
  <c r="X135"/>
  <c r="BL135"/>
  <c r="O135"/>
  <c r="BG135" s="1"/>
  <c r="BJ134"/>
  <c r="BI134"/>
  <c r="BH134"/>
  <c r="BF134"/>
  <c r="AB134"/>
  <c r="Z134"/>
  <c r="X134"/>
  <c r="BL134"/>
  <c r="O134"/>
  <c r="BG134" s="1"/>
  <c r="BJ133"/>
  <c r="BI133"/>
  <c r="BH133"/>
  <c r="BG133"/>
  <c r="BF133"/>
  <c r="AB133"/>
  <c r="Z133"/>
  <c r="X133"/>
  <c r="BL133"/>
  <c r="O133"/>
  <c r="BJ132"/>
  <c r="BI132"/>
  <c r="BH132"/>
  <c r="BF132"/>
  <c r="AB132"/>
  <c r="Z132"/>
  <c r="X132"/>
  <c r="BL132"/>
  <c r="O132"/>
  <c r="BG132" s="1"/>
  <c r="BJ131"/>
  <c r="BI131"/>
  <c r="BH131"/>
  <c r="BF131"/>
  <c r="AB131"/>
  <c r="Z131"/>
  <c r="X131"/>
  <c r="BL131"/>
  <c r="O131"/>
  <c r="BG131" s="1"/>
  <c r="BJ130"/>
  <c r="BI130"/>
  <c r="BH130"/>
  <c r="BF130"/>
  <c r="AB130"/>
  <c r="Z130"/>
  <c r="X130"/>
  <c r="BL130"/>
  <c r="O130"/>
  <c r="BG130" s="1"/>
  <c r="F121"/>
  <c r="F119"/>
  <c r="BJ107"/>
  <c r="BI107"/>
  <c r="BH107"/>
  <c r="BF107"/>
  <c r="BJ106"/>
  <c r="BI106"/>
  <c r="BH106"/>
  <c r="BF106"/>
  <c r="BJ105"/>
  <c r="BI105"/>
  <c r="BH105"/>
  <c r="BF105"/>
  <c r="BJ104"/>
  <c r="BI104"/>
  <c r="BH104"/>
  <c r="BF104"/>
  <c r="BJ103"/>
  <c r="BI103"/>
  <c r="BH103"/>
  <c r="BF103"/>
  <c r="BJ102"/>
  <c r="H37" s="1"/>
  <c r="BD94" i="1" s="1"/>
  <c r="BI102" i="7"/>
  <c r="BH102"/>
  <c r="BF102"/>
  <c r="N82"/>
  <c r="F82"/>
  <c r="F80"/>
  <c r="P22"/>
  <c r="E22"/>
  <c r="N124" s="1"/>
  <c r="P21"/>
  <c r="P19"/>
  <c r="E19"/>
  <c r="N123" s="1"/>
  <c r="P18"/>
  <c r="P16"/>
  <c r="E16"/>
  <c r="F124" s="1"/>
  <c r="P15"/>
  <c r="P13"/>
  <c r="E13"/>
  <c r="F123" s="1"/>
  <c r="P12"/>
  <c r="N121"/>
  <c r="F6"/>
  <c r="F117" s="1"/>
  <c r="AY93" i="1"/>
  <c r="AX93"/>
  <c r="BJ320" i="6"/>
  <c r="BI320"/>
  <c r="BH320"/>
  <c r="BF320"/>
  <c r="BL320"/>
  <c r="O320" s="1"/>
  <c r="BG320" s="1"/>
  <c r="BJ319"/>
  <c r="BI319"/>
  <c r="BH319"/>
  <c r="BF319"/>
  <c r="BL319"/>
  <c r="BJ318"/>
  <c r="BI318"/>
  <c r="BH318"/>
  <c r="BF318"/>
  <c r="BL318"/>
  <c r="O318" s="1"/>
  <c r="BG318" s="1"/>
  <c r="BJ317"/>
  <c r="BI317"/>
  <c r="BH317"/>
  <c r="BF317"/>
  <c r="BL317"/>
  <c r="O317" s="1"/>
  <c r="BG317" s="1"/>
  <c r="BJ316"/>
  <c r="BI316"/>
  <c r="BH316"/>
  <c r="BF316"/>
  <c r="BL316"/>
  <c r="O316" s="1"/>
  <c r="BG316" s="1"/>
  <c r="BJ314"/>
  <c r="BI314"/>
  <c r="BH314"/>
  <c r="BF314"/>
  <c r="AB314"/>
  <c r="Z314"/>
  <c r="X314"/>
  <c r="BL314"/>
  <c r="O314"/>
  <c r="BG314" s="1"/>
  <c r="BJ313"/>
  <c r="BI313"/>
  <c r="BH313"/>
  <c r="BF313"/>
  <c r="AB313"/>
  <c r="Z313"/>
  <c r="X313"/>
  <c r="BL313"/>
  <c r="O313"/>
  <c r="BG313" s="1"/>
  <c r="BJ312"/>
  <c r="BI312"/>
  <c r="BH312"/>
  <c r="BF312"/>
  <c r="AB312"/>
  <c r="Z312"/>
  <c r="X312"/>
  <c r="BL312"/>
  <c r="O312"/>
  <c r="BG312" s="1"/>
  <c r="BJ311"/>
  <c r="BI311"/>
  <c r="BH311"/>
  <c r="BF311"/>
  <c r="AB311"/>
  <c r="Z311"/>
  <c r="X311"/>
  <c r="BL311"/>
  <c r="O311"/>
  <c r="BG311" s="1"/>
  <c r="BJ310"/>
  <c r="BI310"/>
  <c r="BH310"/>
  <c r="BF310"/>
  <c r="AB310"/>
  <c r="Z310"/>
  <c r="X310"/>
  <c r="BL310"/>
  <c r="O310"/>
  <c r="BG310" s="1"/>
  <c r="BJ308"/>
  <c r="BI308"/>
  <c r="BH308"/>
  <c r="BF308"/>
  <c r="AB308"/>
  <c r="Z308"/>
  <c r="X308"/>
  <c r="BL308"/>
  <c r="O308"/>
  <c r="BG308" s="1"/>
  <c r="BJ307"/>
  <c r="BI307"/>
  <c r="BH307"/>
  <c r="BG307"/>
  <c r="BF307"/>
  <c r="AB307"/>
  <c r="Z307"/>
  <c r="X307"/>
  <c r="BL307"/>
  <c r="O307"/>
  <c r="BJ306"/>
  <c r="BI306"/>
  <c r="BH306"/>
  <c r="BF306"/>
  <c r="AB306"/>
  <c r="Z306"/>
  <c r="X306"/>
  <c r="BL306"/>
  <c r="O306"/>
  <c r="BG306" s="1"/>
  <c r="BJ305"/>
  <c r="BI305"/>
  <c r="BH305"/>
  <c r="BG305"/>
  <c r="BF305"/>
  <c r="AB305"/>
  <c r="Z305"/>
  <c r="X305"/>
  <c r="BL305"/>
  <c r="O305"/>
  <c r="BJ304"/>
  <c r="BI304"/>
  <c r="BH304"/>
  <c r="BF304"/>
  <c r="AB304"/>
  <c r="Z304"/>
  <c r="X304"/>
  <c r="BL304"/>
  <c r="O304"/>
  <c r="BG304" s="1"/>
  <c r="BJ303"/>
  <c r="BI303"/>
  <c r="BH303"/>
  <c r="BF303"/>
  <c r="AB303"/>
  <c r="Z303"/>
  <c r="X303"/>
  <c r="BL303"/>
  <c r="O303"/>
  <c r="BG303" s="1"/>
  <c r="BJ302"/>
  <c r="BI302"/>
  <c r="BH302"/>
  <c r="BF302"/>
  <c r="AB302"/>
  <c r="Z302"/>
  <c r="X302"/>
  <c r="BL302"/>
  <c r="O302"/>
  <c r="BG302" s="1"/>
  <c r="BJ301"/>
  <c r="BI301"/>
  <c r="BH301"/>
  <c r="BF301"/>
  <c r="AB301"/>
  <c r="Z301"/>
  <c r="X301"/>
  <c r="BL301"/>
  <c r="O301"/>
  <c r="BG301" s="1"/>
  <c r="BJ300"/>
  <c r="BI300"/>
  <c r="BH300"/>
  <c r="BF300"/>
  <c r="AB300"/>
  <c r="Z300"/>
  <c r="X300"/>
  <c r="BL300"/>
  <c r="O300"/>
  <c r="BG300" s="1"/>
  <c r="BJ299"/>
  <c r="BI299"/>
  <c r="BH299"/>
  <c r="BF299"/>
  <c r="AB299"/>
  <c r="Z299"/>
  <c r="X299"/>
  <c r="BL299"/>
  <c r="O299"/>
  <c r="BG299" s="1"/>
  <c r="BJ298"/>
  <c r="BI298"/>
  <c r="BH298"/>
  <c r="BF298"/>
  <c r="AB298"/>
  <c r="Z298"/>
  <c r="X298"/>
  <c r="BL298"/>
  <c r="O298"/>
  <c r="BG298" s="1"/>
  <c r="BJ297"/>
  <c r="BI297"/>
  <c r="BH297"/>
  <c r="BF297"/>
  <c r="AB297"/>
  <c r="Z297"/>
  <c r="X297"/>
  <c r="BL297"/>
  <c r="O297"/>
  <c r="BG297" s="1"/>
  <c r="BJ296"/>
  <c r="BI296"/>
  <c r="BH296"/>
  <c r="BF296"/>
  <c r="AB296"/>
  <c r="Z296"/>
  <c r="X296"/>
  <c r="BL296"/>
  <c r="O296"/>
  <c r="BG296" s="1"/>
  <c r="BJ295"/>
  <c r="BI295"/>
  <c r="BH295"/>
  <c r="BF295"/>
  <c r="AB295"/>
  <c r="Z295"/>
  <c r="X295"/>
  <c r="BL295"/>
  <c r="O295"/>
  <c r="BG295" s="1"/>
  <c r="BJ294"/>
  <c r="BI294"/>
  <c r="BH294"/>
  <c r="BF294"/>
  <c r="AB294"/>
  <c r="Z294"/>
  <c r="X294"/>
  <c r="BL294"/>
  <c r="O294"/>
  <c r="BG294" s="1"/>
  <c r="BJ293"/>
  <c r="BI293"/>
  <c r="BH293"/>
  <c r="BF293"/>
  <c r="AB293"/>
  <c r="Z293"/>
  <c r="X293"/>
  <c r="BL293"/>
  <c r="O293"/>
  <c r="BG293" s="1"/>
  <c r="BJ292"/>
  <c r="BI292"/>
  <c r="BH292"/>
  <c r="BF292"/>
  <c r="AB292"/>
  <c r="Z292"/>
  <c r="X292"/>
  <c r="BL292"/>
  <c r="O292"/>
  <c r="BG292" s="1"/>
  <c r="BJ291"/>
  <c r="BI291"/>
  <c r="BH291"/>
  <c r="BG291"/>
  <c r="BF291"/>
  <c r="AB291"/>
  <c r="Z291"/>
  <c r="X291"/>
  <c r="BL291"/>
  <c r="O291"/>
  <c r="BJ290"/>
  <c r="BI290"/>
  <c r="BH290"/>
  <c r="BF290"/>
  <c r="AB290"/>
  <c r="Z290"/>
  <c r="X290"/>
  <c r="BL290"/>
  <c r="O290"/>
  <c r="BG290" s="1"/>
  <c r="BJ289"/>
  <c r="BI289"/>
  <c r="BH289"/>
  <c r="BG289"/>
  <c r="BF289"/>
  <c r="AB289"/>
  <c r="Z289"/>
  <c r="X289"/>
  <c r="BL289"/>
  <c r="O289"/>
  <c r="BJ288"/>
  <c r="BI288"/>
  <c r="BH288"/>
  <c r="BF288"/>
  <c r="AB288"/>
  <c r="Z288"/>
  <c r="X288"/>
  <c r="BL288"/>
  <c r="O288"/>
  <c r="BG288" s="1"/>
  <c r="BJ287"/>
  <c r="BI287"/>
  <c r="BH287"/>
  <c r="BF287"/>
  <c r="AB287"/>
  <c r="Z287"/>
  <c r="X287"/>
  <c r="BL287"/>
  <c r="O287"/>
  <c r="BG287" s="1"/>
  <c r="BJ286"/>
  <c r="BI286"/>
  <c r="BH286"/>
  <c r="BF286"/>
  <c r="AB286"/>
  <c r="Z286"/>
  <c r="X286"/>
  <c r="BL286"/>
  <c r="O286"/>
  <c r="BG286" s="1"/>
  <c r="BJ285"/>
  <c r="BI285"/>
  <c r="BH285"/>
  <c r="BF285"/>
  <c r="AB285"/>
  <c r="Z285"/>
  <c r="X285"/>
  <c r="BL285"/>
  <c r="O285"/>
  <c r="BG285" s="1"/>
  <c r="BJ284"/>
  <c r="BI284"/>
  <c r="BH284"/>
  <c r="BF284"/>
  <c r="AB284"/>
  <c r="Z284"/>
  <c r="X284"/>
  <c r="BL284"/>
  <c r="O284"/>
  <c r="BG284" s="1"/>
  <c r="BJ283"/>
  <c r="BI283"/>
  <c r="BH283"/>
  <c r="BF283"/>
  <c r="AB283"/>
  <c r="Z283"/>
  <c r="X283"/>
  <c r="BL283"/>
  <c r="O283"/>
  <c r="BG283" s="1"/>
  <c r="BJ282"/>
  <c r="BI282"/>
  <c r="BH282"/>
  <c r="BF282"/>
  <c r="AB282"/>
  <c r="Z282"/>
  <c r="X282"/>
  <c r="BL282"/>
  <c r="O282"/>
  <c r="BG282" s="1"/>
  <c r="BJ281"/>
  <c r="BI281"/>
  <c r="BH281"/>
  <c r="BF281"/>
  <c r="AB281"/>
  <c r="Z281"/>
  <c r="X281"/>
  <c r="BL281"/>
  <c r="O281"/>
  <c r="BG281" s="1"/>
  <c r="BJ280"/>
  <c r="BI280"/>
  <c r="BH280"/>
  <c r="BF280"/>
  <c r="AB280"/>
  <c r="Z280"/>
  <c r="X280"/>
  <c r="BL280"/>
  <c r="O280"/>
  <c r="BG280" s="1"/>
  <c r="BJ279"/>
  <c r="BI279"/>
  <c r="BH279"/>
  <c r="BF279"/>
  <c r="AB279"/>
  <c r="Z279"/>
  <c r="X279"/>
  <c r="BL279"/>
  <c r="O279"/>
  <c r="BG279" s="1"/>
  <c r="BJ278"/>
  <c r="BI278"/>
  <c r="BH278"/>
  <c r="BF278"/>
  <c r="AB278"/>
  <c r="Z278"/>
  <c r="X278"/>
  <c r="BL278"/>
  <c r="O278"/>
  <c r="BG278" s="1"/>
  <c r="BJ277"/>
  <c r="BI277"/>
  <c r="BH277"/>
  <c r="BF277"/>
  <c r="AB277"/>
  <c r="Z277"/>
  <c r="X277"/>
  <c r="BL277"/>
  <c r="O277"/>
  <c r="BG277" s="1"/>
  <c r="BJ276"/>
  <c r="BI276"/>
  <c r="BH276"/>
  <c r="BF276"/>
  <c r="AB276"/>
  <c r="Z276"/>
  <c r="X276"/>
  <c r="BL276"/>
  <c r="O276"/>
  <c r="BG276" s="1"/>
  <c r="BJ275"/>
  <c r="BI275"/>
  <c r="BH275"/>
  <c r="BG275"/>
  <c r="BF275"/>
  <c r="AB275"/>
  <c r="Z275"/>
  <c r="X275"/>
  <c r="BL275"/>
  <c r="O275"/>
  <c r="BJ274"/>
  <c r="BI274"/>
  <c r="BH274"/>
  <c r="BF274"/>
  <c r="AB274"/>
  <c r="Z274"/>
  <c r="X274"/>
  <c r="BL274"/>
  <c r="O274"/>
  <c r="BG274" s="1"/>
  <c r="BJ273"/>
  <c r="BI273"/>
  <c r="BH273"/>
  <c r="BG273"/>
  <c r="BF273"/>
  <c r="AB273"/>
  <c r="Z273"/>
  <c r="X273"/>
  <c r="BL273"/>
  <c r="O273"/>
  <c r="BJ272"/>
  <c r="BI272"/>
  <c r="BH272"/>
  <c r="BF272"/>
  <c r="AB272"/>
  <c r="Z272"/>
  <c r="X272"/>
  <c r="BL272"/>
  <c r="O272"/>
  <c r="BG272" s="1"/>
  <c r="BJ271"/>
  <c r="BI271"/>
  <c r="BH271"/>
  <c r="BF271"/>
  <c r="AB271"/>
  <c r="Z271"/>
  <c r="X271"/>
  <c r="BL271"/>
  <c r="O271"/>
  <c r="BG271" s="1"/>
  <c r="BJ270"/>
  <c r="BI270"/>
  <c r="BH270"/>
  <c r="BF270"/>
  <c r="AB270"/>
  <c r="Z270"/>
  <c r="X270"/>
  <c r="BL270"/>
  <c r="O270"/>
  <c r="BG270" s="1"/>
  <c r="BJ269"/>
  <c r="BI269"/>
  <c r="BH269"/>
  <c r="BF269"/>
  <c r="AB269"/>
  <c r="Z269"/>
  <c r="X269"/>
  <c r="BL269"/>
  <c r="O269"/>
  <c r="BG269" s="1"/>
  <c r="BJ268"/>
  <c r="BI268"/>
  <c r="BH268"/>
  <c r="BF268"/>
  <c r="AB268"/>
  <c r="Z268"/>
  <c r="X268"/>
  <c r="BL268"/>
  <c r="O268"/>
  <c r="BG268" s="1"/>
  <c r="BJ267"/>
  <c r="BI267"/>
  <c r="BH267"/>
  <c r="BF267"/>
  <c r="AB267"/>
  <c r="Z267"/>
  <c r="X267"/>
  <c r="BL267"/>
  <c r="O267"/>
  <c r="BG267" s="1"/>
  <c r="BJ266"/>
  <c r="BI266"/>
  <c r="BH266"/>
  <c r="BF266"/>
  <c r="AB266"/>
  <c r="Z266"/>
  <c r="X266"/>
  <c r="BL266"/>
  <c r="O266"/>
  <c r="BG266" s="1"/>
  <c r="BJ265"/>
  <c r="BI265"/>
  <c r="BH265"/>
  <c r="BF265"/>
  <c r="AB265"/>
  <c r="Z265"/>
  <c r="X265"/>
  <c r="BL265"/>
  <c r="O265"/>
  <c r="BG265" s="1"/>
  <c r="BJ264"/>
  <c r="BI264"/>
  <c r="BH264"/>
  <c r="BF264"/>
  <c r="AB264"/>
  <c r="Z264"/>
  <c r="X264"/>
  <c r="BL264"/>
  <c r="O264"/>
  <c r="BG264" s="1"/>
  <c r="BJ263"/>
  <c r="BI263"/>
  <c r="BH263"/>
  <c r="BF263"/>
  <c r="AB263"/>
  <c r="Z263"/>
  <c r="X263"/>
  <c r="BL263"/>
  <c r="O263"/>
  <c r="BG263" s="1"/>
  <c r="BJ262"/>
  <c r="BI262"/>
  <c r="BH262"/>
  <c r="BF262"/>
  <c r="AB262"/>
  <c r="Z262"/>
  <c r="X262"/>
  <c r="BL262"/>
  <c r="O262"/>
  <c r="BG262" s="1"/>
  <c r="BJ261"/>
  <c r="BI261"/>
  <c r="BH261"/>
  <c r="BF261"/>
  <c r="AB261"/>
  <c r="Z261"/>
  <c r="X261"/>
  <c r="BL261"/>
  <c r="O261"/>
  <c r="BG261" s="1"/>
  <c r="BJ260"/>
  <c r="BI260"/>
  <c r="BH260"/>
  <c r="BF260"/>
  <c r="AB260"/>
  <c r="Z260"/>
  <c r="X260"/>
  <c r="BL260"/>
  <c r="O260"/>
  <c r="BG260" s="1"/>
  <c r="BJ258"/>
  <c r="BI258"/>
  <c r="BH258"/>
  <c r="BF258"/>
  <c r="AB258"/>
  <c r="Z258"/>
  <c r="X258"/>
  <c r="BL258"/>
  <c r="O258"/>
  <c r="BG258" s="1"/>
  <c r="BJ257"/>
  <c r="BI257"/>
  <c r="BH257"/>
  <c r="BF257"/>
  <c r="AB257"/>
  <c r="Z257"/>
  <c r="X257"/>
  <c r="BL257"/>
  <c r="O257"/>
  <c r="BG257" s="1"/>
  <c r="BJ256"/>
  <c r="BI256"/>
  <c r="BH256"/>
  <c r="BF256"/>
  <c r="AB256"/>
  <c r="Z256"/>
  <c r="X256"/>
  <c r="BL256"/>
  <c r="O256"/>
  <c r="BG256" s="1"/>
  <c r="BJ255"/>
  <c r="BI255"/>
  <c r="BH255"/>
  <c r="BG255"/>
  <c r="BF255"/>
  <c r="AB255"/>
  <c r="Z255"/>
  <c r="X255"/>
  <c r="BL255"/>
  <c r="O255"/>
  <c r="BJ254"/>
  <c r="BI254"/>
  <c r="BH254"/>
  <c r="BF254"/>
  <c r="AB254"/>
  <c r="Z254"/>
  <c r="X254"/>
  <c r="BL254"/>
  <c r="O254"/>
  <c r="BG254" s="1"/>
  <c r="BJ253"/>
  <c r="BI253"/>
  <c r="BH253"/>
  <c r="BF253"/>
  <c r="AB253"/>
  <c r="Z253"/>
  <c r="X253"/>
  <c r="BL253"/>
  <c r="O253"/>
  <c r="BG253" s="1"/>
  <c r="BJ252"/>
  <c r="BI252"/>
  <c r="BH252"/>
  <c r="BF252"/>
  <c r="AB252"/>
  <c r="Z252"/>
  <c r="X252"/>
  <c r="BL252"/>
  <c r="O252"/>
  <c r="BG252" s="1"/>
  <c r="BJ251"/>
  <c r="BI251"/>
  <c r="BH251"/>
  <c r="BF251"/>
  <c r="AB251"/>
  <c r="Z251"/>
  <c r="X251"/>
  <c r="BL251"/>
  <c r="O251"/>
  <c r="BG251" s="1"/>
  <c r="BJ250"/>
  <c r="BI250"/>
  <c r="BH250"/>
  <c r="BF250"/>
  <c r="AB250"/>
  <c r="Z250"/>
  <c r="X250"/>
  <c r="BL250"/>
  <c r="O250"/>
  <c r="BG250" s="1"/>
  <c r="BJ249"/>
  <c r="BI249"/>
  <c r="BH249"/>
  <c r="BF249"/>
  <c r="AB249"/>
  <c r="Z249"/>
  <c r="X249"/>
  <c r="BL249"/>
  <c r="O249"/>
  <c r="BG249" s="1"/>
  <c r="BJ248"/>
  <c r="BI248"/>
  <c r="BH248"/>
  <c r="BF248"/>
  <c r="AB248"/>
  <c r="Z248"/>
  <c r="X248"/>
  <c r="BL248"/>
  <c r="O248"/>
  <c r="BG248" s="1"/>
  <c r="BJ247"/>
  <c r="BI247"/>
  <c r="BH247"/>
  <c r="BF247"/>
  <c r="AB247"/>
  <c r="Z247"/>
  <c r="X247"/>
  <c r="BL247"/>
  <c r="O247"/>
  <c r="BG247" s="1"/>
  <c r="BJ246"/>
  <c r="BI246"/>
  <c r="BH246"/>
  <c r="BF246"/>
  <c r="AB246"/>
  <c r="Z246"/>
  <c r="X246"/>
  <c r="BL246"/>
  <c r="O246"/>
  <c r="BG246" s="1"/>
  <c r="BJ245"/>
  <c r="BI245"/>
  <c r="BH245"/>
  <c r="BG245"/>
  <c r="BF245"/>
  <c r="AB245"/>
  <c r="Z245"/>
  <c r="X245"/>
  <c r="BL245"/>
  <c r="O245"/>
  <c r="BJ244"/>
  <c r="BI244"/>
  <c r="BH244"/>
  <c r="BF244"/>
  <c r="AB244"/>
  <c r="Z244"/>
  <c r="X244"/>
  <c r="BL244"/>
  <c r="O244"/>
  <c r="BG244" s="1"/>
  <c r="BJ243"/>
  <c r="BI243"/>
  <c r="BH243"/>
  <c r="BF243"/>
  <c r="AB243"/>
  <c r="Z243"/>
  <c r="X243"/>
  <c r="BL243"/>
  <c r="O243"/>
  <c r="BG243" s="1"/>
  <c r="BJ242"/>
  <c r="BI242"/>
  <c r="BH242"/>
  <c r="BF242"/>
  <c r="AB242"/>
  <c r="Z242"/>
  <c r="X242"/>
  <c r="BL242"/>
  <c r="O242"/>
  <c r="BG242" s="1"/>
  <c r="BJ241"/>
  <c r="BI241"/>
  <c r="BH241"/>
  <c r="BF241"/>
  <c r="AB241"/>
  <c r="Z241"/>
  <c r="X241"/>
  <c r="BL241"/>
  <c r="O241"/>
  <c r="BG241" s="1"/>
  <c r="BJ240"/>
  <c r="BI240"/>
  <c r="BH240"/>
  <c r="BF240"/>
  <c r="AB240"/>
  <c r="Z240"/>
  <c r="X240"/>
  <c r="BL240"/>
  <c r="O240"/>
  <c r="BG240" s="1"/>
  <c r="BJ239"/>
  <c r="BI239"/>
  <c r="BH239"/>
  <c r="BG239"/>
  <c r="BF239"/>
  <c r="AB239"/>
  <c r="Z239"/>
  <c r="X239"/>
  <c r="BL239"/>
  <c r="O239"/>
  <c r="BJ238"/>
  <c r="BI238"/>
  <c r="BH238"/>
  <c r="BF238"/>
  <c r="AB238"/>
  <c r="Z238"/>
  <c r="X238"/>
  <c r="BL238"/>
  <c r="O238"/>
  <c r="BG238" s="1"/>
  <c r="BJ237"/>
  <c r="BI237"/>
  <c r="BH237"/>
  <c r="BF237"/>
  <c r="AB237"/>
  <c r="Z237"/>
  <c r="X237"/>
  <c r="BL237"/>
  <c r="O237"/>
  <c r="BG237" s="1"/>
  <c r="BJ236"/>
  <c r="BI236"/>
  <c r="BH236"/>
  <c r="BF236"/>
  <c r="AB236"/>
  <c r="Z236"/>
  <c r="X236"/>
  <c r="BL236"/>
  <c r="O236"/>
  <c r="BG236" s="1"/>
  <c r="BJ235"/>
  <c r="BI235"/>
  <c r="BH235"/>
  <c r="BF235"/>
  <c r="AB235"/>
  <c r="Z235"/>
  <c r="X235"/>
  <c r="BL235"/>
  <c r="O235"/>
  <c r="BG235" s="1"/>
  <c r="BJ234"/>
  <c r="BI234"/>
  <c r="BH234"/>
  <c r="BF234"/>
  <c r="AB234"/>
  <c r="Z234"/>
  <c r="X234"/>
  <c r="BL234"/>
  <c r="O234"/>
  <c r="BG234" s="1"/>
  <c r="BJ233"/>
  <c r="BI233"/>
  <c r="BH233"/>
  <c r="BF233"/>
  <c r="AB233"/>
  <c r="Z233"/>
  <c r="X233"/>
  <c r="BL233"/>
  <c r="O233"/>
  <c r="BG233" s="1"/>
  <c r="BJ232"/>
  <c r="BI232"/>
  <c r="BH232"/>
  <c r="BF232"/>
  <c r="AB232"/>
  <c r="Z232"/>
  <c r="X232"/>
  <c r="BL232"/>
  <c r="O232"/>
  <c r="BG232" s="1"/>
  <c r="BJ231"/>
  <c r="BI231"/>
  <c r="BH231"/>
  <c r="BF231"/>
  <c r="AB231"/>
  <c r="Z231"/>
  <c r="X231"/>
  <c r="BL231"/>
  <c r="O231"/>
  <c r="BG231" s="1"/>
  <c r="BJ230"/>
  <c r="BI230"/>
  <c r="BH230"/>
  <c r="BF230"/>
  <c r="AB230"/>
  <c r="Z230"/>
  <c r="X230"/>
  <c r="BL230"/>
  <c r="O230"/>
  <c r="BG230" s="1"/>
  <c r="BJ229"/>
  <c r="BI229"/>
  <c r="BH229"/>
  <c r="BG229"/>
  <c r="BF229"/>
  <c r="AB229"/>
  <c r="Z229"/>
  <c r="X229"/>
  <c r="BL229"/>
  <c r="O229"/>
  <c r="BJ228"/>
  <c r="BI228"/>
  <c r="BH228"/>
  <c r="BF228"/>
  <c r="AB228"/>
  <c r="Z228"/>
  <c r="X228"/>
  <c r="BL228"/>
  <c r="O228"/>
  <c r="BG228" s="1"/>
  <c r="BJ227"/>
  <c r="BI227"/>
  <c r="BH227"/>
  <c r="BF227"/>
  <c r="AB227"/>
  <c r="Z227"/>
  <c r="X227"/>
  <c r="BL227"/>
  <c r="O227"/>
  <c r="BG227" s="1"/>
  <c r="BJ226"/>
  <c r="BI226"/>
  <c r="BH226"/>
  <c r="BF226"/>
  <c r="AB226"/>
  <c r="Z226"/>
  <c r="X226"/>
  <c r="BL226"/>
  <c r="O226"/>
  <c r="BG226" s="1"/>
  <c r="BJ225"/>
  <c r="BI225"/>
  <c r="BH225"/>
  <c r="BF225"/>
  <c r="AB225"/>
  <c r="Z225"/>
  <c r="X225"/>
  <c r="BL225"/>
  <c r="O225"/>
  <c r="BG225" s="1"/>
  <c r="BJ224"/>
  <c r="BI224"/>
  <c r="BH224"/>
  <c r="BF224"/>
  <c r="AB224"/>
  <c r="Z224"/>
  <c r="X224"/>
  <c r="BL224"/>
  <c r="O224"/>
  <c r="BG224" s="1"/>
  <c r="BJ223"/>
  <c r="BI223"/>
  <c r="BH223"/>
  <c r="BG223"/>
  <c r="BF223"/>
  <c r="AB223"/>
  <c r="Z223"/>
  <c r="X223"/>
  <c r="BL223"/>
  <c r="O223"/>
  <c r="BJ222"/>
  <c r="BI222"/>
  <c r="BH222"/>
  <c r="BF222"/>
  <c r="AB222"/>
  <c r="Z222"/>
  <c r="X222"/>
  <c r="BL222"/>
  <c r="O222"/>
  <c r="BG222" s="1"/>
  <c r="BJ221"/>
  <c r="BI221"/>
  <c r="BH221"/>
  <c r="BF221"/>
  <c r="AB221"/>
  <c r="Z221"/>
  <c r="X221"/>
  <c r="BL221"/>
  <c r="O221"/>
  <c r="BG221" s="1"/>
  <c r="BJ220"/>
  <c r="BI220"/>
  <c r="BH220"/>
  <c r="BF220"/>
  <c r="AB220"/>
  <c r="Z220"/>
  <c r="X220"/>
  <c r="BL220"/>
  <c r="O220"/>
  <c r="BG220" s="1"/>
  <c r="BJ219"/>
  <c r="BI219"/>
  <c r="BH219"/>
  <c r="BF219"/>
  <c r="AB219"/>
  <c r="Z219"/>
  <c r="X219"/>
  <c r="BL219"/>
  <c r="O219"/>
  <c r="BG219" s="1"/>
  <c r="BJ218"/>
  <c r="BI218"/>
  <c r="BH218"/>
  <c r="BF218"/>
  <c r="AB218"/>
  <c r="Z218"/>
  <c r="X218"/>
  <c r="BL218"/>
  <c r="O218"/>
  <c r="BG218" s="1"/>
  <c r="BJ216"/>
  <c r="BI216"/>
  <c r="BH216"/>
  <c r="BF216"/>
  <c r="AB216"/>
  <c r="Z216"/>
  <c r="X216"/>
  <c r="BL216"/>
  <c r="O216"/>
  <c r="BG216" s="1"/>
  <c r="BJ215"/>
  <c r="BI215"/>
  <c r="BH215"/>
  <c r="BF215"/>
  <c r="AB215"/>
  <c r="Z215"/>
  <c r="X215"/>
  <c r="BL215"/>
  <c r="O215"/>
  <c r="BG215" s="1"/>
  <c r="BJ214"/>
  <c r="BI214"/>
  <c r="BH214"/>
  <c r="BF214"/>
  <c r="AB214"/>
  <c r="Z214"/>
  <c r="X214"/>
  <c r="BL214"/>
  <c r="O214"/>
  <c r="BG214" s="1"/>
  <c r="BJ213"/>
  <c r="BI213"/>
  <c r="BH213"/>
  <c r="BF213"/>
  <c r="AB213"/>
  <c r="Z213"/>
  <c r="X213"/>
  <c r="BL213"/>
  <c r="O213"/>
  <c r="BG213" s="1"/>
  <c r="BJ212"/>
  <c r="BI212"/>
  <c r="BH212"/>
  <c r="BG212"/>
  <c r="BF212"/>
  <c r="AB212"/>
  <c r="Z212"/>
  <c r="X212"/>
  <c r="BL212"/>
  <c r="O212"/>
  <c r="BJ211"/>
  <c r="BI211"/>
  <c r="BH211"/>
  <c r="BF211"/>
  <c r="AB211"/>
  <c r="Z211"/>
  <c r="X211"/>
  <c r="BL211"/>
  <c r="O211"/>
  <c r="BG211" s="1"/>
  <c r="BJ210"/>
  <c r="BI210"/>
  <c r="BH210"/>
  <c r="BF210"/>
  <c r="AB210"/>
  <c r="Z210"/>
  <c r="X210"/>
  <c r="BL210"/>
  <c r="O210"/>
  <c r="BG210" s="1"/>
  <c r="BJ209"/>
  <c r="BI209"/>
  <c r="BH209"/>
  <c r="BF209"/>
  <c r="AB209"/>
  <c r="Z209"/>
  <c r="X209"/>
  <c r="BL209"/>
  <c r="O209"/>
  <c r="BG209" s="1"/>
  <c r="BJ208"/>
  <c r="BI208"/>
  <c r="BH208"/>
  <c r="BF208"/>
  <c r="AB208"/>
  <c r="Z208"/>
  <c r="X208"/>
  <c r="BL208"/>
  <c r="O208"/>
  <c r="BG208" s="1"/>
  <c r="BJ207"/>
  <c r="BI207"/>
  <c r="BH207"/>
  <c r="BF207"/>
  <c r="AB207"/>
  <c r="Z207"/>
  <c r="X207"/>
  <c r="BL207"/>
  <c r="O207"/>
  <c r="BG207" s="1"/>
  <c r="BJ206"/>
  <c r="BI206"/>
  <c r="BH206"/>
  <c r="BG206"/>
  <c r="BF206"/>
  <c r="AB206"/>
  <c r="Z206"/>
  <c r="X206"/>
  <c r="BL206"/>
  <c r="O206"/>
  <c r="BJ205"/>
  <c r="BI205"/>
  <c r="BH205"/>
  <c r="BF205"/>
  <c r="AB205"/>
  <c r="Z205"/>
  <c r="X205"/>
  <c r="BL205"/>
  <c r="O205"/>
  <c r="BG205" s="1"/>
  <c r="BJ204"/>
  <c r="BI204"/>
  <c r="BH204"/>
  <c r="BF204"/>
  <c r="AB204"/>
  <c r="Z204"/>
  <c r="X204"/>
  <c r="BL204"/>
  <c r="O204"/>
  <c r="BG204" s="1"/>
  <c r="BJ203"/>
  <c r="BI203"/>
  <c r="BH203"/>
  <c r="BF203"/>
  <c r="AB203"/>
  <c r="Z203"/>
  <c r="X203"/>
  <c r="BL203"/>
  <c r="O203"/>
  <c r="BG203" s="1"/>
  <c r="BJ202"/>
  <c r="BI202"/>
  <c r="BH202"/>
  <c r="BF202"/>
  <c r="AB202"/>
  <c r="Z202"/>
  <c r="X202"/>
  <c r="BL202"/>
  <c r="O202"/>
  <c r="BG202" s="1"/>
  <c r="BJ201"/>
  <c r="BI201"/>
  <c r="BH201"/>
  <c r="BF201"/>
  <c r="AB201"/>
  <c r="Z201"/>
  <c r="X201"/>
  <c r="BL201"/>
  <c r="O201"/>
  <c r="BG201" s="1"/>
  <c r="BJ200"/>
  <c r="BI200"/>
  <c r="BH200"/>
  <c r="BF200"/>
  <c r="AB200"/>
  <c r="Z200"/>
  <c r="X200"/>
  <c r="BL200"/>
  <c r="O200"/>
  <c r="BG200" s="1"/>
  <c r="BJ199"/>
  <c r="BI199"/>
  <c r="BH199"/>
  <c r="BF199"/>
  <c r="AB199"/>
  <c r="Z199"/>
  <c r="X199"/>
  <c r="BL199"/>
  <c r="O199"/>
  <c r="BG199" s="1"/>
  <c r="BJ198"/>
  <c r="BI198"/>
  <c r="BH198"/>
  <c r="BF198"/>
  <c r="AB198"/>
  <c r="Z198"/>
  <c r="X198"/>
  <c r="BL198"/>
  <c r="O198"/>
  <c r="BG198" s="1"/>
  <c r="BJ197"/>
  <c r="BI197"/>
  <c r="BH197"/>
  <c r="BF197"/>
  <c r="AB197"/>
  <c r="Z197"/>
  <c r="X197"/>
  <c r="BL197"/>
  <c r="O197"/>
  <c r="BG197" s="1"/>
  <c r="BJ196"/>
  <c r="BI196"/>
  <c r="BH196"/>
  <c r="BG196"/>
  <c r="BF196"/>
  <c r="AB196"/>
  <c r="Z196"/>
  <c r="X196"/>
  <c r="BL196"/>
  <c r="O196"/>
  <c r="BJ195"/>
  <c r="BI195"/>
  <c r="BH195"/>
  <c r="BF195"/>
  <c r="AB195"/>
  <c r="Z195"/>
  <c r="X195"/>
  <c r="BL195"/>
  <c r="O195"/>
  <c r="BG195" s="1"/>
  <c r="BJ194"/>
  <c r="BI194"/>
  <c r="BH194"/>
  <c r="BF194"/>
  <c r="AB194"/>
  <c r="Z194"/>
  <c r="X194"/>
  <c r="BL194"/>
  <c r="O194"/>
  <c r="BG194" s="1"/>
  <c r="BJ193"/>
  <c r="BI193"/>
  <c r="BH193"/>
  <c r="BF193"/>
  <c r="AB193"/>
  <c r="Z193"/>
  <c r="X193"/>
  <c r="BL193"/>
  <c r="O193"/>
  <c r="BG193" s="1"/>
  <c r="BJ192"/>
  <c r="BI192"/>
  <c r="BH192"/>
  <c r="BF192"/>
  <c r="AB192"/>
  <c r="Z192"/>
  <c r="X192"/>
  <c r="BL192"/>
  <c r="O192"/>
  <c r="BG192" s="1"/>
  <c r="BJ191"/>
  <c r="BI191"/>
  <c r="BH191"/>
  <c r="BF191"/>
  <c r="AB191"/>
  <c r="Z191"/>
  <c r="X191"/>
  <c r="BL191"/>
  <c r="O191"/>
  <c r="BG191" s="1"/>
  <c r="BJ190"/>
  <c r="BI190"/>
  <c r="BH190"/>
  <c r="BG190"/>
  <c r="BF190"/>
  <c r="AB190"/>
  <c r="Z190"/>
  <c r="X190"/>
  <c r="BL190"/>
  <c r="O190"/>
  <c r="BJ189"/>
  <c r="BI189"/>
  <c r="BH189"/>
  <c r="BF189"/>
  <c r="AB189"/>
  <c r="Z189"/>
  <c r="X189"/>
  <c r="BL189"/>
  <c r="O189"/>
  <c r="BG189" s="1"/>
  <c r="BJ188"/>
  <c r="BI188"/>
  <c r="BH188"/>
  <c r="BF188"/>
  <c r="AB188"/>
  <c r="Z188"/>
  <c r="X188"/>
  <c r="BL188"/>
  <c r="O188"/>
  <c r="BG188" s="1"/>
  <c r="BJ187"/>
  <c r="BI187"/>
  <c r="BH187"/>
  <c r="BF187"/>
  <c r="AB187"/>
  <c r="Z187"/>
  <c r="X187"/>
  <c r="BL187"/>
  <c r="O187"/>
  <c r="BG187" s="1"/>
  <c r="BJ186"/>
  <c r="BI186"/>
  <c r="BH186"/>
  <c r="BF186"/>
  <c r="AB186"/>
  <c r="Z186"/>
  <c r="X186"/>
  <c r="BL186"/>
  <c r="O186"/>
  <c r="BG186" s="1"/>
  <c r="BJ185"/>
  <c r="BI185"/>
  <c r="BH185"/>
  <c r="BF185"/>
  <c r="AB185"/>
  <c r="Z185"/>
  <c r="X185"/>
  <c r="BL185"/>
  <c r="O185"/>
  <c r="BG185" s="1"/>
  <c r="BJ184"/>
  <c r="BI184"/>
  <c r="BH184"/>
  <c r="BF184"/>
  <c r="AB184"/>
  <c r="Z184"/>
  <c r="X184"/>
  <c r="BL184"/>
  <c r="O184"/>
  <c r="BG184" s="1"/>
  <c r="BJ183"/>
  <c r="BI183"/>
  <c r="BH183"/>
  <c r="BF183"/>
  <c r="AB183"/>
  <c r="Z183"/>
  <c r="X183"/>
  <c r="BL183"/>
  <c r="O183"/>
  <c r="BG183" s="1"/>
  <c r="BJ182"/>
  <c r="BI182"/>
  <c r="BH182"/>
  <c r="BF182"/>
  <c r="AB182"/>
  <c r="Z182"/>
  <c r="X182"/>
  <c r="BL182"/>
  <c r="O182"/>
  <c r="BG182" s="1"/>
  <c r="BJ181"/>
  <c r="BI181"/>
  <c r="BH181"/>
  <c r="BF181"/>
  <c r="AB181"/>
  <c r="Z181"/>
  <c r="X181"/>
  <c r="BL181"/>
  <c r="O181"/>
  <c r="BG181" s="1"/>
  <c r="BJ180"/>
  <c r="BI180"/>
  <c r="BH180"/>
  <c r="BG180"/>
  <c r="BF180"/>
  <c r="AB180"/>
  <c r="Z180"/>
  <c r="X180"/>
  <c r="BL180"/>
  <c r="O180"/>
  <c r="BJ179"/>
  <c r="BI179"/>
  <c r="BH179"/>
  <c r="BF179"/>
  <c r="AB179"/>
  <c r="Z179"/>
  <c r="X179"/>
  <c r="BL179"/>
  <c r="O179"/>
  <c r="BG179" s="1"/>
  <c r="BJ178"/>
  <c r="BI178"/>
  <c r="BH178"/>
  <c r="BF178"/>
  <c r="AB178"/>
  <c r="Z178"/>
  <c r="X178"/>
  <c r="BL178"/>
  <c r="O178"/>
  <c r="BG178" s="1"/>
  <c r="BJ176"/>
  <c r="BI176"/>
  <c r="BH176"/>
  <c r="BG176"/>
  <c r="BF176"/>
  <c r="AB176"/>
  <c r="Z176"/>
  <c r="X176"/>
  <c r="BL176"/>
  <c r="O176"/>
  <c r="BJ175"/>
  <c r="BI175"/>
  <c r="BH175"/>
  <c r="BF175"/>
  <c r="AB175"/>
  <c r="Z175"/>
  <c r="X175"/>
  <c r="BL175"/>
  <c r="O175"/>
  <c r="BG175" s="1"/>
  <c r="BJ174"/>
  <c r="BI174"/>
  <c r="BH174"/>
  <c r="BG174"/>
  <c r="BF174"/>
  <c r="AB174"/>
  <c r="Z174"/>
  <c r="X174"/>
  <c r="BL174"/>
  <c r="O174"/>
  <c r="BJ173"/>
  <c r="BI173"/>
  <c r="BH173"/>
  <c r="BF173"/>
  <c r="AB173"/>
  <c r="Z173"/>
  <c r="X173"/>
  <c r="BL173"/>
  <c r="O173"/>
  <c r="BG173" s="1"/>
  <c r="BJ172"/>
  <c r="BI172"/>
  <c r="BH172"/>
  <c r="BF172"/>
  <c r="AB172"/>
  <c r="Z172"/>
  <c r="X172"/>
  <c r="BL172"/>
  <c r="O172"/>
  <c r="BG172" s="1"/>
  <c r="BJ171"/>
  <c r="BI171"/>
  <c r="BH171"/>
  <c r="BF171"/>
  <c r="AB171"/>
  <c r="Z171"/>
  <c r="X171"/>
  <c r="BL171"/>
  <c r="O171"/>
  <c r="BG171" s="1"/>
  <c r="BJ170"/>
  <c r="BI170"/>
  <c r="BH170"/>
  <c r="BF170"/>
  <c r="AB170"/>
  <c r="Z170"/>
  <c r="X170"/>
  <c r="BL170"/>
  <c r="O170"/>
  <c r="BG170" s="1"/>
  <c r="BJ169"/>
  <c r="BI169"/>
  <c r="BH169"/>
  <c r="BF169"/>
  <c r="AB169"/>
  <c r="Z169"/>
  <c r="X169"/>
  <c r="BL169"/>
  <c r="O169"/>
  <c r="BG169" s="1"/>
  <c r="BJ168"/>
  <c r="BI168"/>
  <c r="BH168"/>
  <c r="BF168"/>
  <c r="AB168"/>
  <c r="Z168"/>
  <c r="X168"/>
  <c r="BL168"/>
  <c r="O168"/>
  <c r="BG168" s="1"/>
  <c r="BJ167"/>
  <c r="BI167"/>
  <c r="BH167"/>
  <c r="BF167"/>
  <c r="AB167"/>
  <c r="Z167"/>
  <c r="X167"/>
  <c r="BL167"/>
  <c r="O167"/>
  <c r="BG167" s="1"/>
  <c r="BJ166"/>
  <c r="BI166"/>
  <c r="BH166"/>
  <c r="BF166"/>
  <c r="AB166"/>
  <c r="Z166"/>
  <c r="X166"/>
  <c r="BL166"/>
  <c r="O166"/>
  <c r="BG166" s="1"/>
  <c r="BJ165"/>
  <c r="BI165"/>
  <c r="BH165"/>
  <c r="BF165"/>
  <c r="AB165"/>
  <c r="Z165"/>
  <c r="X165"/>
  <c r="BL165"/>
  <c r="O165"/>
  <c r="BG165" s="1"/>
  <c r="BJ164"/>
  <c r="BI164"/>
  <c r="BH164"/>
  <c r="BF164"/>
  <c r="AB164"/>
  <c r="Z164"/>
  <c r="X164"/>
  <c r="BL164"/>
  <c r="O164"/>
  <c r="BG164" s="1"/>
  <c r="BJ163"/>
  <c r="BI163"/>
  <c r="BH163"/>
  <c r="BF163"/>
  <c r="AB163"/>
  <c r="Z163"/>
  <c r="X163"/>
  <c r="BL163"/>
  <c r="O163"/>
  <c r="BG163" s="1"/>
  <c r="BJ162"/>
  <c r="BI162"/>
  <c r="BH162"/>
  <c r="BF162"/>
  <c r="AB162"/>
  <c r="Z162"/>
  <c r="X162"/>
  <c r="BL162"/>
  <c r="O162"/>
  <c r="BG162" s="1"/>
  <c r="BJ161"/>
  <c r="BI161"/>
  <c r="BH161"/>
  <c r="BF161"/>
  <c r="AB161"/>
  <c r="Z161"/>
  <c r="X161"/>
  <c r="BL161"/>
  <c r="O161"/>
  <c r="BG161" s="1"/>
  <c r="BJ160"/>
  <c r="BI160"/>
  <c r="BH160"/>
  <c r="BG160"/>
  <c r="BF160"/>
  <c r="AB160"/>
  <c r="Z160"/>
  <c r="X160"/>
  <c r="BL160"/>
  <c r="O160"/>
  <c r="BJ159"/>
  <c r="BI159"/>
  <c r="BH159"/>
  <c r="BF159"/>
  <c r="AB159"/>
  <c r="Z159"/>
  <c r="X159"/>
  <c r="BL159"/>
  <c r="O159"/>
  <c r="BG159" s="1"/>
  <c r="BJ156"/>
  <c r="BI156"/>
  <c r="BH156"/>
  <c r="BF156"/>
  <c r="AB156"/>
  <c r="Z156"/>
  <c r="X156"/>
  <c r="BL156"/>
  <c r="O156"/>
  <c r="BG156" s="1"/>
  <c r="BJ155"/>
  <c r="BI155"/>
  <c r="BH155"/>
  <c r="BG155"/>
  <c r="BF155"/>
  <c r="AB155"/>
  <c r="Z155"/>
  <c r="X155"/>
  <c r="BL155"/>
  <c r="O155"/>
  <c r="BJ154"/>
  <c r="BI154"/>
  <c r="BH154"/>
  <c r="BF154"/>
  <c r="AB154"/>
  <c r="Z154"/>
  <c r="X154"/>
  <c r="BL154"/>
  <c r="O154"/>
  <c r="BG154" s="1"/>
  <c r="BJ153"/>
  <c r="BI153"/>
  <c r="BH153"/>
  <c r="BG153"/>
  <c r="BF153"/>
  <c r="AB153"/>
  <c r="Z153"/>
  <c r="X153"/>
  <c r="BL153"/>
  <c r="O153"/>
  <c r="BJ152"/>
  <c r="BI152"/>
  <c r="BH152"/>
  <c r="BF152"/>
  <c r="AB152"/>
  <c r="Z152"/>
  <c r="X152"/>
  <c r="BL152"/>
  <c r="O152"/>
  <c r="BG152" s="1"/>
  <c r="BJ151"/>
  <c r="BI151"/>
  <c r="BH151"/>
  <c r="BF151"/>
  <c r="AB151"/>
  <c r="Z151"/>
  <c r="X151"/>
  <c r="BL151"/>
  <c r="O151"/>
  <c r="BG151" s="1"/>
  <c r="BJ150"/>
  <c r="BI150"/>
  <c r="BH150"/>
  <c r="BF150"/>
  <c r="AB150"/>
  <c r="Z150"/>
  <c r="X150"/>
  <c r="BL150"/>
  <c r="O150"/>
  <c r="BG150" s="1"/>
  <c r="BJ149"/>
  <c r="BI149"/>
  <c r="BH149"/>
  <c r="BF149"/>
  <c r="AB149"/>
  <c r="Z149"/>
  <c r="X149"/>
  <c r="BL149"/>
  <c r="O149"/>
  <c r="BG149" s="1"/>
  <c r="BJ148"/>
  <c r="BI148"/>
  <c r="BH148"/>
  <c r="BF148"/>
  <c r="AB148"/>
  <c r="Z148"/>
  <c r="X148"/>
  <c r="BL148"/>
  <c r="O148"/>
  <c r="BG148" s="1"/>
  <c r="BJ147"/>
  <c r="BI147"/>
  <c r="BH147"/>
  <c r="BF147"/>
  <c r="AB147"/>
  <c r="Z147"/>
  <c r="X147"/>
  <c r="BL147"/>
  <c r="O147"/>
  <c r="BG147" s="1"/>
  <c r="BJ146"/>
  <c r="BI146"/>
  <c r="BH146"/>
  <c r="BF146"/>
  <c r="AB146"/>
  <c r="Z146"/>
  <c r="X146"/>
  <c r="BL146"/>
  <c r="O146"/>
  <c r="BG146" s="1"/>
  <c r="BJ145"/>
  <c r="BI145"/>
  <c r="BH145"/>
  <c r="BF145"/>
  <c r="AB145"/>
  <c r="Z145"/>
  <c r="X145"/>
  <c r="BL145"/>
  <c r="O145"/>
  <c r="BG145" s="1"/>
  <c r="BJ144"/>
  <c r="BI144"/>
  <c r="BH144"/>
  <c r="BF144"/>
  <c r="AB144"/>
  <c r="Z144"/>
  <c r="X144"/>
  <c r="BL144"/>
  <c r="O144"/>
  <c r="BG144" s="1"/>
  <c r="BJ142"/>
  <c r="BI142"/>
  <c r="BH142"/>
  <c r="BF142"/>
  <c r="AB142"/>
  <c r="AB141" s="1"/>
  <c r="Z142"/>
  <c r="Z141" s="1"/>
  <c r="X142"/>
  <c r="X141" s="1"/>
  <c r="BL142"/>
  <c r="BL141" s="1"/>
  <c r="O141" s="1"/>
  <c r="O92" s="1"/>
  <c r="O142"/>
  <c r="BG142" s="1"/>
  <c r="BJ140"/>
  <c r="BI140"/>
  <c r="BH140"/>
  <c r="BF140"/>
  <c r="AB140"/>
  <c r="Z140"/>
  <c r="X140"/>
  <c r="BL140"/>
  <c r="O140"/>
  <c r="BG140" s="1"/>
  <c r="BJ139"/>
  <c r="BI139"/>
  <c r="BH139"/>
  <c r="BF139"/>
  <c r="AB139"/>
  <c r="Z139"/>
  <c r="X139"/>
  <c r="BL139"/>
  <c r="O139"/>
  <c r="BG139" s="1"/>
  <c r="BJ138"/>
  <c r="BI138"/>
  <c r="BH138"/>
  <c r="BG138"/>
  <c r="BF138"/>
  <c r="AB138"/>
  <c r="Z138"/>
  <c r="X138"/>
  <c r="BL138"/>
  <c r="O138"/>
  <c r="BJ137"/>
  <c r="BI137"/>
  <c r="BH137"/>
  <c r="BF137"/>
  <c r="AB137"/>
  <c r="Z137"/>
  <c r="X137"/>
  <c r="BL137"/>
  <c r="O137"/>
  <c r="BG137" s="1"/>
  <c r="BJ136"/>
  <c r="BI136"/>
  <c r="BH136"/>
  <c r="BF136"/>
  <c r="AB136"/>
  <c r="Z136"/>
  <c r="X136"/>
  <c r="BL136"/>
  <c r="O136"/>
  <c r="BG136" s="1"/>
  <c r="BJ135"/>
  <c r="BI135"/>
  <c r="BH135"/>
  <c r="BF135"/>
  <c r="AB135"/>
  <c r="Z135"/>
  <c r="X135"/>
  <c r="BL135"/>
  <c r="O135"/>
  <c r="BG135" s="1"/>
  <c r="BJ134"/>
  <c r="BI134"/>
  <c r="BH134"/>
  <c r="BF134"/>
  <c r="AB134"/>
  <c r="Z134"/>
  <c r="X134"/>
  <c r="BL134"/>
  <c r="O134"/>
  <c r="BG134" s="1"/>
  <c r="BJ133"/>
  <c r="BI133"/>
  <c r="BH133"/>
  <c r="BF133"/>
  <c r="AB133"/>
  <c r="Z133"/>
  <c r="X133"/>
  <c r="BL133"/>
  <c r="O133"/>
  <c r="BG133" s="1"/>
  <c r="BJ132"/>
  <c r="BI132"/>
  <c r="BH132"/>
  <c r="BG132"/>
  <c r="BF132"/>
  <c r="AB132"/>
  <c r="Z132"/>
  <c r="X132"/>
  <c r="BL132"/>
  <c r="O132"/>
  <c r="BJ131"/>
  <c r="BI131"/>
  <c r="BH131"/>
  <c r="BF131"/>
  <c r="AB131"/>
  <c r="Z131"/>
  <c r="X131"/>
  <c r="BL131"/>
  <c r="O131"/>
  <c r="BG131" s="1"/>
  <c r="F122"/>
  <c r="F120"/>
  <c r="BJ108"/>
  <c r="BI108"/>
  <c r="BH108"/>
  <c r="BF108"/>
  <c r="BJ107"/>
  <c r="BI107"/>
  <c r="BH107"/>
  <c r="BF107"/>
  <c r="BJ106"/>
  <c r="BI106"/>
  <c r="BH106"/>
  <c r="BF106"/>
  <c r="BJ105"/>
  <c r="BI105"/>
  <c r="BH105"/>
  <c r="BF105"/>
  <c r="BJ104"/>
  <c r="BI104"/>
  <c r="BH104"/>
  <c r="BF104"/>
  <c r="BJ103"/>
  <c r="BI103"/>
  <c r="BH103"/>
  <c r="BF103"/>
  <c r="F82"/>
  <c r="F80"/>
  <c r="P22"/>
  <c r="E22"/>
  <c r="N125" s="1"/>
  <c r="P21"/>
  <c r="P19"/>
  <c r="E19"/>
  <c r="N124" s="1"/>
  <c r="P18"/>
  <c r="P16"/>
  <c r="E16"/>
  <c r="F125" s="1"/>
  <c r="P15"/>
  <c r="P13"/>
  <c r="E13"/>
  <c r="F124" s="1"/>
  <c r="P12"/>
  <c r="N122"/>
  <c r="F6"/>
  <c r="F118" s="1"/>
  <c r="AY92" i="1"/>
  <c r="AX92"/>
  <c r="BJ159" i="5"/>
  <c r="BI159"/>
  <c r="BH159"/>
  <c r="BF159"/>
  <c r="BL159"/>
  <c r="O159" s="1"/>
  <c r="BG159" s="1"/>
  <c r="BJ158"/>
  <c r="BI158"/>
  <c r="BH158"/>
  <c r="BF158"/>
  <c r="BL158"/>
  <c r="O158" s="1"/>
  <c r="BG158" s="1"/>
  <c r="BJ157"/>
  <c r="BI157"/>
  <c r="BH157"/>
  <c r="BF157"/>
  <c r="BL157"/>
  <c r="O157" s="1"/>
  <c r="BG157" s="1"/>
  <c r="BJ156"/>
  <c r="BI156"/>
  <c r="BH156"/>
  <c r="BF156"/>
  <c r="O156"/>
  <c r="BG156" s="1"/>
  <c r="BL156"/>
  <c r="BJ155"/>
  <c r="BI155"/>
  <c r="BH155"/>
  <c r="BF155"/>
  <c r="BL155"/>
  <c r="BJ153"/>
  <c r="BI153"/>
  <c r="BH153"/>
  <c r="BF153"/>
  <c r="AB153"/>
  <c r="AB152" s="1"/>
  <c r="Z153"/>
  <c r="Z152" s="1"/>
  <c r="X153"/>
  <c r="X152" s="1"/>
  <c r="BL153"/>
  <c r="BL152" s="1"/>
  <c r="O152" s="1"/>
  <c r="O93" s="1"/>
  <c r="O153"/>
  <c r="BG153" s="1"/>
  <c r="BJ151"/>
  <c r="BI151"/>
  <c r="BH151"/>
  <c r="BG151"/>
  <c r="BF151"/>
  <c r="AB151"/>
  <c r="Z151"/>
  <c r="X151"/>
  <c r="BL151"/>
  <c r="O151"/>
  <c r="BJ150"/>
  <c r="BI150"/>
  <c r="BH150"/>
  <c r="BF150"/>
  <c r="AB150"/>
  <c r="Z150"/>
  <c r="X150"/>
  <c r="BL150"/>
  <c r="O150"/>
  <c r="BG150" s="1"/>
  <c r="BJ149"/>
  <c r="BI149"/>
  <c r="BH149"/>
  <c r="BF149"/>
  <c r="AB149"/>
  <c r="Z149"/>
  <c r="X149"/>
  <c r="BL149"/>
  <c r="O149"/>
  <c r="BG149" s="1"/>
  <c r="BJ148"/>
  <c r="BI148"/>
  <c r="BH148"/>
  <c r="BF148"/>
  <c r="AB148"/>
  <c r="Z148"/>
  <c r="X148"/>
  <c r="BL148"/>
  <c r="O148"/>
  <c r="BG148" s="1"/>
  <c r="BJ147"/>
  <c r="BI147"/>
  <c r="BH147"/>
  <c r="BF147"/>
  <c r="AB147"/>
  <c r="Z147"/>
  <c r="X147"/>
  <c r="BL147"/>
  <c r="O147"/>
  <c r="BG147" s="1"/>
  <c r="BJ146"/>
  <c r="BI146"/>
  <c r="BH146"/>
  <c r="BF146"/>
  <c r="AB146"/>
  <c r="Z146"/>
  <c r="X146"/>
  <c r="BL146"/>
  <c r="O146"/>
  <c r="BG146" s="1"/>
  <c r="BJ145"/>
  <c r="BI145"/>
  <c r="BH145"/>
  <c r="BF145"/>
  <c r="AB145"/>
  <c r="Z145"/>
  <c r="X145"/>
  <c r="BL145"/>
  <c r="O145"/>
  <c r="BG145" s="1"/>
  <c r="BJ144"/>
  <c r="BI144"/>
  <c r="BH144"/>
  <c r="BF144"/>
  <c r="AB144"/>
  <c r="Z144"/>
  <c r="X144"/>
  <c r="BL144"/>
  <c r="O144"/>
  <c r="BG144" s="1"/>
  <c r="BJ143"/>
  <c r="BI143"/>
  <c r="BH143"/>
  <c r="BF143"/>
  <c r="AB143"/>
  <c r="Z143"/>
  <c r="X143"/>
  <c r="BL143"/>
  <c r="O143"/>
  <c r="BG143" s="1"/>
  <c r="BJ142"/>
  <c r="BI142"/>
  <c r="BH142"/>
  <c r="BF142"/>
  <c r="AB142"/>
  <c r="Z142"/>
  <c r="X142"/>
  <c r="BL142"/>
  <c r="O142"/>
  <c r="BG142" s="1"/>
  <c r="BJ141"/>
  <c r="BI141"/>
  <c r="BH141"/>
  <c r="BF141"/>
  <c r="AB141"/>
  <c r="Z141"/>
  <c r="X141"/>
  <c r="BL141"/>
  <c r="O141"/>
  <c r="BG141" s="1"/>
  <c r="BJ140"/>
  <c r="BI140"/>
  <c r="BH140"/>
  <c r="BF140"/>
  <c r="AB140"/>
  <c r="Z140"/>
  <c r="X140"/>
  <c r="BL140"/>
  <c r="O140"/>
  <c r="BG140" s="1"/>
  <c r="BJ139"/>
  <c r="BI139"/>
  <c r="BH139"/>
  <c r="BF139"/>
  <c r="AB139"/>
  <c r="Z139"/>
  <c r="X139"/>
  <c r="BL139"/>
  <c r="O139"/>
  <c r="BG139" s="1"/>
  <c r="BJ138"/>
  <c r="BI138"/>
  <c r="BH138"/>
  <c r="BF138"/>
  <c r="AB138"/>
  <c r="Z138"/>
  <c r="X138"/>
  <c r="BL138"/>
  <c r="O138"/>
  <c r="BG138" s="1"/>
  <c r="BJ136"/>
  <c r="BI136"/>
  <c r="BH136"/>
  <c r="BF136"/>
  <c r="AB136"/>
  <c r="Z136"/>
  <c r="X136"/>
  <c r="BL136"/>
  <c r="O136"/>
  <c r="BG136" s="1"/>
  <c r="BJ135"/>
  <c r="BI135"/>
  <c r="BH135"/>
  <c r="BF135"/>
  <c r="AB135"/>
  <c r="Z135"/>
  <c r="X135"/>
  <c r="BL135"/>
  <c r="O135"/>
  <c r="BG135" s="1"/>
  <c r="BJ134"/>
  <c r="BI134"/>
  <c r="BH134"/>
  <c r="BF134"/>
  <c r="AB134"/>
  <c r="Z134"/>
  <c r="X134"/>
  <c r="BL134"/>
  <c r="O134"/>
  <c r="BG134" s="1"/>
  <c r="BJ133"/>
  <c r="BI133"/>
  <c r="BH133"/>
  <c r="BF133"/>
  <c r="AB133"/>
  <c r="Z133"/>
  <c r="X133"/>
  <c r="BL133"/>
  <c r="O133"/>
  <c r="BG133" s="1"/>
  <c r="BJ132"/>
  <c r="BI132"/>
  <c r="BH132"/>
  <c r="BF132"/>
  <c r="AB132"/>
  <c r="Z132"/>
  <c r="X132"/>
  <c r="BL132"/>
  <c r="O132"/>
  <c r="BG132" s="1"/>
  <c r="BJ131"/>
  <c r="BI131"/>
  <c r="BH131"/>
  <c r="BF131"/>
  <c r="AB131"/>
  <c r="Z131"/>
  <c r="X131"/>
  <c r="BL131"/>
  <c r="O131"/>
  <c r="BG131" s="1"/>
  <c r="BJ130"/>
  <c r="BI130"/>
  <c r="BH130"/>
  <c r="BF130"/>
  <c r="AB130"/>
  <c r="Z130"/>
  <c r="X130"/>
  <c r="BL130"/>
  <c r="O130"/>
  <c r="BG130" s="1"/>
  <c r="BJ129"/>
  <c r="BI129"/>
  <c r="BH129"/>
  <c r="BF129"/>
  <c r="AB129"/>
  <c r="Z129"/>
  <c r="X129"/>
  <c r="BL129"/>
  <c r="O129"/>
  <c r="BG129" s="1"/>
  <c r="BJ128"/>
  <c r="BI128"/>
  <c r="BH128"/>
  <c r="BF128"/>
  <c r="AB128"/>
  <c r="Z128"/>
  <c r="X128"/>
  <c r="BL128"/>
  <c r="O128"/>
  <c r="BG128" s="1"/>
  <c r="BJ127"/>
  <c r="BI127"/>
  <c r="BH127"/>
  <c r="BF127"/>
  <c r="AB127"/>
  <c r="Z127"/>
  <c r="X127"/>
  <c r="BL127"/>
  <c r="O127"/>
  <c r="BG127" s="1"/>
  <c r="BJ126"/>
  <c r="BI126"/>
  <c r="BH126"/>
  <c r="BG126"/>
  <c r="BF126"/>
  <c r="AB126"/>
  <c r="Z126"/>
  <c r="X126"/>
  <c r="BL126"/>
  <c r="O126"/>
  <c r="BJ125"/>
  <c r="BI125"/>
  <c r="BH125"/>
  <c r="BF125"/>
  <c r="AB125"/>
  <c r="Z125"/>
  <c r="Z124" s="1"/>
  <c r="X125"/>
  <c r="BL125"/>
  <c r="O125"/>
  <c r="BG125" s="1"/>
  <c r="F116"/>
  <c r="F114"/>
  <c r="BJ102"/>
  <c r="BI102"/>
  <c r="BH102"/>
  <c r="BF102"/>
  <c r="BJ101"/>
  <c r="BI101"/>
  <c r="BH101"/>
  <c r="BF101"/>
  <c r="BJ100"/>
  <c r="BI100"/>
  <c r="BH100"/>
  <c r="BF100"/>
  <c r="BJ99"/>
  <c r="BI99"/>
  <c r="BH99"/>
  <c r="BF99"/>
  <c r="BJ98"/>
  <c r="BI98"/>
  <c r="BH98"/>
  <c r="BF98"/>
  <c r="BJ97"/>
  <c r="BI97"/>
  <c r="BH97"/>
  <c r="H35" s="1"/>
  <c r="BB92" i="1" s="1"/>
  <c r="BF97" i="5"/>
  <c r="N82"/>
  <c r="F82"/>
  <c r="F80"/>
  <c r="P22"/>
  <c r="E22"/>
  <c r="N119" s="1"/>
  <c r="P21"/>
  <c r="P19"/>
  <c r="E19"/>
  <c r="N118" s="1"/>
  <c r="P18"/>
  <c r="P16"/>
  <c r="E16"/>
  <c r="F119" s="1"/>
  <c r="P15"/>
  <c r="P13"/>
  <c r="E13"/>
  <c r="F118" s="1"/>
  <c r="P12"/>
  <c r="N116"/>
  <c r="F6"/>
  <c r="F112" s="1"/>
  <c r="AY91" i="1"/>
  <c r="AX91"/>
  <c r="BJ331" i="4"/>
  <c r="BI331"/>
  <c r="BH331"/>
  <c r="BF331"/>
  <c r="BL331"/>
  <c r="O331" s="1"/>
  <c r="BG331" s="1"/>
  <c r="BJ330"/>
  <c r="BI330"/>
  <c r="BH330"/>
  <c r="BF330"/>
  <c r="BL330"/>
  <c r="O330" s="1"/>
  <c r="BG330" s="1"/>
  <c r="BJ329"/>
  <c r="BI329"/>
  <c r="BH329"/>
  <c r="BF329"/>
  <c r="BL329"/>
  <c r="O329" s="1"/>
  <c r="BG329" s="1"/>
  <c r="BJ328"/>
  <c r="BI328"/>
  <c r="BH328"/>
  <c r="BF328"/>
  <c r="BL328"/>
  <c r="O328" s="1"/>
  <c r="BG328" s="1"/>
  <c r="BJ327"/>
  <c r="BI327"/>
  <c r="BH327"/>
  <c r="BF327"/>
  <c r="BL327"/>
  <c r="O327" s="1"/>
  <c r="BG327" s="1"/>
  <c r="BJ325"/>
  <c r="BI325"/>
  <c r="BH325"/>
  <c r="BF325"/>
  <c r="AB325"/>
  <c r="AB324" s="1"/>
  <c r="Z325"/>
  <c r="Z324" s="1"/>
  <c r="X325"/>
  <c r="X324" s="1"/>
  <c r="BL325"/>
  <c r="BL324" s="1"/>
  <c r="O324" s="1"/>
  <c r="O114" s="1"/>
  <c r="O325"/>
  <c r="BG325" s="1"/>
  <c r="BJ323"/>
  <c r="BI323"/>
  <c r="BH323"/>
  <c r="BF323"/>
  <c r="AB323"/>
  <c r="AB322" s="1"/>
  <c r="Z323"/>
  <c r="Z322" s="1"/>
  <c r="X323"/>
  <c r="X322" s="1"/>
  <c r="BL323"/>
  <c r="BL322" s="1"/>
  <c r="O323"/>
  <c r="BG323" s="1"/>
  <c r="BJ320"/>
  <c r="BI320"/>
  <c r="BH320"/>
  <c r="BF320"/>
  <c r="AB320"/>
  <c r="Z320"/>
  <c r="X320"/>
  <c r="BL320"/>
  <c r="O320"/>
  <c r="BG320" s="1"/>
  <c r="BJ319"/>
  <c r="BI319"/>
  <c r="BH319"/>
  <c r="BF319"/>
  <c r="AB319"/>
  <c r="Z319"/>
  <c r="X319"/>
  <c r="BL319"/>
  <c r="O319"/>
  <c r="BG319" s="1"/>
  <c r="BJ318"/>
  <c r="BI318"/>
  <c r="BH318"/>
  <c r="BF318"/>
  <c r="AB318"/>
  <c r="Z318"/>
  <c r="X318"/>
  <c r="BL318"/>
  <c r="O318"/>
  <c r="BG318" s="1"/>
  <c r="BJ317"/>
  <c r="BI317"/>
  <c r="BH317"/>
  <c r="BF317"/>
  <c r="AB317"/>
  <c r="Z317"/>
  <c r="X317"/>
  <c r="BL317"/>
  <c r="O317"/>
  <c r="BG317" s="1"/>
  <c r="BJ316"/>
  <c r="BI316"/>
  <c r="BH316"/>
  <c r="BF316"/>
  <c r="AB316"/>
  <c r="Z316"/>
  <c r="X316"/>
  <c r="BL316"/>
  <c r="O316"/>
  <c r="BG316" s="1"/>
  <c r="BJ315"/>
  <c r="BI315"/>
  <c r="BH315"/>
  <c r="BF315"/>
  <c r="AB315"/>
  <c r="Z315"/>
  <c r="X315"/>
  <c r="BL315"/>
  <c r="O315"/>
  <c r="BG315" s="1"/>
  <c r="BJ314"/>
  <c r="BI314"/>
  <c r="BH314"/>
  <c r="BF314"/>
  <c r="AB314"/>
  <c r="Z314"/>
  <c r="X314"/>
  <c r="BL314"/>
  <c r="O314"/>
  <c r="BG314" s="1"/>
  <c r="BJ313"/>
  <c r="BI313"/>
  <c r="BH313"/>
  <c r="BF313"/>
  <c r="AB313"/>
  <c r="Z313"/>
  <c r="X313"/>
  <c r="BL313"/>
  <c r="O313"/>
  <c r="BG313" s="1"/>
  <c r="BJ312"/>
  <c r="BI312"/>
  <c r="BH312"/>
  <c r="BF312"/>
  <c r="AB312"/>
  <c r="Z312"/>
  <c r="X312"/>
  <c r="BL312"/>
  <c r="O312"/>
  <c r="BG312" s="1"/>
  <c r="BJ311"/>
  <c r="BI311"/>
  <c r="BH311"/>
  <c r="BG311"/>
  <c r="BF311"/>
  <c r="AB311"/>
  <c r="Z311"/>
  <c r="X311"/>
  <c r="BL311"/>
  <c r="O311"/>
  <c r="BJ310"/>
  <c r="BI310"/>
  <c r="BH310"/>
  <c r="BF310"/>
  <c r="AB310"/>
  <c r="Z310"/>
  <c r="X310"/>
  <c r="BL310"/>
  <c r="O310"/>
  <c r="BG310" s="1"/>
  <c r="BJ309"/>
  <c r="BI309"/>
  <c r="BH309"/>
  <c r="BG309"/>
  <c r="BF309"/>
  <c r="AB309"/>
  <c r="Z309"/>
  <c r="X309"/>
  <c r="BL309"/>
  <c r="O309"/>
  <c r="BJ308"/>
  <c r="BI308"/>
  <c r="BH308"/>
  <c r="BF308"/>
  <c r="AB308"/>
  <c r="Z308"/>
  <c r="X308"/>
  <c r="BL308"/>
  <c r="O308"/>
  <c r="BG308" s="1"/>
  <c r="BJ307"/>
  <c r="BI307"/>
  <c r="BH307"/>
  <c r="BF307"/>
  <c r="AB307"/>
  <c r="Z307"/>
  <c r="X307"/>
  <c r="BL307"/>
  <c r="O307"/>
  <c r="BG307" s="1"/>
  <c r="BJ306"/>
  <c r="BI306"/>
  <c r="BH306"/>
  <c r="BF306"/>
  <c r="AB306"/>
  <c r="Z306"/>
  <c r="X306"/>
  <c r="BL306"/>
  <c r="O306"/>
  <c r="BG306" s="1"/>
  <c r="BJ305"/>
  <c r="BI305"/>
  <c r="BH305"/>
  <c r="BF305"/>
  <c r="AB305"/>
  <c r="Z305"/>
  <c r="X305"/>
  <c r="BL305"/>
  <c r="O305"/>
  <c r="BG305" s="1"/>
  <c r="BJ304"/>
  <c r="BI304"/>
  <c r="BH304"/>
  <c r="BF304"/>
  <c r="AB304"/>
  <c r="Z304"/>
  <c r="X304"/>
  <c r="BL304"/>
  <c r="O304"/>
  <c r="BG304" s="1"/>
  <c r="BJ303"/>
  <c r="BI303"/>
  <c r="BH303"/>
  <c r="BF303"/>
  <c r="AB303"/>
  <c r="Z303"/>
  <c r="X303"/>
  <c r="BL303"/>
  <c r="O303"/>
  <c r="BG303" s="1"/>
  <c r="BJ302"/>
  <c r="BI302"/>
  <c r="BH302"/>
  <c r="BF302"/>
  <c r="AB302"/>
  <c r="Z302"/>
  <c r="X302"/>
  <c r="BL302"/>
  <c r="O302"/>
  <c r="BG302" s="1"/>
  <c r="BJ301"/>
  <c r="BI301"/>
  <c r="BH301"/>
  <c r="BG301"/>
  <c r="BF301"/>
  <c r="AB301"/>
  <c r="Z301"/>
  <c r="X301"/>
  <c r="BL301"/>
  <c r="O301"/>
  <c r="BJ300"/>
  <c r="BI300"/>
  <c r="BH300"/>
  <c r="BF300"/>
  <c r="AB300"/>
  <c r="Z300"/>
  <c r="X300"/>
  <c r="BL300"/>
  <c r="O300"/>
  <c r="BG300" s="1"/>
  <c r="BJ299"/>
  <c r="BI299"/>
  <c r="BH299"/>
  <c r="BF299"/>
  <c r="AB299"/>
  <c r="Z299"/>
  <c r="X299"/>
  <c r="BL299"/>
  <c r="O299"/>
  <c r="BG299" s="1"/>
  <c r="BJ298"/>
  <c r="BI298"/>
  <c r="BH298"/>
  <c r="BF298"/>
  <c r="AB298"/>
  <c r="Z298"/>
  <c r="X298"/>
  <c r="BL298"/>
  <c r="O298"/>
  <c r="BG298" s="1"/>
  <c r="BJ297"/>
  <c r="BI297"/>
  <c r="BH297"/>
  <c r="BF297"/>
  <c r="AB297"/>
  <c r="Z297"/>
  <c r="X297"/>
  <c r="BL297"/>
  <c r="O297"/>
  <c r="BG297" s="1"/>
  <c r="BJ295"/>
  <c r="BI295"/>
  <c r="BH295"/>
  <c r="BF295"/>
  <c r="AB295"/>
  <c r="Z295"/>
  <c r="X295"/>
  <c r="BL295"/>
  <c r="O295"/>
  <c r="BG295" s="1"/>
  <c r="BJ294"/>
  <c r="BI294"/>
  <c r="BH294"/>
  <c r="BF294"/>
  <c r="AB294"/>
  <c r="AB293" s="1"/>
  <c r="Z294"/>
  <c r="X294"/>
  <c r="X293" s="1"/>
  <c r="BL294"/>
  <c r="O294"/>
  <c r="BG294" s="1"/>
  <c r="BJ292"/>
  <c r="BI292"/>
  <c r="BH292"/>
  <c r="BF292"/>
  <c r="AB292"/>
  <c r="Z292"/>
  <c r="X292"/>
  <c r="BL292"/>
  <c r="O292"/>
  <c r="BG292" s="1"/>
  <c r="BJ291"/>
  <c r="BI291"/>
  <c r="BH291"/>
  <c r="BF291"/>
  <c r="AB291"/>
  <c r="Z291"/>
  <c r="Z290" s="1"/>
  <c r="X291"/>
  <c r="BL291"/>
  <c r="O291"/>
  <c r="BG291" s="1"/>
  <c r="BJ289"/>
  <c r="BI289"/>
  <c r="BH289"/>
  <c r="BF289"/>
  <c r="AB289"/>
  <c r="Z289"/>
  <c r="X289"/>
  <c r="BL289"/>
  <c r="O289"/>
  <c r="BG289" s="1"/>
  <c r="BJ288"/>
  <c r="BI288"/>
  <c r="BH288"/>
  <c r="BF288"/>
  <c r="AB288"/>
  <c r="Z288"/>
  <c r="X288"/>
  <c r="BL288"/>
  <c r="O288"/>
  <c r="BG288" s="1"/>
  <c r="BJ287"/>
  <c r="BI287"/>
  <c r="BH287"/>
  <c r="BF287"/>
  <c r="AB287"/>
  <c r="Z287"/>
  <c r="X287"/>
  <c r="BL287"/>
  <c r="O287"/>
  <c r="BG287" s="1"/>
  <c r="BJ286"/>
  <c r="BI286"/>
  <c r="BH286"/>
  <c r="BF286"/>
  <c r="AB286"/>
  <c r="Z286"/>
  <c r="X286"/>
  <c r="BL286"/>
  <c r="O286"/>
  <c r="BG286" s="1"/>
  <c r="BJ285"/>
  <c r="BI285"/>
  <c r="BH285"/>
  <c r="BF285"/>
  <c r="AB285"/>
  <c r="Z285"/>
  <c r="Z283" s="1"/>
  <c r="X285"/>
  <c r="BL285"/>
  <c r="O285"/>
  <c r="BG285" s="1"/>
  <c r="BJ284"/>
  <c r="BI284"/>
  <c r="BH284"/>
  <c r="BF284"/>
  <c r="AB284"/>
  <c r="AB283" s="1"/>
  <c r="Z284"/>
  <c r="X284"/>
  <c r="BL284"/>
  <c r="O284"/>
  <c r="BG284" s="1"/>
  <c r="BJ282"/>
  <c r="BI282"/>
  <c r="BH282"/>
  <c r="BF282"/>
  <c r="AB282"/>
  <c r="Z282"/>
  <c r="X282"/>
  <c r="BL282"/>
  <c r="O282"/>
  <c r="BG282" s="1"/>
  <c r="BJ281"/>
  <c r="BI281"/>
  <c r="BH281"/>
  <c r="BF281"/>
  <c r="AB281"/>
  <c r="Z281"/>
  <c r="X281"/>
  <c r="BL281"/>
  <c r="O281"/>
  <c r="BG281" s="1"/>
  <c r="BJ280"/>
  <c r="BI280"/>
  <c r="BH280"/>
  <c r="BF280"/>
  <c r="AB280"/>
  <c r="AB279" s="1"/>
  <c r="Z280"/>
  <c r="X280"/>
  <c r="BL280"/>
  <c r="O280"/>
  <c r="BG280" s="1"/>
  <c r="BJ278"/>
  <c r="BI278"/>
  <c r="BH278"/>
  <c r="BF278"/>
  <c r="AB278"/>
  <c r="Z278"/>
  <c r="X278"/>
  <c r="BL278"/>
  <c r="O278"/>
  <c r="BG278" s="1"/>
  <c r="BJ277"/>
  <c r="BI277"/>
  <c r="BH277"/>
  <c r="BF277"/>
  <c r="AB277"/>
  <c r="Z277"/>
  <c r="X277"/>
  <c r="BL277"/>
  <c r="O277"/>
  <c r="BG277" s="1"/>
  <c r="BJ276"/>
  <c r="BI276"/>
  <c r="BH276"/>
  <c r="BF276"/>
  <c r="AB276"/>
  <c r="Z276"/>
  <c r="X276"/>
  <c r="BL276"/>
  <c r="O276"/>
  <c r="BG276" s="1"/>
  <c r="BJ275"/>
  <c r="BI275"/>
  <c r="BH275"/>
  <c r="BF275"/>
  <c r="AB275"/>
  <c r="Z275"/>
  <c r="X275"/>
  <c r="BL275"/>
  <c r="O275"/>
  <c r="BG275" s="1"/>
  <c r="BJ274"/>
  <c r="BI274"/>
  <c r="BH274"/>
  <c r="BF274"/>
  <c r="AB274"/>
  <c r="Z274"/>
  <c r="X274"/>
  <c r="BL274"/>
  <c r="O274"/>
  <c r="BG274" s="1"/>
  <c r="BJ273"/>
  <c r="BI273"/>
  <c r="BH273"/>
  <c r="BF273"/>
  <c r="AB273"/>
  <c r="Z273"/>
  <c r="X273"/>
  <c r="BL273"/>
  <c r="O273"/>
  <c r="BG273" s="1"/>
  <c r="BJ272"/>
  <c r="BI272"/>
  <c r="BH272"/>
  <c r="BF272"/>
  <c r="AB272"/>
  <c r="Z272"/>
  <c r="X272"/>
  <c r="BL272"/>
  <c r="O272"/>
  <c r="BG272" s="1"/>
  <c r="BJ271"/>
  <c r="BI271"/>
  <c r="BH271"/>
  <c r="BF271"/>
  <c r="AB271"/>
  <c r="Z271"/>
  <c r="X271"/>
  <c r="BL271"/>
  <c r="O271"/>
  <c r="BG271" s="1"/>
  <c r="BJ270"/>
  <c r="BI270"/>
  <c r="BH270"/>
  <c r="BF270"/>
  <c r="AB270"/>
  <c r="Z270"/>
  <c r="X270"/>
  <c r="BL270"/>
  <c r="O270"/>
  <c r="BG270" s="1"/>
  <c r="BJ269"/>
  <c r="BI269"/>
  <c r="BH269"/>
  <c r="BF269"/>
  <c r="AB269"/>
  <c r="Z269"/>
  <c r="X269"/>
  <c r="X268" s="1"/>
  <c r="BL269"/>
  <c r="O269"/>
  <c r="BG269" s="1"/>
  <c r="BJ267"/>
  <c r="BI267"/>
  <c r="BH267"/>
  <c r="BF267"/>
  <c r="AB267"/>
  <c r="Z267"/>
  <c r="X267"/>
  <c r="BL267"/>
  <c r="O267"/>
  <c r="BG267" s="1"/>
  <c r="BJ266"/>
  <c r="BI266"/>
  <c r="BH266"/>
  <c r="BF266"/>
  <c r="AB266"/>
  <c r="Z266"/>
  <c r="X266"/>
  <c r="BL266"/>
  <c r="O266"/>
  <c r="BG266" s="1"/>
  <c r="BJ265"/>
  <c r="BI265"/>
  <c r="BH265"/>
  <c r="BF265"/>
  <c r="AB265"/>
  <c r="Z265"/>
  <c r="X265"/>
  <c r="BL265"/>
  <c r="O265"/>
  <c r="BG265" s="1"/>
  <c r="BJ264"/>
  <c r="BI264"/>
  <c r="BH264"/>
  <c r="BF264"/>
  <c r="AB264"/>
  <c r="Z264"/>
  <c r="X264"/>
  <c r="BL264"/>
  <c r="O264"/>
  <c r="BG264" s="1"/>
  <c r="BJ262"/>
  <c r="BI262"/>
  <c r="BH262"/>
  <c r="BF262"/>
  <c r="AB262"/>
  <c r="Z262"/>
  <c r="X262"/>
  <c r="BL262"/>
  <c r="O262"/>
  <c r="BG262" s="1"/>
  <c r="BJ261"/>
  <c r="BI261"/>
  <c r="BH261"/>
  <c r="BF261"/>
  <c r="AB261"/>
  <c r="Z261"/>
  <c r="X261"/>
  <c r="BL261"/>
  <c r="O261"/>
  <c r="BG261" s="1"/>
  <c r="BJ260"/>
  <c r="BI260"/>
  <c r="BH260"/>
  <c r="BF260"/>
  <c r="AB260"/>
  <c r="Z260"/>
  <c r="X260"/>
  <c r="BL260"/>
  <c r="O260"/>
  <c r="BG260" s="1"/>
  <c r="BJ259"/>
  <c r="BI259"/>
  <c r="BH259"/>
  <c r="BF259"/>
  <c r="AB259"/>
  <c r="Z259"/>
  <c r="X259"/>
  <c r="BL259"/>
  <c r="O259"/>
  <c r="BG259" s="1"/>
  <c r="BJ258"/>
  <c r="BI258"/>
  <c r="BH258"/>
  <c r="BF258"/>
  <c r="AB258"/>
  <c r="Z258"/>
  <c r="X258"/>
  <c r="BL258"/>
  <c r="O258"/>
  <c r="BG258" s="1"/>
  <c r="BJ257"/>
  <c r="BI257"/>
  <c r="BH257"/>
  <c r="BF257"/>
  <c r="AB257"/>
  <c r="Z257"/>
  <c r="X257"/>
  <c r="BL257"/>
  <c r="O257"/>
  <c r="BG257" s="1"/>
  <c r="BJ256"/>
  <c r="BI256"/>
  <c r="BH256"/>
  <c r="BF256"/>
  <c r="AB256"/>
  <c r="Z256"/>
  <c r="X256"/>
  <c r="BL256"/>
  <c r="O256"/>
  <c r="BG256" s="1"/>
  <c r="BJ255"/>
  <c r="BI255"/>
  <c r="BH255"/>
  <c r="BF255"/>
  <c r="AB255"/>
  <c r="Z255"/>
  <c r="X255"/>
  <c r="BL255"/>
  <c r="O255"/>
  <c r="BG255" s="1"/>
  <c r="BJ254"/>
  <c r="BI254"/>
  <c r="BH254"/>
  <c r="BF254"/>
  <c r="AB254"/>
  <c r="Z254"/>
  <c r="X254"/>
  <c r="BL254"/>
  <c r="O254"/>
  <c r="BG254" s="1"/>
  <c r="BJ253"/>
  <c r="BI253"/>
  <c r="BH253"/>
  <c r="BF253"/>
  <c r="AB253"/>
  <c r="Z253"/>
  <c r="X253"/>
  <c r="BL253"/>
  <c r="O253"/>
  <c r="BG253" s="1"/>
  <c r="BJ252"/>
  <c r="BI252"/>
  <c r="BH252"/>
  <c r="BF252"/>
  <c r="AB252"/>
  <c r="Z252"/>
  <c r="X252"/>
  <c r="BL252"/>
  <c r="O252"/>
  <c r="BG252" s="1"/>
  <c r="BJ251"/>
  <c r="BI251"/>
  <c r="BH251"/>
  <c r="BF251"/>
  <c r="AB251"/>
  <c r="Z251"/>
  <c r="X251"/>
  <c r="BL251"/>
  <c r="O251"/>
  <c r="BG251" s="1"/>
  <c r="BJ250"/>
  <c r="BI250"/>
  <c r="BH250"/>
  <c r="BF250"/>
  <c r="AB250"/>
  <c r="Z250"/>
  <c r="X250"/>
  <c r="BL250"/>
  <c r="O250"/>
  <c r="BG250" s="1"/>
  <c r="BJ248"/>
  <c r="BI248"/>
  <c r="BH248"/>
  <c r="BF248"/>
  <c r="AB248"/>
  <c r="Z248"/>
  <c r="X248"/>
  <c r="BL248"/>
  <c r="O248"/>
  <c r="BG248" s="1"/>
  <c r="BJ247"/>
  <c r="BI247"/>
  <c r="BH247"/>
  <c r="BG247"/>
  <c r="BF247"/>
  <c r="AB247"/>
  <c r="Z247"/>
  <c r="X247"/>
  <c r="BL247"/>
  <c r="O247"/>
  <c r="BJ246"/>
  <c r="BI246"/>
  <c r="BH246"/>
  <c r="BF246"/>
  <c r="AB246"/>
  <c r="Z246"/>
  <c r="X246"/>
  <c r="BL246"/>
  <c r="O246"/>
  <c r="BG246" s="1"/>
  <c r="BJ245"/>
  <c r="BI245"/>
  <c r="BH245"/>
  <c r="BF245"/>
  <c r="AB245"/>
  <c r="Z245"/>
  <c r="X245"/>
  <c r="BL245"/>
  <c r="O245"/>
  <c r="BG245" s="1"/>
  <c r="BJ244"/>
  <c r="BI244"/>
  <c r="BH244"/>
  <c r="BF244"/>
  <c r="AB244"/>
  <c r="Z244"/>
  <c r="X244"/>
  <c r="BL244"/>
  <c r="O244"/>
  <c r="BG244" s="1"/>
  <c r="BJ243"/>
  <c r="BI243"/>
  <c r="BH243"/>
  <c r="BF243"/>
  <c r="AB243"/>
  <c r="Z243"/>
  <c r="X243"/>
  <c r="BL243"/>
  <c r="O243"/>
  <c r="BG243" s="1"/>
  <c r="BJ241"/>
  <c r="BI241"/>
  <c r="BH241"/>
  <c r="BF241"/>
  <c r="AB241"/>
  <c r="AB240" s="1"/>
  <c r="Z241"/>
  <c r="Z240" s="1"/>
  <c r="X241"/>
  <c r="X240" s="1"/>
  <c r="BL241"/>
  <c r="BL240" s="1"/>
  <c r="O240" s="1"/>
  <c r="O102" s="1"/>
  <c r="O241"/>
  <c r="BG241" s="1"/>
  <c r="BJ239"/>
  <c r="BI239"/>
  <c r="BH239"/>
  <c r="BF239"/>
  <c r="AB239"/>
  <c r="AB238" s="1"/>
  <c r="Z239"/>
  <c r="Z238" s="1"/>
  <c r="X239"/>
  <c r="X238" s="1"/>
  <c r="BL239"/>
  <c r="BL238" s="1"/>
  <c r="O238" s="1"/>
  <c r="O101" s="1"/>
  <c r="O239"/>
  <c r="BG239" s="1"/>
  <c r="BJ237"/>
  <c r="BI237"/>
  <c r="BH237"/>
  <c r="BF237"/>
  <c r="AB237"/>
  <c r="Z237"/>
  <c r="X237"/>
  <c r="BL237"/>
  <c r="O237"/>
  <c r="BG237" s="1"/>
  <c r="BJ236"/>
  <c r="BI236"/>
  <c r="BH236"/>
  <c r="BF236"/>
  <c r="AB236"/>
  <c r="AB235" s="1"/>
  <c r="Z236"/>
  <c r="Z235" s="1"/>
  <c r="X236"/>
  <c r="BL236"/>
  <c r="O236"/>
  <c r="BG236" s="1"/>
  <c r="BJ234"/>
  <c r="BI234"/>
  <c r="BH234"/>
  <c r="BF234"/>
  <c r="AB234"/>
  <c r="AB233" s="1"/>
  <c r="Z234"/>
  <c r="Z233" s="1"/>
  <c r="X234"/>
  <c r="X233" s="1"/>
  <c r="BL234"/>
  <c r="BL233" s="1"/>
  <c r="O233" s="1"/>
  <c r="O99" s="1"/>
  <c r="O234"/>
  <c r="BG234" s="1"/>
  <c r="BJ232"/>
  <c r="BI232"/>
  <c r="BH232"/>
  <c r="BF232"/>
  <c r="AB232"/>
  <c r="Z232"/>
  <c r="X232"/>
  <c r="BL232"/>
  <c r="O232"/>
  <c r="BG232" s="1"/>
  <c r="BJ231"/>
  <c r="BI231"/>
  <c r="BH231"/>
  <c r="BF231"/>
  <c r="AB231"/>
  <c r="Z231"/>
  <c r="X231"/>
  <c r="BL231"/>
  <c r="O231"/>
  <c r="BG231" s="1"/>
  <c r="BJ230"/>
  <c r="BI230"/>
  <c r="BH230"/>
  <c r="BF230"/>
  <c r="AB230"/>
  <c r="Z230"/>
  <c r="X230"/>
  <c r="BL230"/>
  <c r="O230"/>
  <c r="BG230" s="1"/>
  <c r="BJ229"/>
  <c r="BI229"/>
  <c r="BH229"/>
  <c r="BF229"/>
  <c r="AB229"/>
  <c r="Z229"/>
  <c r="X229"/>
  <c r="BL229"/>
  <c r="O229"/>
  <c r="BG229" s="1"/>
  <c r="BJ227"/>
  <c r="BI227"/>
  <c r="BH227"/>
  <c r="BF227"/>
  <c r="AB227"/>
  <c r="Z227"/>
  <c r="X227"/>
  <c r="BL227"/>
  <c r="O227"/>
  <c r="BG227" s="1"/>
  <c r="BJ226"/>
  <c r="BI226"/>
  <c r="BH226"/>
  <c r="BF226"/>
  <c r="AB226"/>
  <c r="Z226"/>
  <c r="X226"/>
  <c r="BL226"/>
  <c r="O226"/>
  <c r="BG226" s="1"/>
  <c r="BJ225"/>
  <c r="BI225"/>
  <c r="BH225"/>
  <c r="BF225"/>
  <c r="AB225"/>
  <c r="Z225"/>
  <c r="X225"/>
  <c r="BL225"/>
  <c r="O225"/>
  <c r="BG225" s="1"/>
  <c r="BJ224"/>
  <c r="BI224"/>
  <c r="BH224"/>
  <c r="BF224"/>
  <c r="AB224"/>
  <c r="Z224"/>
  <c r="X224"/>
  <c r="BL224"/>
  <c r="O224"/>
  <c r="BG224" s="1"/>
  <c r="BJ223"/>
  <c r="BI223"/>
  <c r="BH223"/>
  <c r="BF223"/>
  <c r="AB223"/>
  <c r="Z223"/>
  <c r="X223"/>
  <c r="BL223"/>
  <c r="O223"/>
  <c r="BG223" s="1"/>
  <c r="BJ222"/>
  <c r="BI222"/>
  <c r="BH222"/>
  <c r="BF222"/>
  <c r="AB222"/>
  <c r="Z222"/>
  <c r="X222"/>
  <c r="BL222"/>
  <c r="O222"/>
  <c r="BG222" s="1"/>
  <c r="BJ221"/>
  <c r="BI221"/>
  <c r="BH221"/>
  <c r="BF221"/>
  <c r="AB221"/>
  <c r="Z221"/>
  <c r="X221"/>
  <c r="BL221"/>
  <c r="O221"/>
  <c r="BG221" s="1"/>
  <c r="BJ218"/>
  <c r="BI218"/>
  <c r="BH218"/>
  <c r="BF218"/>
  <c r="AB218"/>
  <c r="AB217" s="1"/>
  <c r="Z218"/>
  <c r="Z217" s="1"/>
  <c r="X218"/>
  <c r="X217" s="1"/>
  <c r="BL218"/>
  <c r="BL217" s="1"/>
  <c r="O217" s="1"/>
  <c r="O95" s="1"/>
  <c r="O218"/>
  <c r="BG218" s="1"/>
  <c r="BJ216"/>
  <c r="BI216"/>
  <c r="BH216"/>
  <c r="BF216"/>
  <c r="AB216"/>
  <c r="Z216"/>
  <c r="X216"/>
  <c r="BL216"/>
  <c r="O216"/>
  <c r="BG216" s="1"/>
  <c r="BJ215"/>
  <c r="BI215"/>
  <c r="BH215"/>
  <c r="BF215"/>
  <c r="AB215"/>
  <c r="Z215"/>
  <c r="X215"/>
  <c r="BL215"/>
  <c r="O215"/>
  <c r="BG215" s="1"/>
  <c r="BJ214"/>
  <c r="BI214"/>
  <c r="BH214"/>
  <c r="BF214"/>
  <c r="AB214"/>
  <c r="Z214"/>
  <c r="X214"/>
  <c r="BL214"/>
  <c r="O214"/>
  <c r="BG214" s="1"/>
  <c r="BJ213"/>
  <c r="BI213"/>
  <c r="BH213"/>
  <c r="BF213"/>
  <c r="AB213"/>
  <c r="Z213"/>
  <c r="X213"/>
  <c r="BL213"/>
  <c r="O213"/>
  <c r="BG213" s="1"/>
  <c r="BJ212"/>
  <c r="BI212"/>
  <c r="BH212"/>
  <c r="BF212"/>
  <c r="AB212"/>
  <c r="Z212"/>
  <c r="X212"/>
  <c r="BL212"/>
  <c r="O212"/>
  <c r="BG212" s="1"/>
  <c r="BJ211"/>
  <c r="BI211"/>
  <c r="BH211"/>
  <c r="BF211"/>
  <c r="AB211"/>
  <c r="Z211"/>
  <c r="X211"/>
  <c r="BL211"/>
  <c r="O211"/>
  <c r="BG211" s="1"/>
  <c r="BJ210"/>
  <c r="BI210"/>
  <c r="BH210"/>
  <c r="BF210"/>
  <c r="AB210"/>
  <c r="Z210"/>
  <c r="X210"/>
  <c r="BL210"/>
  <c r="O210"/>
  <c r="BG210" s="1"/>
  <c r="BJ209"/>
  <c r="BI209"/>
  <c r="BH209"/>
  <c r="BF209"/>
  <c r="AB209"/>
  <c r="Z209"/>
  <c r="X209"/>
  <c r="BL209"/>
  <c r="O209"/>
  <c r="BG209" s="1"/>
  <c r="BJ208"/>
  <c r="BI208"/>
  <c r="BH208"/>
  <c r="BF208"/>
  <c r="AB208"/>
  <c r="Z208"/>
  <c r="X208"/>
  <c r="BL208"/>
  <c r="O208"/>
  <c r="BG208" s="1"/>
  <c r="BJ207"/>
  <c r="BI207"/>
  <c r="BH207"/>
  <c r="BF207"/>
  <c r="AB207"/>
  <c r="Z207"/>
  <c r="X207"/>
  <c r="BL207"/>
  <c r="O207"/>
  <c r="BG207" s="1"/>
  <c r="BJ206"/>
  <c r="BI206"/>
  <c r="BH206"/>
  <c r="BF206"/>
  <c r="AB206"/>
  <c r="Z206"/>
  <c r="X206"/>
  <c r="BL206"/>
  <c r="O206"/>
  <c r="BG206" s="1"/>
  <c r="BJ205"/>
  <c r="BI205"/>
  <c r="BH205"/>
  <c r="BF205"/>
  <c r="AB205"/>
  <c r="Z205"/>
  <c r="X205"/>
  <c r="BL205"/>
  <c r="O205"/>
  <c r="BG205" s="1"/>
  <c r="BJ204"/>
  <c r="BI204"/>
  <c r="BH204"/>
  <c r="BF204"/>
  <c r="AB204"/>
  <c r="Z204"/>
  <c r="X204"/>
  <c r="BL204"/>
  <c r="O204"/>
  <c r="BG204" s="1"/>
  <c r="BJ203"/>
  <c r="BI203"/>
  <c r="BH203"/>
  <c r="BF203"/>
  <c r="AB203"/>
  <c r="Z203"/>
  <c r="X203"/>
  <c r="BL203"/>
  <c r="O203"/>
  <c r="BG203" s="1"/>
  <c r="BJ202"/>
  <c r="BI202"/>
  <c r="BH202"/>
  <c r="BF202"/>
  <c r="AB202"/>
  <c r="Z202"/>
  <c r="X202"/>
  <c r="BL202"/>
  <c r="O202"/>
  <c r="BG202" s="1"/>
  <c r="BJ201"/>
  <c r="BI201"/>
  <c r="BH201"/>
  <c r="BF201"/>
  <c r="AB201"/>
  <c r="Z201"/>
  <c r="X201"/>
  <c r="BL201"/>
  <c r="O201"/>
  <c r="BG201" s="1"/>
  <c r="BJ200"/>
  <c r="BI200"/>
  <c r="BH200"/>
  <c r="BF200"/>
  <c r="AB200"/>
  <c r="Z200"/>
  <c r="X200"/>
  <c r="BL200"/>
  <c r="O200"/>
  <c r="BG200" s="1"/>
  <c r="BJ199"/>
  <c r="BI199"/>
  <c r="BH199"/>
  <c r="BF199"/>
  <c r="AB199"/>
  <c r="Z199"/>
  <c r="X199"/>
  <c r="BL199"/>
  <c r="O199"/>
  <c r="BG199" s="1"/>
  <c r="BJ198"/>
  <c r="BI198"/>
  <c r="BH198"/>
  <c r="BF198"/>
  <c r="AB198"/>
  <c r="Z198"/>
  <c r="X198"/>
  <c r="BL198"/>
  <c r="O198"/>
  <c r="BG198" s="1"/>
  <c r="BJ197"/>
  <c r="BI197"/>
  <c r="BH197"/>
  <c r="BF197"/>
  <c r="AB197"/>
  <c r="Z197"/>
  <c r="X197"/>
  <c r="BL197"/>
  <c r="O197"/>
  <c r="BG197" s="1"/>
  <c r="BJ196"/>
  <c r="BI196"/>
  <c r="BH196"/>
  <c r="BF196"/>
  <c r="AB196"/>
  <c r="Z196"/>
  <c r="X196"/>
  <c r="BL196"/>
  <c r="O196"/>
  <c r="BG196" s="1"/>
  <c r="BJ195"/>
  <c r="BI195"/>
  <c r="BH195"/>
  <c r="BF195"/>
  <c r="AB195"/>
  <c r="Z195"/>
  <c r="X195"/>
  <c r="BL195"/>
  <c r="O195"/>
  <c r="BG195" s="1"/>
  <c r="BJ194"/>
  <c r="BI194"/>
  <c r="BH194"/>
  <c r="BF194"/>
  <c r="AB194"/>
  <c r="Z194"/>
  <c r="X194"/>
  <c r="BL194"/>
  <c r="O194"/>
  <c r="BG194" s="1"/>
  <c r="BJ193"/>
  <c r="BI193"/>
  <c r="BH193"/>
  <c r="BF193"/>
  <c r="AB193"/>
  <c r="Z193"/>
  <c r="X193"/>
  <c r="BL193"/>
  <c r="O193"/>
  <c r="BG193" s="1"/>
  <c r="BJ192"/>
  <c r="BI192"/>
  <c r="BH192"/>
  <c r="BF192"/>
  <c r="AB192"/>
  <c r="Z192"/>
  <c r="X192"/>
  <c r="BL192"/>
  <c r="O192"/>
  <c r="BG192" s="1"/>
  <c r="BJ191"/>
  <c r="BI191"/>
  <c r="BH191"/>
  <c r="BF191"/>
  <c r="AB191"/>
  <c r="Z191"/>
  <c r="X191"/>
  <c r="BL191"/>
  <c r="O191"/>
  <c r="BG191" s="1"/>
  <c r="BJ190"/>
  <c r="BI190"/>
  <c r="BH190"/>
  <c r="BF190"/>
  <c r="AB190"/>
  <c r="Z190"/>
  <c r="X190"/>
  <c r="BL190"/>
  <c r="O190"/>
  <c r="BG190" s="1"/>
  <c r="BJ189"/>
  <c r="BI189"/>
  <c r="BH189"/>
  <c r="BF189"/>
  <c r="AB189"/>
  <c r="Z189"/>
  <c r="X189"/>
  <c r="BL189"/>
  <c r="O189"/>
  <c r="BG189" s="1"/>
  <c r="BJ188"/>
  <c r="BI188"/>
  <c r="BH188"/>
  <c r="BF188"/>
  <c r="AB188"/>
  <c r="Z188"/>
  <c r="X188"/>
  <c r="BL188"/>
  <c r="O188"/>
  <c r="BG188" s="1"/>
  <c r="BJ187"/>
  <c r="BI187"/>
  <c r="BH187"/>
  <c r="BF187"/>
  <c r="AB187"/>
  <c r="Z187"/>
  <c r="X187"/>
  <c r="BL187"/>
  <c r="O187"/>
  <c r="BG187" s="1"/>
  <c r="BJ186"/>
  <c r="BI186"/>
  <c r="BH186"/>
  <c r="BF186"/>
  <c r="AB186"/>
  <c r="Z186"/>
  <c r="X186"/>
  <c r="BL186"/>
  <c r="O186"/>
  <c r="BG186" s="1"/>
  <c r="BJ185"/>
  <c r="BI185"/>
  <c r="BH185"/>
  <c r="BF185"/>
  <c r="AB185"/>
  <c r="Z185"/>
  <c r="X185"/>
  <c r="BL185"/>
  <c r="O185"/>
  <c r="BG185" s="1"/>
  <c r="BJ184"/>
  <c r="BI184"/>
  <c r="BH184"/>
  <c r="BF184"/>
  <c r="AB184"/>
  <c r="Z184"/>
  <c r="X184"/>
  <c r="BL184"/>
  <c r="O184"/>
  <c r="BG184" s="1"/>
  <c r="BJ183"/>
  <c r="BI183"/>
  <c r="BH183"/>
  <c r="BF183"/>
  <c r="AB183"/>
  <c r="Z183"/>
  <c r="X183"/>
  <c r="BL183"/>
  <c r="O183"/>
  <c r="BG183" s="1"/>
  <c r="BJ182"/>
  <c r="BI182"/>
  <c r="BH182"/>
  <c r="BF182"/>
  <c r="AB182"/>
  <c r="Z182"/>
  <c r="X182"/>
  <c r="X181" s="1"/>
  <c r="BL182"/>
  <c r="O182"/>
  <c r="BG182" s="1"/>
  <c r="BJ180"/>
  <c r="BI180"/>
  <c r="BH180"/>
  <c r="BF180"/>
  <c r="AB180"/>
  <c r="Z180"/>
  <c r="X180"/>
  <c r="BL180"/>
  <c r="O180"/>
  <c r="BG180" s="1"/>
  <c r="BJ179"/>
  <c r="BI179"/>
  <c r="BH179"/>
  <c r="BF179"/>
  <c r="AB179"/>
  <c r="Z179"/>
  <c r="X179"/>
  <c r="BL179"/>
  <c r="O179"/>
  <c r="BG179" s="1"/>
  <c r="BJ178"/>
  <c r="BI178"/>
  <c r="BH178"/>
  <c r="BG178"/>
  <c r="BF178"/>
  <c r="AB178"/>
  <c r="Z178"/>
  <c r="X178"/>
  <c r="BL178"/>
  <c r="O178"/>
  <c r="BJ177"/>
  <c r="BI177"/>
  <c r="BH177"/>
  <c r="BF177"/>
  <c r="AB177"/>
  <c r="Z177"/>
  <c r="X177"/>
  <c r="BL177"/>
  <c r="O177"/>
  <c r="BG177" s="1"/>
  <c r="BJ176"/>
  <c r="BI176"/>
  <c r="BH176"/>
  <c r="BF176"/>
  <c r="AB176"/>
  <c r="Z176"/>
  <c r="X176"/>
  <c r="BL176"/>
  <c r="O176"/>
  <c r="BG176" s="1"/>
  <c r="BJ175"/>
  <c r="BI175"/>
  <c r="BH175"/>
  <c r="BF175"/>
  <c r="AB175"/>
  <c r="Z175"/>
  <c r="X175"/>
  <c r="BL175"/>
  <c r="O175"/>
  <c r="BG175" s="1"/>
  <c r="BJ174"/>
  <c r="BI174"/>
  <c r="BH174"/>
  <c r="BF174"/>
  <c r="AB174"/>
  <c r="Z174"/>
  <c r="X174"/>
  <c r="BL174"/>
  <c r="O174"/>
  <c r="BG174" s="1"/>
  <c r="BJ173"/>
  <c r="BI173"/>
  <c r="BH173"/>
  <c r="BF173"/>
  <c r="AB173"/>
  <c r="Z173"/>
  <c r="X173"/>
  <c r="BL173"/>
  <c r="O173"/>
  <c r="BG173" s="1"/>
  <c r="BJ172"/>
  <c r="BI172"/>
  <c r="BH172"/>
  <c r="BF172"/>
  <c r="AB172"/>
  <c r="Z172"/>
  <c r="X172"/>
  <c r="BL172"/>
  <c r="O172"/>
  <c r="BG172" s="1"/>
  <c r="BJ171"/>
  <c r="BI171"/>
  <c r="BH171"/>
  <c r="BF171"/>
  <c r="AB171"/>
  <c r="Z171"/>
  <c r="X171"/>
  <c r="BL171"/>
  <c r="O171"/>
  <c r="BG171" s="1"/>
  <c r="BJ170"/>
  <c r="BI170"/>
  <c r="BH170"/>
  <c r="BF170"/>
  <c r="AB170"/>
  <c r="Z170"/>
  <c r="X170"/>
  <c r="BL170"/>
  <c r="O170"/>
  <c r="BG170" s="1"/>
  <c r="BJ169"/>
  <c r="BI169"/>
  <c r="BH169"/>
  <c r="BF169"/>
  <c r="AB169"/>
  <c r="Z169"/>
  <c r="X169"/>
  <c r="BL169"/>
  <c r="O169"/>
  <c r="BG169" s="1"/>
  <c r="BJ168"/>
  <c r="BI168"/>
  <c r="BH168"/>
  <c r="BF168"/>
  <c r="AB168"/>
  <c r="Z168"/>
  <c r="X168"/>
  <c r="BL168"/>
  <c r="O168"/>
  <c r="BG168" s="1"/>
  <c r="BJ167"/>
  <c r="BI167"/>
  <c r="BH167"/>
  <c r="BF167"/>
  <c r="AB167"/>
  <c r="Z167"/>
  <c r="X167"/>
  <c r="BL167"/>
  <c r="O167"/>
  <c r="BG167" s="1"/>
  <c r="BJ166"/>
  <c r="BI166"/>
  <c r="BH166"/>
  <c r="BF166"/>
  <c r="AB166"/>
  <c r="Z166"/>
  <c r="X166"/>
  <c r="BL166"/>
  <c r="O166"/>
  <c r="BG166" s="1"/>
  <c r="BJ165"/>
  <c r="BI165"/>
  <c r="BH165"/>
  <c r="BF165"/>
  <c r="AB165"/>
  <c r="Z165"/>
  <c r="X165"/>
  <c r="BL165"/>
  <c r="O165"/>
  <c r="BG165" s="1"/>
  <c r="BJ164"/>
  <c r="BI164"/>
  <c r="BH164"/>
  <c r="BG164"/>
  <c r="BF164"/>
  <c r="AB164"/>
  <c r="Z164"/>
  <c r="X164"/>
  <c r="BL164"/>
  <c r="O164"/>
  <c r="BJ163"/>
  <c r="BI163"/>
  <c r="BH163"/>
  <c r="BF163"/>
  <c r="AB163"/>
  <c r="Z163"/>
  <c r="X163"/>
  <c r="BL163"/>
  <c r="O163"/>
  <c r="BG163" s="1"/>
  <c r="BJ162"/>
  <c r="BI162"/>
  <c r="BH162"/>
  <c r="BG162"/>
  <c r="BF162"/>
  <c r="AB162"/>
  <c r="Z162"/>
  <c r="X162"/>
  <c r="BL162"/>
  <c r="O162"/>
  <c r="BJ161"/>
  <c r="BI161"/>
  <c r="BH161"/>
  <c r="BF161"/>
  <c r="AB161"/>
  <c r="Z161"/>
  <c r="X161"/>
  <c r="BL161"/>
  <c r="O161"/>
  <c r="BG161" s="1"/>
  <c r="BJ160"/>
  <c r="BI160"/>
  <c r="BH160"/>
  <c r="BF160"/>
  <c r="AB160"/>
  <c r="Z160"/>
  <c r="X160"/>
  <c r="BL160"/>
  <c r="O160"/>
  <c r="BG160" s="1"/>
  <c r="BJ159"/>
  <c r="BI159"/>
  <c r="BH159"/>
  <c r="BF159"/>
  <c r="AB159"/>
  <c r="Z159"/>
  <c r="X159"/>
  <c r="BL159"/>
  <c r="O159"/>
  <c r="BG159" s="1"/>
  <c r="BJ158"/>
  <c r="BI158"/>
  <c r="BH158"/>
  <c r="BF158"/>
  <c r="AB158"/>
  <c r="Z158"/>
  <c r="X158"/>
  <c r="BL158"/>
  <c r="BL157" s="1"/>
  <c r="O157" s="1"/>
  <c r="O93" s="1"/>
  <c r="O158"/>
  <c r="BG158" s="1"/>
  <c r="BJ156"/>
  <c r="BI156"/>
  <c r="BH156"/>
  <c r="BF156"/>
  <c r="AB156"/>
  <c r="Z156"/>
  <c r="X156"/>
  <c r="BL156"/>
  <c r="O156"/>
  <c r="BG156" s="1"/>
  <c r="BJ155"/>
  <c r="BI155"/>
  <c r="BH155"/>
  <c r="BF155"/>
  <c r="AB155"/>
  <c r="Z155"/>
  <c r="X155"/>
  <c r="BL155"/>
  <c r="O155"/>
  <c r="BG155" s="1"/>
  <c r="BJ154"/>
  <c r="BI154"/>
  <c r="BH154"/>
  <c r="BG154"/>
  <c r="BF154"/>
  <c r="AB154"/>
  <c r="Z154"/>
  <c r="X154"/>
  <c r="BL154"/>
  <c r="O154"/>
  <c r="BJ153"/>
  <c r="BI153"/>
  <c r="BH153"/>
  <c r="BF153"/>
  <c r="AB153"/>
  <c r="Z153"/>
  <c r="X153"/>
  <c r="BL153"/>
  <c r="O153"/>
  <c r="BG153" s="1"/>
  <c r="BJ152"/>
  <c r="BI152"/>
  <c r="BH152"/>
  <c r="BF152"/>
  <c r="AB152"/>
  <c r="Z152"/>
  <c r="X152"/>
  <c r="BL152"/>
  <c r="O152"/>
  <c r="BG152" s="1"/>
  <c r="BJ151"/>
  <c r="BI151"/>
  <c r="BH151"/>
  <c r="BF151"/>
  <c r="AB151"/>
  <c r="Z151"/>
  <c r="X151"/>
  <c r="BL151"/>
  <c r="O151"/>
  <c r="BG151" s="1"/>
  <c r="BJ150"/>
  <c r="BI150"/>
  <c r="BH150"/>
  <c r="BF150"/>
  <c r="AB150"/>
  <c r="Z150"/>
  <c r="X150"/>
  <c r="BL150"/>
  <c r="O150"/>
  <c r="BG150" s="1"/>
  <c r="BJ149"/>
  <c r="BI149"/>
  <c r="BH149"/>
  <c r="BF149"/>
  <c r="AB149"/>
  <c r="AB148" s="1"/>
  <c r="Z149"/>
  <c r="X149"/>
  <c r="BL149"/>
  <c r="O149"/>
  <c r="BG149" s="1"/>
  <c r="BJ147"/>
  <c r="BI147"/>
  <c r="BH147"/>
  <c r="BG147"/>
  <c r="BF147"/>
  <c r="AB147"/>
  <c r="Z147"/>
  <c r="X147"/>
  <c r="BL147"/>
  <c r="O147"/>
  <c r="BJ146"/>
  <c r="BI146"/>
  <c r="BH146"/>
  <c r="BF146"/>
  <c r="AB146"/>
  <c r="AB145" s="1"/>
  <c r="Z146"/>
  <c r="Z145" s="1"/>
  <c r="X146"/>
  <c r="BL146"/>
  <c r="O146"/>
  <c r="BG146" s="1"/>
  <c r="F137"/>
  <c r="F135"/>
  <c r="BJ123"/>
  <c r="BI123"/>
  <c r="BH123"/>
  <c r="BF123"/>
  <c r="BJ122"/>
  <c r="BI122"/>
  <c r="BH122"/>
  <c r="BF122"/>
  <c r="BJ121"/>
  <c r="BI121"/>
  <c r="BH121"/>
  <c r="BF121"/>
  <c r="BJ120"/>
  <c r="BI120"/>
  <c r="BH120"/>
  <c r="BF120"/>
  <c r="BJ119"/>
  <c r="BI119"/>
  <c r="BH119"/>
  <c r="BF119"/>
  <c r="BJ118"/>
  <c r="BI118"/>
  <c r="BH118"/>
  <c r="H35" s="1"/>
  <c r="BB91" i="1" s="1"/>
  <c r="BF118" i="4"/>
  <c r="F82"/>
  <c r="F80"/>
  <c r="P22"/>
  <c r="E22"/>
  <c r="N140" s="1"/>
  <c r="P21"/>
  <c r="P19"/>
  <c r="E19"/>
  <c r="N139" s="1"/>
  <c r="P18"/>
  <c r="P16"/>
  <c r="E16"/>
  <c r="F140" s="1"/>
  <c r="P15"/>
  <c r="P13"/>
  <c r="E13"/>
  <c r="F139" s="1"/>
  <c r="P12"/>
  <c r="N137"/>
  <c r="F6"/>
  <c r="F133" s="1"/>
  <c r="AY90" i="1"/>
  <c r="AX90"/>
  <c r="BJ179" i="3"/>
  <c r="BI179"/>
  <c r="BH179"/>
  <c r="BF179"/>
  <c r="BL179"/>
  <c r="O179" s="1"/>
  <c r="BG179" s="1"/>
  <c r="BJ178"/>
  <c r="BI178"/>
  <c r="BH178"/>
  <c r="BF178"/>
  <c r="BL178"/>
  <c r="O178" s="1"/>
  <c r="BG178" s="1"/>
  <c r="BJ177"/>
  <c r="BI177"/>
  <c r="BH177"/>
  <c r="BF177"/>
  <c r="BL177"/>
  <c r="O177" s="1"/>
  <c r="BG177" s="1"/>
  <c r="BJ176"/>
  <c r="BI176"/>
  <c r="BH176"/>
  <c r="BF176"/>
  <c r="BL176"/>
  <c r="O176" s="1"/>
  <c r="BG176" s="1"/>
  <c r="BJ175"/>
  <c r="BI175"/>
  <c r="BH175"/>
  <c r="BF175"/>
  <c r="BL175"/>
  <c r="BL174" s="1"/>
  <c r="O174" s="1"/>
  <c r="O99" s="1"/>
  <c r="BJ173"/>
  <c r="BI173"/>
  <c r="BH173"/>
  <c r="BF173"/>
  <c r="AB173"/>
  <c r="Z173"/>
  <c r="X173"/>
  <c r="BL173"/>
  <c r="O173"/>
  <c r="BG173" s="1"/>
  <c r="BJ172"/>
  <c r="BI172"/>
  <c r="BH172"/>
  <c r="BF172"/>
  <c r="AB172"/>
  <c r="Z172"/>
  <c r="X172"/>
  <c r="BL172"/>
  <c r="O172"/>
  <c r="BG172" s="1"/>
  <c r="BJ170"/>
  <c r="BI170"/>
  <c r="BH170"/>
  <c r="BF170"/>
  <c r="AB170"/>
  <c r="Z170"/>
  <c r="X170"/>
  <c r="BL170"/>
  <c r="O170"/>
  <c r="BG170" s="1"/>
  <c r="BJ169"/>
  <c r="BI169"/>
  <c r="BH169"/>
  <c r="BF169"/>
  <c r="AB169"/>
  <c r="Z169"/>
  <c r="X169"/>
  <c r="BL169"/>
  <c r="O169"/>
  <c r="BG169" s="1"/>
  <c r="BJ168"/>
  <c r="BI168"/>
  <c r="BH168"/>
  <c r="BF168"/>
  <c r="AB168"/>
  <c r="Z168"/>
  <c r="X168"/>
  <c r="BL168"/>
  <c r="O168"/>
  <c r="BG168" s="1"/>
  <c r="BJ167"/>
  <c r="BI167"/>
  <c r="BH167"/>
  <c r="BF167"/>
  <c r="AB167"/>
  <c r="Z167"/>
  <c r="X167"/>
  <c r="BL167"/>
  <c r="O167"/>
  <c r="BG167" s="1"/>
  <c r="BJ166"/>
  <c r="BI166"/>
  <c r="BH166"/>
  <c r="BF166"/>
  <c r="AB166"/>
  <c r="Z166"/>
  <c r="X166"/>
  <c r="BL166"/>
  <c r="O166"/>
  <c r="BG166" s="1"/>
  <c r="BJ165"/>
  <c r="BI165"/>
  <c r="BH165"/>
  <c r="BF165"/>
  <c r="AB165"/>
  <c r="Z165"/>
  <c r="X165"/>
  <c r="BL165"/>
  <c r="O165"/>
  <c r="BG165" s="1"/>
  <c r="BJ164"/>
  <c r="BI164"/>
  <c r="BH164"/>
  <c r="BF164"/>
  <c r="AB164"/>
  <c r="Z164"/>
  <c r="X164"/>
  <c r="BL164"/>
  <c r="O164"/>
  <c r="BG164" s="1"/>
  <c r="BJ163"/>
  <c r="BI163"/>
  <c r="BH163"/>
  <c r="BF163"/>
  <c r="AB163"/>
  <c r="Z163"/>
  <c r="X163"/>
  <c r="BL163"/>
  <c r="O163"/>
  <c r="BG163" s="1"/>
  <c r="BJ162"/>
  <c r="BI162"/>
  <c r="BH162"/>
  <c r="BF162"/>
  <c r="AB162"/>
  <c r="Z162"/>
  <c r="X162"/>
  <c r="BL162"/>
  <c r="O162"/>
  <c r="BG162" s="1"/>
  <c r="BJ161"/>
  <c r="BI161"/>
  <c r="BH161"/>
  <c r="BF161"/>
  <c r="AB161"/>
  <c r="Z161"/>
  <c r="X161"/>
  <c r="BL161"/>
  <c r="O161"/>
  <c r="BG161" s="1"/>
  <c r="BJ159"/>
  <c r="BI159"/>
  <c r="BH159"/>
  <c r="BF159"/>
  <c r="AB159"/>
  <c r="AB158" s="1"/>
  <c r="Z159"/>
  <c r="Z158" s="1"/>
  <c r="X159"/>
  <c r="X158" s="1"/>
  <c r="BL159"/>
  <c r="BL158" s="1"/>
  <c r="O158" s="1"/>
  <c r="O96" s="1"/>
  <c r="O159"/>
  <c r="BG159" s="1"/>
  <c r="BJ157"/>
  <c r="BI157"/>
  <c r="BH157"/>
  <c r="BF157"/>
  <c r="AB157"/>
  <c r="Z157"/>
  <c r="X157"/>
  <c r="BL157"/>
  <c r="O157"/>
  <c r="BG157" s="1"/>
  <c r="BJ156"/>
  <c r="BI156"/>
  <c r="BH156"/>
  <c r="BF156"/>
  <c r="AB156"/>
  <c r="Z156"/>
  <c r="X156"/>
  <c r="BL156"/>
  <c r="O156"/>
  <c r="BG156" s="1"/>
  <c r="BJ155"/>
  <c r="BI155"/>
  <c r="BH155"/>
  <c r="BF155"/>
  <c r="AB155"/>
  <c r="Z155"/>
  <c r="X155"/>
  <c r="BL155"/>
  <c r="O155"/>
  <c r="BG155" s="1"/>
  <c r="BJ152"/>
  <c r="BI152"/>
  <c r="BH152"/>
  <c r="BF152"/>
  <c r="AB152"/>
  <c r="AB151" s="1"/>
  <c r="Z152"/>
  <c r="Z151" s="1"/>
  <c r="X152"/>
  <c r="X151" s="1"/>
  <c r="BL152"/>
  <c r="BL151" s="1"/>
  <c r="O151" s="1"/>
  <c r="O93" s="1"/>
  <c r="O152"/>
  <c r="BG152" s="1"/>
  <c r="BJ150"/>
  <c r="BI150"/>
  <c r="BH150"/>
  <c r="BF150"/>
  <c r="AB150"/>
  <c r="Z150"/>
  <c r="X150"/>
  <c r="BL150"/>
  <c r="O150"/>
  <c r="BG150" s="1"/>
  <c r="BJ149"/>
  <c r="BI149"/>
  <c r="BH149"/>
  <c r="BF149"/>
  <c r="AB149"/>
  <c r="Z149"/>
  <c r="X149"/>
  <c r="BL149"/>
  <c r="O149"/>
  <c r="BG149" s="1"/>
  <c r="BJ148"/>
  <c r="BI148"/>
  <c r="BH148"/>
  <c r="BF148"/>
  <c r="AB148"/>
  <c r="Z148"/>
  <c r="X148"/>
  <c r="BL148"/>
  <c r="O148"/>
  <c r="BG148" s="1"/>
  <c r="BJ147"/>
  <c r="BI147"/>
  <c r="BH147"/>
  <c r="BF147"/>
  <c r="AB147"/>
  <c r="Z147"/>
  <c r="X147"/>
  <c r="BL147"/>
  <c r="O147"/>
  <c r="BG147" s="1"/>
  <c r="BJ146"/>
  <c r="BI146"/>
  <c r="BH146"/>
  <c r="BF146"/>
  <c r="AB146"/>
  <c r="Z146"/>
  <c r="X146"/>
  <c r="BL146"/>
  <c r="O146"/>
  <c r="BG146" s="1"/>
  <c r="BJ145"/>
  <c r="BI145"/>
  <c r="BH145"/>
  <c r="BG145"/>
  <c r="BF145"/>
  <c r="AB145"/>
  <c r="Z145"/>
  <c r="X145"/>
  <c r="BL145"/>
  <c r="O145"/>
  <c r="BJ144"/>
  <c r="BI144"/>
  <c r="BH144"/>
  <c r="BF144"/>
  <c r="AB144"/>
  <c r="Z144"/>
  <c r="X144"/>
  <c r="BL144"/>
  <c r="O144"/>
  <c r="BG144" s="1"/>
  <c r="BJ143"/>
  <c r="BI143"/>
  <c r="BH143"/>
  <c r="BG143"/>
  <c r="BF143"/>
  <c r="AB143"/>
  <c r="Z143"/>
  <c r="X143"/>
  <c r="BL143"/>
  <c r="O143"/>
  <c r="BJ142"/>
  <c r="BI142"/>
  <c r="BH142"/>
  <c r="BF142"/>
  <c r="AB142"/>
  <c r="Z142"/>
  <c r="X142"/>
  <c r="BL142"/>
  <c r="O142"/>
  <c r="BG142" s="1"/>
  <c r="BJ140"/>
  <c r="BI140"/>
  <c r="BH140"/>
  <c r="BF140"/>
  <c r="AB140"/>
  <c r="Z140"/>
  <c r="X140"/>
  <c r="BL140"/>
  <c r="O140"/>
  <c r="BG140" s="1"/>
  <c r="BJ139"/>
  <c r="BI139"/>
  <c r="BH139"/>
  <c r="BF139"/>
  <c r="AB139"/>
  <c r="Z139"/>
  <c r="X139"/>
  <c r="BL139"/>
  <c r="O139"/>
  <c r="BG139" s="1"/>
  <c r="BJ138"/>
  <c r="BI138"/>
  <c r="BH138"/>
  <c r="BF138"/>
  <c r="AB138"/>
  <c r="Z138"/>
  <c r="X138"/>
  <c r="BL138"/>
  <c r="O138"/>
  <c r="BG138" s="1"/>
  <c r="BJ137"/>
  <c r="BI137"/>
  <c r="BH137"/>
  <c r="BF137"/>
  <c r="AB137"/>
  <c r="Z137"/>
  <c r="X137"/>
  <c r="BL137"/>
  <c r="O137"/>
  <c r="BG137" s="1"/>
  <c r="BJ136"/>
  <c r="BI136"/>
  <c r="BH136"/>
  <c r="BF136"/>
  <c r="AB136"/>
  <c r="Z136"/>
  <c r="X136"/>
  <c r="BL136"/>
  <c r="O136"/>
  <c r="BG136" s="1"/>
  <c r="BJ135"/>
  <c r="BI135"/>
  <c r="BH135"/>
  <c r="BF135"/>
  <c r="AB135"/>
  <c r="Z135"/>
  <c r="X135"/>
  <c r="BL135"/>
  <c r="O135"/>
  <c r="BG135" s="1"/>
  <c r="BJ134"/>
  <c r="BI134"/>
  <c r="BH134"/>
  <c r="BF134"/>
  <c r="AB134"/>
  <c r="Z134"/>
  <c r="X134"/>
  <c r="BL134"/>
  <c r="O134"/>
  <c r="BG134" s="1"/>
  <c r="BJ133"/>
  <c r="BI133"/>
  <c r="BH133"/>
  <c r="BF133"/>
  <c r="AB133"/>
  <c r="Z133"/>
  <c r="X133"/>
  <c r="BL133"/>
  <c r="O133"/>
  <c r="BG133" s="1"/>
  <c r="BJ132"/>
  <c r="BI132"/>
  <c r="BH132"/>
  <c r="BF132"/>
  <c r="AB132"/>
  <c r="Z132"/>
  <c r="X132"/>
  <c r="BL132"/>
  <c r="O132"/>
  <c r="BG132" s="1"/>
  <c r="BJ131"/>
  <c r="BI131"/>
  <c r="BH131"/>
  <c r="BG131"/>
  <c r="BF131"/>
  <c r="AB131"/>
  <c r="Z131"/>
  <c r="X131"/>
  <c r="BL131"/>
  <c r="O131"/>
  <c r="BJ130"/>
  <c r="BI130"/>
  <c r="BH130"/>
  <c r="BF130"/>
  <c r="AB130"/>
  <c r="Z130"/>
  <c r="X130"/>
  <c r="BL130"/>
  <c r="O130"/>
  <c r="BG130" s="1"/>
  <c r="F121"/>
  <c r="F119"/>
  <c r="BJ107"/>
  <c r="BI107"/>
  <c r="BH107"/>
  <c r="BF107"/>
  <c r="BJ106"/>
  <c r="BI106"/>
  <c r="BH106"/>
  <c r="BF106"/>
  <c r="BJ105"/>
  <c r="BI105"/>
  <c r="BH105"/>
  <c r="BF105"/>
  <c r="BJ104"/>
  <c r="BI104"/>
  <c r="BH104"/>
  <c r="BF104"/>
  <c r="BJ103"/>
  <c r="BI103"/>
  <c r="BH103"/>
  <c r="BF103"/>
  <c r="BJ102"/>
  <c r="BI102"/>
  <c r="BH102"/>
  <c r="BF102"/>
  <c r="F82"/>
  <c r="F80"/>
  <c r="P22"/>
  <c r="E22"/>
  <c r="N124" s="1"/>
  <c r="P21"/>
  <c r="P19"/>
  <c r="E19"/>
  <c r="N123" s="1"/>
  <c r="P18"/>
  <c r="P16"/>
  <c r="E16"/>
  <c r="F124" s="1"/>
  <c r="P15"/>
  <c r="P13"/>
  <c r="E13"/>
  <c r="F123" s="1"/>
  <c r="P12"/>
  <c r="N121"/>
  <c r="F6"/>
  <c r="F117" s="1"/>
  <c r="AY89" i="1"/>
  <c r="AX89"/>
  <c r="BJ192" i="2"/>
  <c r="BI192"/>
  <c r="BH192"/>
  <c r="BF192"/>
  <c r="BL192"/>
  <c r="O192" s="1"/>
  <c r="BG192" s="1"/>
  <c r="BJ191"/>
  <c r="BI191"/>
  <c r="BH191"/>
  <c r="BF191"/>
  <c r="BL191"/>
  <c r="O191" s="1"/>
  <c r="BG191" s="1"/>
  <c r="BJ190"/>
  <c r="BI190"/>
  <c r="BH190"/>
  <c r="BF190"/>
  <c r="BL190"/>
  <c r="O190" s="1"/>
  <c r="BG190" s="1"/>
  <c r="BJ189"/>
  <c r="BI189"/>
  <c r="BH189"/>
  <c r="BF189"/>
  <c r="BL189"/>
  <c r="BJ188"/>
  <c r="BI188"/>
  <c r="BH188"/>
  <c r="BF188"/>
  <c r="BL188"/>
  <c r="O188" s="1"/>
  <c r="BG188" s="1"/>
  <c r="BJ186"/>
  <c r="BI186"/>
  <c r="BH186"/>
  <c r="BG186"/>
  <c r="BF186"/>
  <c r="AB186"/>
  <c r="AB185" s="1"/>
  <c r="Z186"/>
  <c r="Z185" s="1"/>
  <c r="X186"/>
  <c r="X185" s="1"/>
  <c r="BL186"/>
  <c r="BL185" s="1"/>
  <c r="O185" s="1"/>
  <c r="O101" s="1"/>
  <c r="O186"/>
  <c r="BJ184"/>
  <c r="BI184"/>
  <c r="BH184"/>
  <c r="BF184"/>
  <c r="AB184"/>
  <c r="Z184"/>
  <c r="X184"/>
  <c r="BL184"/>
  <c r="O184"/>
  <c r="BG184" s="1"/>
  <c r="BJ183"/>
  <c r="BI183"/>
  <c r="BH183"/>
  <c r="BF183"/>
  <c r="AB183"/>
  <c r="Z183"/>
  <c r="X183"/>
  <c r="BL183"/>
  <c r="O183"/>
  <c r="BG183" s="1"/>
  <c r="BJ182"/>
  <c r="BI182"/>
  <c r="BH182"/>
  <c r="BG182"/>
  <c r="BF182"/>
  <c r="AB182"/>
  <c r="Z182"/>
  <c r="X182"/>
  <c r="BL182"/>
  <c r="O182"/>
  <c r="BJ181"/>
  <c r="BI181"/>
  <c r="BH181"/>
  <c r="BF181"/>
  <c r="AB181"/>
  <c r="Z181"/>
  <c r="X181"/>
  <c r="BL181"/>
  <c r="O181"/>
  <c r="BG181" s="1"/>
  <c r="BJ180"/>
  <c r="BI180"/>
  <c r="BH180"/>
  <c r="BG180"/>
  <c r="BF180"/>
  <c r="AB180"/>
  <c r="Z180"/>
  <c r="X180"/>
  <c r="BL180"/>
  <c r="O180"/>
  <c r="BJ179"/>
  <c r="BI179"/>
  <c r="BH179"/>
  <c r="BF179"/>
  <c r="AB179"/>
  <c r="Z179"/>
  <c r="X179"/>
  <c r="BL179"/>
  <c r="O179"/>
  <c r="BG179" s="1"/>
  <c r="BJ178"/>
  <c r="BI178"/>
  <c r="BH178"/>
  <c r="BF178"/>
  <c r="AB178"/>
  <c r="Z178"/>
  <c r="X178"/>
  <c r="BL178"/>
  <c r="O178"/>
  <c r="BG178" s="1"/>
  <c r="BJ177"/>
  <c r="BI177"/>
  <c r="BH177"/>
  <c r="BF177"/>
  <c r="AB177"/>
  <c r="Z177"/>
  <c r="X177"/>
  <c r="BL177"/>
  <c r="O177"/>
  <c r="BG177" s="1"/>
  <c r="BJ175"/>
  <c r="BI175"/>
  <c r="BH175"/>
  <c r="BF175"/>
  <c r="AB175"/>
  <c r="Z175"/>
  <c r="X175"/>
  <c r="BL175"/>
  <c r="O175"/>
  <c r="BG175" s="1"/>
  <c r="BJ174"/>
  <c r="BI174"/>
  <c r="BH174"/>
  <c r="BF174"/>
  <c r="AB174"/>
  <c r="Z174"/>
  <c r="X174"/>
  <c r="BL174"/>
  <c r="O174"/>
  <c r="BG174" s="1"/>
  <c r="BJ173"/>
  <c r="BI173"/>
  <c r="BH173"/>
  <c r="BF173"/>
  <c r="AB173"/>
  <c r="Z173"/>
  <c r="X173"/>
  <c r="BL173"/>
  <c r="O173"/>
  <c r="BG173" s="1"/>
  <c r="BJ172"/>
  <c r="BI172"/>
  <c r="BH172"/>
  <c r="BF172"/>
  <c r="AB172"/>
  <c r="Z172"/>
  <c r="X172"/>
  <c r="BL172"/>
  <c r="O172"/>
  <c r="BG172" s="1"/>
  <c r="BJ171"/>
  <c r="BI171"/>
  <c r="BH171"/>
  <c r="BF171"/>
  <c r="AB171"/>
  <c r="Z171"/>
  <c r="X171"/>
  <c r="BL171"/>
  <c r="O171"/>
  <c r="BG171" s="1"/>
  <c r="BJ170"/>
  <c r="BI170"/>
  <c r="BH170"/>
  <c r="BF170"/>
  <c r="AB170"/>
  <c r="Z170"/>
  <c r="X170"/>
  <c r="BL170"/>
  <c r="O170"/>
  <c r="BG170" s="1"/>
  <c r="BJ168"/>
  <c r="BI168"/>
  <c r="BH168"/>
  <c r="BF168"/>
  <c r="AB168"/>
  <c r="Z168"/>
  <c r="X168"/>
  <c r="BL168"/>
  <c r="O168"/>
  <c r="BG168" s="1"/>
  <c r="BJ167"/>
  <c r="BI167"/>
  <c r="BH167"/>
  <c r="BF167"/>
  <c r="AB167"/>
  <c r="Z167"/>
  <c r="X167"/>
  <c r="BL167"/>
  <c r="O167"/>
  <c r="BG167" s="1"/>
  <c r="BJ166"/>
  <c r="BI166"/>
  <c r="BH166"/>
  <c r="BF166"/>
  <c r="AB166"/>
  <c r="Z166"/>
  <c r="X166"/>
  <c r="BL166"/>
  <c r="O166"/>
  <c r="BG166" s="1"/>
  <c r="BJ165"/>
  <c r="BI165"/>
  <c r="BH165"/>
  <c r="BF165"/>
  <c r="AB165"/>
  <c r="Z165"/>
  <c r="X165"/>
  <c r="BL165"/>
  <c r="O165"/>
  <c r="BG165" s="1"/>
  <c r="BJ164"/>
  <c r="BI164"/>
  <c r="BH164"/>
  <c r="BF164"/>
  <c r="AB164"/>
  <c r="Z164"/>
  <c r="X164"/>
  <c r="BL164"/>
  <c r="O164"/>
  <c r="BG164" s="1"/>
  <c r="BJ163"/>
  <c r="BI163"/>
  <c r="BH163"/>
  <c r="BF163"/>
  <c r="AB163"/>
  <c r="Z163"/>
  <c r="X163"/>
  <c r="BL163"/>
  <c r="O163"/>
  <c r="BG163" s="1"/>
  <c r="BJ161"/>
  <c r="BI161"/>
  <c r="BH161"/>
  <c r="BF161"/>
  <c r="AB161"/>
  <c r="Z161"/>
  <c r="X161"/>
  <c r="BL161"/>
  <c r="O161"/>
  <c r="BG161" s="1"/>
  <c r="BJ160"/>
  <c r="BI160"/>
  <c r="BH160"/>
  <c r="BG160"/>
  <c r="BF160"/>
  <c r="AB160"/>
  <c r="Z160"/>
  <c r="X160"/>
  <c r="BL160"/>
  <c r="O160"/>
  <c r="BJ159"/>
  <c r="BI159"/>
  <c r="BH159"/>
  <c r="BF159"/>
  <c r="AB159"/>
  <c r="Z159"/>
  <c r="X159"/>
  <c r="BL159"/>
  <c r="O159"/>
  <c r="BG159" s="1"/>
  <c r="BJ158"/>
  <c r="BI158"/>
  <c r="BH158"/>
  <c r="BG158"/>
  <c r="BF158"/>
  <c r="AB158"/>
  <c r="Z158"/>
  <c r="X158"/>
  <c r="BL158"/>
  <c r="O158"/>
  <c r="BJ157"/>
  <c r="BI157"/>
  <c r="BH157"/>
  <c r="BF157"/>
  <c r="AB157"/>
  <c r="Z157"/>
  <c r="X157"/>
  <c r="BL157"/>
  <c r="O157"/>
  <c r="BG157" s="1"/>
  <c r="BJ156"/>
  <c r="BI156"/>
  <c r="BH156"/>
  <c r="BF156"/>
  <c r="AB156"/>
  <c r="Z156"/>
  <c r="X156"/>
  <c r="BL156"/>
  <c r="O156"/>
  <c r="BG156" s="1"/>
  <c r="BJ155"/>
  <c r="BI155"/>
  <c r="BH155"/>
  <c r="BF155"/>
  <c r="AB155"/>
  <c r="Z155"/>
  <c r="X155"/>
  <c r="BL155"/>
  <c r="O155"/>
  <c r="BG155" s="1"/>
  <c r="BJ154"/>
  <c r="BI154"/>
  <c r="BH154"/>
  <c r="BF154"/>
  <c r="AB154"/>
  <c r="Z154"/>
  <c r="X154"/>
  <c r="BL154"/>
  <c r="O154"/>
  <c r="BG154" s="1"/>
  <c r="BJ151"/>
  <c r="BI151"/>
  <c r="BH151"/>
  <c r="BF151"/>
  <c r="AB151"/>
  <c r="AB150" s="1"/>
  <c r="Z151"/>
  <c r="Z150" s="1"/>
  <c r="X151"/>
  <c r="X150" s="1"/>
  <c r="BL151"/>
  <c r="BL150" s="1"/>
  <c r="O150" s="1"/>
  <c r="O95" s="1"/>
  <c r="O151"/>
  <c r="BG151" s="1"/>
  <c r="BJ149"/>
  <c r="BI149"/>
  <c r="BH149"/>
  <c r="BF149"/>
  <c r="AB149"/>
  <c r="Z149"/>
  <c r="X149"/>
  <c r="BL149"/>
  <c r="O149"/>
  <c r="BG149" s="1"/>
  <c r="BJ148"/>
  <c r="BI148"/>
  <c r="BH148"/>
  <c r="BF148"/>
  <c r="AB148"/>
  <c r="Z148"/>
  <c r="X148"/>
  <c r="BL148"/>
  <c r="O148"/>
  <c r="BG148" s="1"/>
  <c r="BJ147"/>
  <c r="BI147"/>
  <c r="BH147"/>
  <c r="BF147"/>
  <c r="AB147"/>
  <c r="Z147"/>
  <c r="X147"/>
  <c r="BL147"/>
  <c r="O147"/>
  <c r="BG147" s="1"/>
  <c r="BJ146"/>
  <c r="BI146"/>
  <c r="BH146"/>
  <c r="BF146"/>
  <c r="AB146"/>
  <c r="Z146"/>
  <c r="X146"/>
  <c r="BL146"/>
  <c r="O146"/>
  <c r="BG146" s="1"/>
  <c r="BJ145"/>
  <c r="BI145"/>
  <c r="BH145"/>
  <c r="BG145"/>
  <c r="BF145"/>
  <c r="AB145"/>
  <c r="Z145"/>
  <c r="X145"/>
  <c r="BL145"/>
  <c r="O145"/>
  <c r="BJ143"/>
  <c r="BI143"/>
  <c r="BH143"/>
  <c r="BF143"/>
  <c r="AB143"/>
  <c r="AB142" s="1"/>
  <c r="Z143"/>
  <c r="Z142" s="1"/>
  <c r="X143"/>
  <c r="X142" s="1"/>
  <c r="BL143"/>
  <c r="BL142" s="1"/>
  <c r="O142" s="1"/>
  <c r="O93" s="1"/>
  <c r="O143"/>
  <c r="BG143" s="1"/>
  <c r="BJ141"/>
  <c r="BI141"/>
  <c r="BH141"/>
  <c r="BF141"/>
  <c r="AB141"/>
  <c r="Z141"/>
  <c r="X141"/>
  <c r="BL141"/>
  <c r="O141"/>
  <c r="BG141" s="1"/>
  <c r="BJ140"/>
  <c r="BI140"/>
  <c r="BH140"/>
  <c r="BG140"/>
  <c r="BF140"/>
  <c r="AB140"/>
  <c r="Z140"/>
  <c r="X140"/>
  <c r="BL140"/>
  <c r="O140"/>
  <c r="BJ139"/>
  <c r="BI139"/>
  <c r="BH139"/>
  <c r="BF139"/>
  <c r="AB139"/>
  <c r="Z139"/>
  <c r="X139"/>
  <c r="BL139"/>
  <c r="O139"/>
  <c r="BG139" s="1"/>
  <c r="BJ138"/>
  <c r="BI138"/>
  <c r="BH138"/>
  <c r="BF138"/>
  <c r="AB138"/>
  <c r="AB137" s="1"/>
  <c r="Z138"/>
  <c r="X138"/>
  <c r="BL138"/>
  <c r="O138"/>
  <c r="BG138" s="1"/>
  <c r="BJ136"/>
  <c r="BI136"/>
  <c r="BH136"/>
  <c r="BF136"/>
  <c r="AB136"/>
  <c r="Z136"/>
  <c r="X136"/>
  <c r="BL136"/>
  <c r="O136"/>
  <c r="BG136" s="1"/>
  <c r="BJ135"/>
  <c r="BI135"/>
  <c r="BH135"/>
  <c r="BF135"/>
  <c r="AB135"/>
  <c r="Z135"/>
  <c r="X135"/>
  <c r="BL135"/>
  <c r="O135"/>
  <c r="BG135" s="1"/>
  <c r="BJ134"/>
  <c r="BI134"/>
  <c r="BH134"/>
  <c r="BF134"/>
  <c r="AB134"/>
  <c r="Z134"/>
  <c r="X134"/>
  <c r="BL134"/>
  <c r="O134"/>
  <c r="BG134" s="1"/>
  <c r="BJ133"/>
  <c r="BI133"/>
  <c r="BH133"/>
  <c r="BG133"/>
  <c r="BF133"/>
  <c r="AB133"/>
  <c r="Z133"/>
  <c r="X133"/>
  <c r="BL133"/>
  <c r="O133"/>
  <c r="F124"/>
  <c r="F122"/>
  <c r="BJ110"/>
  <c r="BI110"/>
  <c r="BH110"/>
  <c r="BF110"/>
  <c r="BJ109"/>
  <c r="BI109"/>
  <c r="BH109"/>
  <c r="BF109"/>
  <c r="BJ108"/>
  <c r="BI108"/>
  <c r="BH108"/>
  <c r="BF108"/>
  <c r="BJ107"/>
  <c r="BI107"/>
  <c r="BH107"/>
  <c r="BF107"/>
  <c r="BJ106"/>
  <c r="BI106"/>
  <c r="BH106"/>
  <c r="BF106"/>
  <c r="BJ105"/>
  <c r="BI105"/>
  <c r="BH105"/>
  <c r="BF105"/>
  <c r="F82"/>
  <c r="F80"/>
  <c r="P22"/>
  <c r="E22"/>
  <c r="N85" s="1"/>
  <c r="P21"/>
  <c r="P19"/>
  <c r="E19"/>
  <c r="N126" s="1"/>
  <c r="P18"/>
  <c r="P16"/>
  <c r="E16"/>
  <c r="F127" s="1"/>
  <c r="P15"/>
  <c r="P13"/>
  <c r="E13"/>
  <c r="F126" s="1"/>
  <c r="P12"/>
  <c r="N124"/>
  <c r="F6"/>
  <c r="F120" s="1"/>
  <c r="CK121" i="1"/>
  <c r="CJ121"/>
  <c r="CI121"/>
  <c r="CC121"/>
  <c r="CH121"/>
  <c r="CB121"/>
  <c r="CG121"/>
  <c r="CA121"/>
  <c r="CF121"/>
  <c r="BZ121"/>
  <c r="CE121"/>
  <c r="CK120"/>
  <c r="CJ120"/>
  <c r="CI120"/>
  <c r="CC120"/>
  <c r="CH120"/>
  <c r="CB120"/>
  <c r="CG120"/>
  <c r="CA120"/>
  <c r="CF120"/>
  <c r="BZ120"/>
  <c r="CE120"/>
  <c r="CK119"/>
  <c r="CJ119"/>
  <c r="CI119"/>
  <c r="CC119"/>
  <c r="CH119"/>
  <c r="CB119"/>
  <c r="CG119"/>
  <c r="CA119"/>
  <c r="CF119"/>
  <c r="BZ119"/>
  <c r="CE119"/>
  <c r="CK118"/>
  <c r="CJ118"/>
  <c r="CI118"/>
  <c r="CH118"/>
  <c r="CG118"/>
  <c r="CF118"/>
  <c r="BZ118"/>
  <c r="CE118"/>
  <c r="AM83"/>
  <c r="L83"/>
  <c r="AM82"/>
  <c r="L82"/>
  <c r="AM80"/>
  <c r="L80"/>
  <c r="L78"/>
  <c r="L77"/>
  <c r="H33" i="2" l="1"/>
  <c r="AZ89" i="1" s="1"/>
  <c r="Z141" i="3"/>
  <c r="X157" i="4"/>
  <c r="Z242"/>
  <c r="BL177" i="6"/>
  <c r="O177" s="1"/>
  <c r="O96" s="1"/>
  <c r="BL259"/>
  <c r="O259" s="1"/>
  <c r="O98" s="1"/>
  <c r="AB309"/>
  <c r="H33" i="7"/>
  <c r="AZ94" i="1" s="1"/>
  <c r="X129" i="7"/>
  <c r="Z272" i="8"/>
  <c r="X272"/>
  <c r="BL145" i="12"/>
  <c r="O145" s="1"/>
  <c r="O92" s="1"/>
  <c r="BL242"/>
  <c r="O242" s="1"/>
  <c r="O102" s="1"/>
  <c r="H36" i="3"/>
  <c r="BC90" i="1" s="1"/>
  <c r="AB129" i="3"/>
  <c r="AB128" s="1"/>
  <c r="AB154"/>
  <c r="AB153" s="1"/>
  <c r="Z154"/>
  <c r="Z160"/>
  <c r="Z157" i="4"/>
  <c r="Z143" i="7"/>
  <c r="X156"/>
  <c r="BL168"/>
  <c r="O168" s="1"/>
  <c r="O95" s="1"/>
  <c r="Z197"/>
  <c r="AB246" i="8"/>
  <c r="Z148" i="9"/>
  <c r="BL137" i="10"/>
  <c r="O137" s="1"/>
  <c r="O92" s="1"/>
  <c r="X154"/>
  <c r="AB163"/>
  <c r="AB170"/>
  <c r="H33" i="11"/>
  <c r="AZ99" i="1" s="1"/>
  <c r="X130" i="11"/>
  <c r="X129" s="1"/>
  <c r="X128" s="1"/>
  <c r="AU99" i="1" s="1"/>
  <c r="AB181" i="12"/>
  <c r="AB228"/>
  <c r="AB163" i="13"/>
  <c r="AB162" s="1"/>
  <c r="H36" i="15"/>
  <c r="BC103" i="1" s="1"/>
  <c r="X179" i="15"/>
  <c r="AB232" i="16"/>
  <c r="H33" i="17"/>
  <c r="AZ105" i="1" s="1"/>
  <c r="N33" i="19"/>
  <c r="AV108" i="1" s="1"/>
  <c r="H36" i="20"/>
  <c r="BC109" i="1" s="1"/>
  <c r="Z134" i="23"/>
  <c r="AB157"/>
  <c r="BL149" i="25"/>
  <c r="O149" s="1"/>
  <c r="O98" s="1"/>
  <c r="O150"/>
  <c r="BG150" s="1"/>
  <c r="X132" i="2"/>
  <c r="BL187"/>
  <c r="O187" s="1"/>
  <c r="O102" s="1"/>
  <c r="H36" i="4"/>
  <c r="BC91" i="1" s="1"/>
  <c r="AB158" i="6"/>
  <c r="X143" i="7"/>
  <c r="Z159" i="12"/>
  <c r="AB264"/>
  <c r="Z153" i="2"/>
  <c r="BL171" i="3"/>
  <c r="O171" s="1"/>
  <c r="O98" s="1"/>
  <c r="H37" i="4"/>
  <c r="BD91" i="1" s="1"/>
  <c r="BL228" i="4"/>
  <c r="O228" s="1"/>
  <c r="O98" s="1"/>
  <c r="H36" i="6"/>
  <c r="BC93" i="1" s="1"/>
  <c r="AB130" i="6"/>
  <c r="BL144" i="2"/>
  <c r="O144" s="1"/>
  <c r="O94" s="1"/>
  <c r="Z144"/>
  <c r="BL154" i="3"/>
  <c r="O154" s="1"/>
  <c r="O95" s="1"/>
  <c r="AB160"/>
  <c r="X171"/>
  <c r="AB171"/>
  <c r="H33" i="4"/>
  <c r="AZ91" i="1" s="1"/>
  <c r="X145" i="4"/>
  <c r="Z148"/>
  <c r="Z220"/>
  <c r="X228"/>
  <c r="BL235"/>
  <c r="O235" s="1"/>
  <c r="O100" s="1"/>
  <c r="X249"/>
  <c r="BL290"/>
  <c r="O290" s="1"/>
  <c r="O109" s="1"/>
  <c r="Z293"/>
  <c r="Z143" i="6"/>
  <c r="X217"/>
  <c r="Z156" i="7"/>
  <c r="AB197"/>
  <c r="Z145" i="9"/>
  <c r="H35" i="10"/>
  <c r="BB98" i="1" s="1"/>
  <c r="Z132" i="10"/>
  <c r="Z156" i="11"/>
  <c r="Z155" s="1"/>
  <c r="Z162"/>
  <c r="AB185"/>
  <c r="AB219" i="12"/>
  <c r="X264"/>
  <c r="Z272"/>
  <c r="BL275"/>
  <c r="O275" s="1"/>
  <c r="O108" s="1"/>
  <c r="Z278"/>
  <c r="H37" i="13"/>
  <c r="BD101" i="1" s="1"/>
  <c r="BL126" i="13"/>
  <c r="Z142"/>
  <c r="H36" i="14"/>
  <c r="BC102" i="1" s="1"/>
  <c r="Z127" i="14"/>
  <c r="BL134"/>
  <c r="O134" s="1"/>
  <c r="O92" s="1"/>
  <c r="AB305" i="15"/>
  <c r="AB217" i="16"/>
  <c r="BL143" i="17"/>
  <c r="O143" s="1"/>
  <c r="O97" s="1"/>
  <c r="BL190" i="18"/>
  <c r="O190" s="1"/>
  <c r="O99" s="1"/>
  <c r="X150" i="7"/>
  <c r="X168"/>
  <c r="BL211"/>
  <c r="O211" s="1"/>
  <c r="O97" s="1"/>
  <c r="Z215"/>
  <c r="BL218"/>
  <c r="O218" s="1"/>
  <c r="O99" s="1"/>
  <c r="H35" i="8"/>
  <c r="BB95" i="1" s="1"/>
  <c r="Z127" i="8"/>
  <c r="BL172"/>
  <c r="O172" s="1"/>
  <c r="O92" s="1"/>
  <c r="X246"/>
  <c r="AB272"/>
  <c r="Z138" i="9"/>
  <c r="Z153"/>
  <c r="Z152" s="1"/>
  <c r="AB156"/>
  <c r="BL132" i="10"/>
  <c r="BL131" s="1"/>
  <c r="BL144"/>
  <c r="O144" s="1"/>
  <c r="O94" s="1"/>
  <c r="Z177"/>
  <c r="X162" i="11"/>
  <c r="X185"/>
  <c r="AB152" i="12"/>
  <c r="X219"/>
  <c r="X228"/>
  <c r="BL251"/>
  <c r="O251" s="1"/>
  <c r="O103" s="1"/>
  <c r="BL264"/>
  <c r="O264" s="1"/>
  <c r="O105" s="1"/>
  <c r="X272"/>
  <c r="Z275"/>
  <c r="N33" i="15"/>
  <c r="AV103" i="1" s="1"/>
  <c r="X130" i="15"/>
  <c r="X252"/>
  <c r="X155" i="18"/>
  <c r="AB161"/>
  <c r="AB187"/>
  <c r="AB143" i="19"/>
  <c r="AB154" i="20"/>
  <c r="X126" i="21"/>
  <c r="BL244" i="22"/>
  <c r="O244" s="1"/>
  <c r="O98" s="1"/>
  <c r="H34" i="26"/>
  <c r="BB115" i="1" s="1"/>
  <c r="BL138" i="26"/>
  <c r="O138" s="1"/>
  <c r="O91" s="1"/>
  <c r="X158"/>
  <c r="Z161"/>
  <c r="BL164"/>
  <c r="O164" s="1"/>
  <c r="O94" s="1"/>
  <c r="X170"/>
  <c r="BL213" i="15"/>
  <c r="O213" s="1"/>
  <c r="O97" s="1"/>
  <c r="AB163" i="16"/>
  <c r="AB222"/>
  <c r="X128" i="17"/>
  <c r="X133"/>
  <c r="Z141" i="18"/>
  <c r="BL184"/>
  <c r="O184" s="1"/>
  <c r="O97" s="1"/>
  <c r="Z175" i="19"/>
  <c r="BL169" i="20"/>
  <c r="O169" s="1"/>
  <c r="O95" s="1"/>
  <c r="AB242"/>
  <c r="X285"/>
  <c r="AB292"/>
  <c r="AB296"/>
  <c r="BL300"/>
  <c r="O300" s="1"/>
  <c r="O109" s="1"/>
  <c r="X177" i="22"/>
  <c r="BL303"/>
  <c r="O303" s="1"/>
  <c r="O100" s="1"/>
  <c r="Z163" i="24"/>
  <c r="AB217"/>
  <c r="X227"/>
  <c r="H36" i="23"/>
  <c r="BC112" i="1" s="1"/>
  <c r="AB127" i="23"/>
  <c r="H35" i="24"/>
  <c r="BB113" i="1" s="1"/>
  <c r="Z127" i="24"/>
  <c r="AB238"/>
  <c r="X143" i="25"/>
  <c r="BL142" i="13"/>
  <c r="O142" s="1"/>
  <c r="O92" s="1"/>
  <c r="AB144" i="14"/>
  <c r="Z144"/>
  <c r="X184"/>
  <c r="BL159" i="15"/>
  <c r="AB179"/>
  <c r="Z213"/>
  <c r="AB252"/>
  <c r="X232" i="16"/>
  <c r="AB238"/>
  <c r="H36" i="18"/>
  <c r="BC107" i="1" s="1"/>
  <c r="AB129" i="18"/>
  <c r="AB128" s="1"/>
  <c r="X184"/>
  <c r="X154" s="1"/>
  <c r="AB184"/>
  <c r="Z187"/>
  <c r="AB168" i="19"/>
  <c r="BL144" i="20"/>
  <c r="O144" s="1"/>
  <c r="O91" s="1"/>
  <c r="AB192"/>
  <c r="BL251"/>
  <c r="O251" s="1"/>
  <c r="O103" s="1"/>
  <c r="X303"/>
  <c r="Z306"/>
  <c r="Z143" i="23"/>
  <c r="Z177"/>
  <c r="AB181"/>
  <c r="BL238" i="24"/>
  <c r="O238" s="1"/>
  <c r="O96" s="1"/>
  <c r="H37" i="25"/>
  <c r="BD114" i="1" s="1"/>
  <c r="BL128" i="25"/>
  <c r="BL133"/>
  <c r="O133" s="1"/>
  <c r="O93" s="1"/>
  <c r="BL140"/>
  <c r="O140" s="1"/>
  <c r="O96" s="1"/>
  <c r="BL170" i="26"/>
  <c r="O170" s="1"/>
  <c r="O95" s="1"/>
  <c r="AB141" i="3"/>
  <c r="X154"/>
  <c r="BL160"/>
  <c r="O160" s="1"/>
  <c r="O97" s="1"/>
  <c r="Z171"/>
  <c r="Z153" s="1"/>
  <c r="Z181" i="4"/>
  <c r="BL220"/>
  <c r="BL242"/>
  <c r="O242" s="1"/>
  <c r="O103" s="1"/>
  <c r="AB249"/>
  <c r="X263"/>
  <c r="AB268"/>
  <c r="X283"/>
  <c r="X290"/>
  <c r="X296"/>
  <c r="AB296"/>
  <c r="BL124" i="5"/>
  <c r="O124" s="1"/>
  <c r="O91" s="1"/>
  <c r="BL154"/>
  <c r="O154" s="1"/>
  <c r="O94" s="1"/>
  <c r="H33" i="6"/>
  <c r="AZ93" i="1" s="1"/>
  <c r="X130" i="6"/>
  <c r="BL143"/>
  <c r="O143" s="1"/>
  <c r="O93" s="1"/>
  <c r="X158"/>
  <c r="Z177"/>
  <c r="AB217"/>
  <c r="Z259"/>
  <c r="Z157" s="1"/>
  <c r="X309"/>
  <c r="BL315"/>
  <c r="O315" s="1"/>
  <c r="O100" s="1"/>
  <c r="H36" i="7"/>
  <c r="BC94" i="1" s="1"/>
  <c r="AB129" i="7"/>
  <c r="BL143"/>
  <c r="O143" s="1"/>
  <c r="O92" s="1"/>
  <c r="AB150"/>
  <c r="BL156"/>
  <c r="O156" s="1"/>
  <c r="O94" s="1"/>
  <c r="AB168"/>
  <c r="X197"/>
  <c r="X211"/>
  <c r="BL215"/>
  <c r="O215" s="1"/>
  <c r="O98" s="1"/>
  <c r="N33" i="8"/>
  <c r="AV95" i="1" s="1"/>
  <c r="X127" i="8"/>
  <c r="AB172"/>
  <c r="Z246"/>
  <c r="X266"/>
  <c r="BL272"/>
  <c r="O272" s="1"/>
  <c r="O95" s="1"/>
  <c r="H36" i="9"/>
  <c r="BC96" i="1" s="1"/>
  <c r="AB131" i="9"/>
  <c r="Z135"/>
  <c r="X135"/>
  <c r="AB138"/>
  <c r="X148"/>
  <c r="BL153"/>
  <c r="BL152" s="1"/>
  <c r="O152" s="1"/>
  <c r="O98" s="1"/>
  <c r="X156"/>
  <c r="BL162"/>
  <c r="O162" s="1"/>
  <c r="O101" s="1"/>
  <c r="H33" i="10"/>
  <c r="AZ98" i="1" s="1"/>
  <c r="X132" i="10"/>
  <c r="AB137"/>
  <c r="AB144"/>
  <c r="BL154"/>
  <c r="Z154"/>
  <c r="BL163"/>
  <c r="O163" s="1"/>
  <c r="O98" s="1"/>
  <c r="X142" i="11"/>
  <c r="Z132" i="2"/>
  <c r="BL137"/>
  <c r="O137" s="1"/>
  <c r="O92" s="1"/>
  <c r="X144"/>
  <c r="AB162"/>
  <c r="Z169"/>
  <c r="X169"/>
  <c r="X176"/>
  <c r="BL176"/>
  <c r="O176" s="1"/>
  <c r="O100" s="1"/>
  <c r="H37" i="3"/>
  <c r="BD90" i="1" s="1"/>
  <c r="BL141" i="3"/>
  <c r="O141" s="1"/>
  <c r="O92" s="1"/>
  <c r="X160"/>
  <c r="O175"/>
  <c r="BG175" s="1"/>
  <c r="BL145" i="4"/>
  <c r="O145" s="1"/>
  <c r="O91" s="1"/>
  <c r="X148"/>
  <c r="X144" s="1"/>
  <c r="AB181"/>
  <c r="X220"/>
  <c r="AB228"/>
  <c r="X235"/>
  <c r="X242"/>
  <c r="BL249"/>
  <c r="O249" s="1"/>
  <c r="O104" s="1"/>
  <c r="Z263"/>
  <c r="BL268"/>
  <c r="O268" s="1"/>
  <c r="O106" s="1"/>
  <c r="Z279"/>
  <c r="AB290"/>
  <c r="Z296"/>
  <c r="Z321"/>
  <c r="H33" i="5"/>
  <c r="AZ92" i="1" s="1"/>
  <c r="AB137" i="5"/>
  <c r="H35" i="6"/>
  <c r="BB93" i="1" s="1"/>
  <c r="Z130" i="6"/>
  <c r="Z129" s="1"/>
  <c r="Z128" s="1"/>
  <c r="X143"/>
  <c r="Z158"/>
  <c r="AB177"/>
  <c r="BL217"/>
  <c r="O217" s="1"/>
  <c r="O97" s="1"/>
  <c r="AB259"/>
  <c r="Z309"/>
  <c r="BL129" i="7"/>
  <c r="BL150"/>
  <c r="O150" s="1"/>
  <c r="O93" s="1"/>
  <c r="N33" i="11"/>
  <c r="AV99" i="1" s="1"/>
  <c r="H36" i="2"/>
  <c r="BC89" i="1" s="1"/>
  <c r="AB132" i="2"/>
  <c r="X137"/>
  <c r="X131" s="1"/>
  <c r="BL153"/>
  <c r="BL162"/>
  <c r="O162" s="1"/>
  <c r="O98" s="1"/>
  <c r="Z162"/>
  <c r="AB169"/>
  <c r="Z176"/>
  <c r="H33" i="3"/>
  <c r="AZ90" i="1" s="1"/>
  <c r="X129" i="3"/>
  <c r="BL129"/>
  <c r="O129" s="1"/>
  <c r="O91" s="1"/>
  <c r="AB127" i="8"/>
  <c r="X172"/>
  <c r="BL246"/>
  <c r="O246" s="1"/>
  <c r="O93" s="1"/>
  <c r="AB266"/>
  <c r="BL278"/>
  <c r="O278" s="1"/>
  <c r="O96" s="1"/>
  <c r="H33" i="9"/>
  <c r="AZ96" i="1" s="1"/>
  <c r="X131" i="9"/>
  <c r="X145"/>
  <c r="AB148"/>
  <c r="AB130" s="1"/>
  <c r="AB129" s="1"/>
  <c r="H36" i="10"/>
  <c r="BC98" i="1" s="1"/>
  <c r="AB132" i="10"/>
  <c r="X137"/>
  <c r="X144"/>
  <c r="Z163"/>
  <c r="X163"/>
  <c r="H35" i="2"/>
  <c r="BB89" i="1" s="1"/>
  <c r="H37" i="2"/>
  <c r="BD89" i="1" s="1"/>
  <c r="BL132" i="2"/>
  <c r="BL131" s="1"/>
  <c r="Z137"/>
  <c r="AB144"/>
  <c r="X153"/>
  <c r="AB153"/>
  <c r="X162"/>
  <c r="BL169"/>
  <c r="O169" s="1"/>
  <c r="O99" s="1"/>
  <c r="AB176"/>
  <c r="H35" i="3"/>
  <c r="BB90" i="1" s="1"/>
  <c r="Z129" i="3"/>
  <c r="Z128" s="1"/>
  <c r="X141"/>
  <c r="Z144" i="4"/>
  <c r="AB220"/>
  <c r="AB219" s="1"/>
  <c r="AB242"/>
  <c r="Z249"/>
  <c r="BL263"/>
  <c r="O263" s="1"/>
  <c r="O105" s="1"/>
  <c r="BL279"/>
  <c r="O279" s="1"/>
  <c r="O107" s="1"/>
  <c r="BL283"/>
  <c r="O283" s="1"/>
  <c r="O108" s="1"/>
  <c r="BL296"/>
  <c r="O296" s="1"/>
  <c r="O111" s="1"/>
  <c r="X137" i="5"/>
  <c r="H37" i="6"/>
  <c r="BD93" i="1" s="1"/>
  <c r="BL130" i="6"/>
  <c r="AB143"/>
  <c r="AB129" s="1"/>
  <c r="BL158"/>
  <c r="O158" s="1"/>
  <c r="O95" s="1"/>
  <c r="X177"/>
  <c r="Z217"/>
  <c r="X259"/>
  <c r="BL309"/>
  <c r="O309" s="1"/>
  <c r="O99" s="1"/>
  <c r="H35" i="7"/>
  <c r="BB94" i="1" s="1"/>
  <c r="Z129" i="7"/>
  <c r="AB143"/>
  <c r="Z150"/>
  <c r="AB156"/>
  <c r="Z168"/>
  <c r="BL197"/>
  <c r="O197" s="1"/>
  <c r="O96" s="1"/>
  <c r="O219"/>
  <c r="BG219" s="1"/>
  <c r="H37" i="8"/>
  <c r="BD95" i="1" s="1"/>
  <c r="BL127" i="8"/>
  <c r="Z172"/>
  <c r="BL266"/>
  <c r="O266" s="1"/>
  <c r="O94" s="1"/>
  <c r="X278"/>
  <c r="H35" i="9"/>
  <c r="BB96" i="1" s="1"/>
  <c r="Z131" i="9"/>
  <c r="BL135"/>
  <c r="O135" s="1"/>
  <c r="O92" s="1"/>
  <c r="H37"/>
  <c r="BD96" i="1" s="1"/>
  <c r="BL148" i="9"/>
  <c r="O148" s="1"/>
  <c r="O97" s="1"/>
  <c r="AB153"/>
  <c r="AB152" s="1"/>
  <c r="BL156"/>
  <c r="O156" s="1"/>
  <c r="O100" s="1"/>
  <c r="H37" i="10"/>
  <c r="BD98" i="1" s="1"/>
  <c r="Z137" i="10"/>
  <c r="Z144"/>
  <c r="AB154"/>
  <c r="BL177"/>
  <c r="O177" s="1"/>
  <c r="O100" s="1"/>
  <c r="BL142" i="11"/>
  <c r="O142" s="1"/>
  <c r="O92" s="1"/>
  <c r="BL170" i="10"/>
  <c r="O170" s="1"/>
  <c r="O99" s="1"/>
  <c r="H35" i="11"/>
  <c r="BB99" i="1" s="1"/>
  <c r="Z130" i="11"/>
  <c r="BL156"/>
  <c r="BL188"/>
  <c r="O188" s="1"/>
  <c r="O99" s="1"/>
  <c r="BL191"/>
  <c r="O191" s="1"/>
  <c r="O100" s="1"/>
  <c r="BL152" i="12"/>
  <c r="O152" s="1"/>
  <c r="O93" s="1"/>
  <c r="AB159"/>
  <c r="BL181"/>
  <c r="O181" s="1"/>
  <c r="O95" s="1"/>
  <c r="Z219"/>
  <c r="Z218" s="1"/>
  <c r="Z228"/>
  <c r="AB242"/>
  <c r="AB251"/>
  <c r="Z264"/>
  <c r="Z268"/>
  <c r="H36" i="13"/>
  <c r="BC101" i="1" s="1"/>
  <c r="AB126" i="13"/>
  <c r="X142"/>
  <c r="Z163"/>
  <c r="Z162" s="1"/>
  <c r="H35" i="14"/>
  <c r="BB102" i="1" s="1"/>
  <c r="X127" i="14"/>
  <c r="AB134"/>
  <c r="Z160"/>
  <c r="X180"/>
  <c r="Z184"/>
  <c r="H37" i="15"/>
  <c r="BD103" i="1" s="1"/>
  <c r="BL130" i="15"/>
  <c r="O130" s="1"/>
  <c r="O91" s="1"/>
  <c r="BL143"/>
  <c r="O143" s="1"/>
  <c r="O93" s="1"/>
  <c r="AB159"/>
  <c r="Z179"/>
  <c r="Z158" s="1"/>
  <c r="Z128" s="1"/>
  <c r="X213"/>
  <c r="BL252"/>
  <c r="O252" s="1"/>
  <c r="O98" s="1"/>
  <c r="Z305"/>
  <c r="X170" i="10"/>
  <c r="BL186"/>
  <c r="O186" s="1"/>
  <c r="O102" s="1"/>
  <c r="H36" i="11"/>
  <c r="BC99" i="1" s="1"/>
  <c r="AB130" i="11"/>
  <c r="Z142"/>
  <c r="X156"/>
  <c r="X155" s="1"/>
  <c r="AB162"/>
  <c r="X142" i="12"/>
  <c r="Z170" i="10"/>
  <c r="X177"/>
  <c r="AB177"/>
  <c r="H37" i="11"/>
  <c r="BD99" i="1" s="1"/>
  <c r="BL130" i="11"/>
  <c r="O130" s="1"/>
  <c r="O91" s="1"/>
  <c r="AB142"/>
  <c r="BL162"/>
  <c r="O162" s="1"/>
  <c r="O97" s="1"/>
  <c r="H35" i="12"/>
  <c r="BB100" i="1" s="1"/>
  <c r="Z152" i="12"/>
  <c r="X159"/>
  <c r="Z181"/>
  <c r="BL219"/>
  <c r="O219" s="1"/>
  <c r="O98" s="1"/>
  <c r="BL228"/>
  <c r="O228" s="1"/>
  <c r="O101" s="1"/>
  <c r="X242"/>
  <c r="X251"/>
  <c r="BL268"/>
  <c r="O268" s="1"/>
  <c r="O106" s="1"/>
  <c r="BL283"/>
  <c r="O283" s="1"/>
  <c r="O112" s="1"/>
  <c r="N33" i="13"/>
  <c r="AV101" i="1" s="1"/>
  <c r="X126" i="13"/>
  <c r="AB142"/>
  <c r="BL163"/>
  <c r="O163" s="1"/>
  <c r="O95" s="1"/>
  <c r="H37" i="14"/>
  <c r="BD102" i="1" s="1"/>
  <c r="AB127" i="14"/>
  <c r="X134"/>
  <c r="BL144"/>
  <c r="O144" s="1"/>
  <c r="O93" s="1"/>
  <c r="BL160"/>
  <c r="O160" s="1"/>
  <c r="O94" s="1"/>
  <c r="AB180"/>
  <c r="BL184"/>
  <c r="O184" s="1"/>
  <c r="O96" s="1"/>
  <c r="H35" i="15"/>
  <c r="BB103" i="1" s="1"/>
  <c r="Z130" i="15"/>
  <c r="Z129" s="1"/>
  <c r="Z143"/>
  <c r="X159"/>
  <c r="BL179"/>
  <c r="O179" s="1"/>
  <c r="O96" s="1"/>
  <c r="AB213"/>
  <c r="Z252"/>
  <c r="BL305"/>
  <c r="O305" s="1"/>
  <c r="O99" s="1"/>
  <c r="Z242" i="12"/>
  <c r="Z251"/>
  <c r="X268"/>
  <c r="X275"/>
  <c r="AB275"/>
  <c r="X278"/>
  <c r="H35" i="13"/>
  <c r="BB101" i="1" s="1"/>
  <c r="Z126" i="13"/>
  <c r="X163"/>
  <c r="X162" s="1"/>
  <c r="N33" i="14"/>
  <c r="AV102" i="1" s="1"/>
  <c r="BL127" i="14"/>
  <c r="Z134"/>
  <c r="X144"/>
  <c r="X160"/>
  <c r="AB160"/>
  <c r="BL180"/>
  <c r="O180" s="1"/>
  <c r="O95" s="1"/>
  <c r="AB130" i="15"/>
  <c r="AB143"/>
  <c r="Z159"/>
  <c r="X305"/>
  <c r="Z163" i="16"/>
  <c r="BL217"/>
  <c r="O217" s="1"/>
  <c r="O93" s="1"/>
  <c r="Z222"/>
  <c r="H37" i="17"/>
  <c r="BD105" i="1" s="1"/>
  <c r="AB128" i="17"/>
  <c r="AB133"/>
  <c r="X140"/>
  <c r="AB140"/>
  <c r="H35" i="18"/>
  <c r="BB107" i="1" s="1"/>
  <c r="Z129" i="18"/>
  <c r="Z128" s="1"/>
  <c r="X141"/>
  <c r="BL155"/>
  <c r="Z155"/>
  <c r="Z154" s="1"/>
  <c r="Z161"/>
  <c r="BL187"/>
  <c r="O187" s="1"/>
  <c r="O98" s="1"/>
  <c r="H37" i="19"/>
  <c r="BD108" i="1" s="1"/>
  <c r="BL131" i="19"/>
  <c r="O131" s="1"/>
  <c r="O91" s="1"/>
  <c r="Z136"/>
  <c r="Z143"/>
  <c r="AB152"/>
  <c r="AB161"/>
  <c r="Z168"/>
  <c r="X168"/>
  <c r="X175"/>
  <c r="BL175"/>
  <c r="O175" s="1"/>
  <c r="O99" s="1"/>
  <c r="H35" i="20"/>
  <c r="BB109" i="1" s="1"/>
  <c r="Z144" i="20"/>
  <c r="AB147"/>
  <c r="Z154"/>
  <c r="X164"/>
  <c r="AB169"/>
  <c r="Z192"/>
  <c r="AB235"/>
  <c r="Z242"/>
  <c r="AB251"/>
  <c r="BL262"/>
  <c r="O262" s="1"/>
  <c r="O104" s="1"/>
  <c r="Z272"/>
  <c r="BL285"/>
  <c r="O285" s="1"/>
  <c r="O106" s="1"/>
  <c r="Z292"/>
  <c r="X296"/>
  <c r="AB143" i="22"/>
  <c r="BL211"/>
  <c r="O211" s="1"/>
  <c r="O97" s="1"/>
  <c r="X127" i="16"/>
  <c r="Z217"/>
  <c r="X217"/>
  <c r="H35" i="17"/>
  <c r="BB105" i="1" s="1"/>
  <c r="Z143" i="17"/>
  <c r="H37" i="18"/>
  <c r="BD107" i="1" s="1"/>
  <c r="BL129" i="18"/>
  <c r="AB141"/>
  <c r="BL161"/>
  <c r="O161" s="1"/>
  <c r="O96" s="1"/>
  <c r="H35" i="19"/>
  <c r="BB108" i="1" s="1"/>
  <c r="Z131" i="19"/>
  <c r="Z130" s="1"/>
  <c r="BL136"/>
  <c r="O136" s="1"/>
  <c r="O92" s="1"/>
  <c r="BL143"/>
  <c r="O143" s="1"/>
  <c r="O94" s="1"/>
  <c r="X152"/>
  <c r="X161"/>
  <c r="X151" s="1"/>
  <c r="BL168"/>
  <c r="O168" s="1"/>
  <c r="O98" s="1"/>
  <c r="AB175"/>
  <c r="H37" i="20"/>
  <c r="BD109" i="1" s="1"/>
  <c r="X147" i="20"/>
  <c r="BL154"/>
  <c r="O154" s="1"/>
  <c r="O93" s="1"/>
  <c r="AB164"/>
  <c r="X169"/>
  <c r="BL192"/>
  <c r="O192" s="1"/>
  <c r="O96" s="1"/>
  <c r="X235"/>
  <c r="BL242"/>
  <c r="O242" s="1"/>
  <c r="O100" s="1"/>
  <c r="X251"/>
  <c r="Z262"/>
  <c r="BL272"/>
  <c r="O272" s="1"/>
  <c r="O105" s="1"/>
  <c r="Z285"/>
  <c r="BL292"/>
  <c r="O292" s="1"/>
  <c r="O107" s="1"/>
  <c r="H35" i="22"/>
  <c r="BB111" i="1" s="1"/>
  <c r="X130" i="22"/>
  <c r="X222" i="16"/>
  <c r="BL222"/>
  <c r="O222" s="1"/>
  <c r="O94" s="1"/>
  <c r="BL232"/>
  <c r="O232" s="1"/>
  <c r="O95" s="1"/>
  <c r="X238"/>
  <c r="H36" i="17"/>
  <c r="BC105" i="1" s="1"/>
  <c r="Z128" i="17"/>
  <c r="BL140"/>
  <c r="O140" s="1"/>
  <c r="O96" s="1"/>
  <c r="X143"/>
  <c r="H33" i="18"/>
  <c r="AZ107" i="1" s="1"/>
  <c r="X129" i="18"/>
  <c r="BL141"/>
  <c r="O141" s="1"/>
  <c r="O92" s="1"/>
  <c r="AB155"/>
  <c r="X161"/>
  <c r="Z184"/>
  <c r="H36" i="19"/>
  <c r="BC108" i="1" s="1"/>
  <c r="AB131" i="19"/>
  <c r="X136"/>
  <c r="X130" s="1"/>
  <c r="X143"/>
  <c r="Z152"/>
  <c r="Z161"/>
  <c r="BL197"/>
  <c r="O197" s="1"/>
  <c r="O101" s="1"/>
  <c r="H33" i="20"/>
  <c r="AZ109" i="1" s="1"/>
  <c r="X144" i="20"/>
  <c r="X143" s="1"/>
  <c r="Z147"/>
  <c r="X154"/>
  <c r="BL164"/>
  <c r="O164" s="1"/>
  <c r="O94" s="1"/>
  <c r="Z169"/>
  <c r="X192"/>
  <c r="Z235"/>
  <c r="X242"/>
  <c r="Z251"/>
  <c r="Z234" s="1"/>
  <c r="AB262"/>
  <c r="X272"/>
  <c r="AB285"/>
  <c r="X292"/>
  <c r="AB306"/>
  <c r="H35" i="21"/>
  <c r="BB110" i="1" s="1"/>
  <c r="Z126" i="21"/>
  <c r="AB142"/>
  <c r="BL163"/>
  <c r="BL162" s="1"/>
  <c r="O162" s="1"/>
  <c r="O94" s="1"/>
  <c r="H36" i="22"/>
  <c r="BC111" i="1" s="1"/>
  <c r="Z130" i="22"/>
  <c r="BL143"/>
  <c r="O143" s="1"/>
  <c r="O93" s="1"/>
  <c r="AB159"/>
  <c r="Z177"/>
  <c r="X211"/>
  <c r="X244"/>
  <c r="AB297"/>
  <c r="H37" i="23"/>
  <c r="BD112" i="1" s="1"/>
  <c r="BL127" i="23"/>
  <c r="O127" s="1"/>
  <c r="O91" s="1"/>
  <c r="AB134"/>
  <c r="AB143"/>
  <c r="BL157"/>
  <c r="O157" s="1"/>
  <c r="O94" s="1"/>
  <c r="AB177"/>
  <c r="H36" i="24"/>
  <c r="BC113" i="1" s="1"/>
  <c r="AB127" i="24"/>
  <c r="AB163"/>
  <c r="BL217"/>
  <c r="O217" s="1"/>
  <c r="O93" s="1"/>
  <c r="Z227"/>
  <c r="Z233"/>
  <c r="H33" i="25"/>
  <c r="AZ114" i="1" s="1"/>
  <c r="X127" i="25"/>
  <c r="X126" s="1"/>
  <c r="AU114" i="1" s="1"/>
  <c r="Z143" i="25"/>
  <c r="H35" i="26"/>
  <c r="BC115" i="1" s="1"/>
  <c r="X138" i="26"/>
  <c r="X164"/>
  <c r="BL173"/>
  <c r="O173" s="1"/>
  <c r="O96" s="1"/>
  <c r="BL296" i="20"/>
  <c r="O296" s="1"/>
  <c r="O108" s="1"/>
  <c r="AB303"/>
  <c r="BL311"/>
  <c r="O311" s="1"/>
  <c r="O114" s="1"/>
  <c r="BL142" i="21"/>
  <c r="O142" s="1"/>
  <c r="O92" s="1"/>
  <c r="X163"/>
  <c r="X162" s="1"/>
  <c r="H37" i="22"/>
  <c r="BD111" i="1" s="1"/>
  <c r="AB130" i="22"/>
  <c r="AB129" s="1"/>
  <c r="X143"/>
  <c r="BL159"/>
  <c r="AB177"/>
  <c r="Z211"/>
  <c r="Z244"/>
  <c r="H33" i="23"/>
  <c r="AZ112" i="1" s="1"/>
  <c r="X127" i="23"/>
  <c r="BL134"/>
  <c r="O134" s="1"/>
  <c r="O92" s="1"/>
  <c r="BL143"/>
  <c r="O143" s="1"/>
  <c r="O93" s="1"/>
  <c r="X157"/>
  <c r="BL177"/>
  <c r="O177" s="1"/>
  <c r="O95" s="1"/>
  <c r="H37" i="24"/>
  <c r="BD113" i="1" s="1"/>
  <c r="BL127" i="24"/>
  <c r="O127" s="1"/>
  <c r="O91" s="1"/>
  <c r="BL163"/>
  <c r="O163" s="1"/>
  <c r="O92" s="1"/>
  <c r="X217"/>
  <c r="AB227"/>
  <c r="AB233"/>
  <c r="Z238"/>
  <c r="BL241"/>
  <c r="O241" s="1"/>
  <c r="O97" s="1"/>
  <c r="H35" i="25"/>
  <c r="BB114" i="1" s="1"/>
  <c r="Z128" i="25"/>
  <c r="Z127" s="1"/>
  <c r="Z126" s="1"/>
  <c r="AB143"/>
  <c r="H36" i="26"/>
  <c r="BD115" i="1" s="1"/>
  <c r="Z138" i="26"/>
  <c r="Z164"/>
  <c r="Z170"/>
  <c r="Z296" i="20"/>
  <c r="AB300"/>
  <c r="H37" i="21"/>
  <c r="BD110" i="1" s="1"/>
  <c r="H33" i="22"/>
  <c r="AZ111" i="1" s="1"/>
  <c r="BL130" i="22"/>
  <c r="Z143"/>
  <c r="Z129" s="1"/>
  <c r="X159"/>
  <c r="BL177"/>
  <c r="O177" s="1"/>
  <c r="O96" s="1"/>
  <c r="AB211"/>
  <c r="AB244"/>
  <c r="X297"/>
  <c r="BL297"/>
  <c r="O297" s="1"/>
  <c r="O99" s="1"/>
  <c r="H35" i="23"/>
  <c r="BB112" i="1" s="1"/>
  <c r="Z127" i="23"/>
  <c r="Z126" s="1"/>
  <c r="Z125" s="1"/>
  <c r="X134"/>
  <c r="X126" s="1"/>
  <c r="X125" s="1"/>
  <c r="AU112" i="1" s="1"/>
  <c r="X143" i="23"/>
  <c r="Z157"/>
  <c r="X177"/>
  <c r="BL181"/>
  <c r="O181" s="1"/>
  <c r="O96" s="1"/>
  <c r="N33" i="24"/>
  <c r="AV113" i="1" s="1"/>
  <c r="X127" i="24"/>
  <c r="X163"/>
  <c r="Z217"/>
  <c r="Z126" s="1"/>
  <c r="Z125" s="1"/>
  <c r="BL227"/>
  <c r="O227" s="1"/>
  <c r="O94" s="1"/>
  <c r="BL233"/>
  <c r="O233" s="1"/>
  <c r="O95" s="1"/>
  <c r="O242"/>
  <c r="BG242" s="1"/>
  <c r="H36" i="25"/>
  <c r="BC114" i="1" s="1"/>
  <c r="AB127" i="25"/>
  <c r="AB126" s="1"/>
  <c r="Z133"/>
  <c r="Z140"/>
  <c r="BL143"/>
  <c r="O143" s="1"/>
  <c r="O97" s="1"/>
  <c r="N32" i="26"/>
  <c r="AV115" i="1" s="1"/>
  <c r="AB138" i="26"/>
  <c r="AB125" s="1"/>
  <c r="AB124" s="1"/>
  <c r="AB123" s="1"/>
  <c r="BL158"/>
  <c r="O158" s="1"/>
  <c r="O92" s="1"/>
  <c r="X161"/>
  <c r="X125" s="1"/>
  <c r="X124" s="1"/>
  <c r="X123" s="1"/>
  <c r="AU115" i="1" s="1"/>
  <c r="AB164" i="26"/>
  <c r="F84" i="7"/>
  <c r="F84" i="2"/>
  <c r="F84" i="3"/>
  <c r="N85" i="4"/>
  <c r="F84" i="5"/>
  <c r="N85" i="6"/>
  <c r="N122" i="8"/>
  <c r="F84" i="9"/>
  <c r="N127" i="10"/>
  <c r="F124" i="11"/>
  <c r="N84" i="12"/>
  <c r="F84"/>
  <c r="N85" i="13"/>
  <c r="F84" i="14"/>
  <c r="N85" i="15"/>
  <c r="F84" i="16"/>
  <c r="F84" i="17"/>
  <c r="N85" i="18"/>
  <c r="F84" i="19"/>
  <c r="N85" i="20"/>
  <c r="F84" i="21"/>
  <c r="F84" i="22"/>
  <c r="N85" i="23"/>
  <c r="F84" i="24"/>
  <c r="N82" i="8"/>
  <c r="N82" i="16"/>
  <c r="O132" i="2"/>
  <c r="O91" s="1"/>
  <c r="O153"/>
  <c r="O97" s="1"/>
  <c r="BL153" i="3"/>
  <c r="O153" s="1"/>
  <c r="O94" s="1"/>
  <c r="Z131" i="2"/>
  <c r="BL128" i="3"/>
  <c r="O153" i="9"/>
  <c r="O99" s="1"/>
  <c r="N127" i="2"/>
  <c r="F85"/>
  <c r="O189"/>
  <c r="BG189" s="1"/>
  <c r="N33"/>
  <c r="AV89" i="1" s="1"/>
  <c r="N82" i="3"/>
  <c r="N85"/>
  <c r="F78" i="4"/>
  <c r="F84"/>
  <c r="BL148"/>
  <c r="O148" s="1"/>
  <c r="O92" s="1"/>
  <c r="AB157"/>
  <c r="BL181"/>
  <c r="O181" s="1"/>
  <c r="O94" s="1"/>
  <c r="Z228"/>
  <c r="AB263"/>
  <c r="Z268"/>
  <c r="X279"/>
  <c r="X219" s="1"/>
  <c r="BL293"/>
  <c r="O293" s="1"/>
  <c r="O110" s="1"/>
  <c r="AB321"/>
  <c r="N33"/>
  <c r="AV91" i="1" s="1"/>
  <c r="X321" i="4"/>
  <c r="H37" i="5"/>
  <c r="BD92" i="1" s="1"/>
  <c r="X128" i="7"/>
  <c r="X127" s="1"/>
  <c r="AU94" i="1" s="1"/>
  <c r="AB155" i="11"/>
  <c r="O220" i="4"/>
  <c r="O97" s="1"/>
  <c r="O129" i="7"/>
  <c r="O91" s="1"/>
  <c r="N84" i="2"/>
  <c r="F85" i="3"/>
  <c r="N82" i="4"/>
  <c r="BL326"/>
  <c r="O326" s="1"/>
  <c r="O115" s="1"/>
  <c r="F85" i="5"/>
  <c r="H36"/>
  <c r="BC92" i="1" s="1"/>
  <c r="BC88" s="1"/>
  <c r="AB124" i="5"/>
  <c r="AB123" s="1"/>
  <c r="AB122" s="1"/>
  <c r="BL137"/>
  <c r="O137" s="1"/>
  <c r="O92" s="1"/>
  <c r="X129" i="6"/>
  <c r="O130"/>
  <c r="O91" s="1"/>
  <c r="O154" i="10"/>
  <c r="O97" s="1"/>
  <c r="F78" i="2"/>
  <c r="N84" i="3"/>
  <c r="N33"/>
  <c r="AV90" i="1" s="1"/>
  <c r="F85" i="4"/>
  <c r="BL321"/>
  <c r="O321" s="1"/>
  <c r="O112" s="1"/>
  <c r="O322"/>
  <c r="O113" s="1"/>
  <c r="O127" i="8"/>
  <c r="O91" s="1"/>
  <c r="O131" i="9"/>
  <c r="O91" s="1"/>
  <c r="BL130"/>
  <c r="O132" i="10"/>
  <c r="O91" s="1"/>
  <c r="O156" i="11"/>
  <c r="O95" s="1"/>
  <c r="N82" i="2"/>
  <c r="F78" i="3"/>
  <c r="N84" i="4"/>
  <c r="X124" i="5"/>
  <c r="Z137"/>
  <c r="Z123" s="1"/>
  <c r="Z122" s="1"/>
  <c r="N134" i="12"/>
  <c r="N82"/>
  <c r="N84" i="5"/>
  <c r="O155"/>
  <c r="BG155" s="1"/>
  <c r="F78" i="6"/>
  <c r="F84"/>
  <c r="N33"/>
  <c r="AV93" i="1" s="1"/>
  <c r="N84" i="7"/>
  <c r="N33"/>
  <c r="AV94" i="1" s="1"/>
  <c r="F85" i="8"/>
  <c r="H33"/>
  <c r="AZ95" i="1" s="1"/>
  <c r="N82" i="9"/>
  <c r="N85"/>
  <c r="O164"/>
  <c r="BG164" s="1"/>
  <c r="N33"/>
  <c r="AV96" i="1" s="1"/>
  <c r="F78" i="10"/>
  <c r="F84"/>
  <c r="O188"/>
  <c r="BG188" s="1"/>
  <c r="N33"/>
  <c r="AV98" i="1" s="1"/>
  <c r="N82" i="11"/>
  <c r="N85"/>
  <c r="F137" i="12"/>
  <c r="BL142"/>
  <c r="AB145"/>
  <c r="AB129" i="15"/>
  <c r="N137" i="12"/>
  <c r="N85"/>
  <c r="O279"/>
  <c r="O110" s="1"/>
  <c r="BL278"/>
  <c r="O278" s="1"/>
  <c r="O109" s="1"/>
  <c r="F78" i="5"/>
  <c r="N33"/>
  <c r="AV92" i="1" s="1"/>
  <c r="N82" i="6"/>
  <c r="F78" i="7"/>
  <c r="N84" i="8"/>
  <c r="BL282"/>
  <c r="O282" s="1"/>
  <c r="O97" s="1"/>
  <c r="F85" i="9"/>
  <c r="N82" i="10"/>
  <c r="F85" i="11"/>
  <c r="H33" i="12"/>
  <c r="AZ100" i="1" s="1"/>
  <c r="H37" i="12"/>
  <c r="BD100" i="1" s="1"/>
  <c r="F130" i="12"/>
  <c r="AB142"/>
  <c r="Z145"/>
  <c r="Z141" s="1"/>
  <c r="X152"/>
  <c r="BL159"/>
  <c r="O159" s="1"/>
  <c r="O94" s="1"/>
  <c r="X181"/>
  <c r="Z125" i="13"/>
  <c r="X126" i="14"/>
  <c r="X125" s="1"/>
  <c r="AU102" i="1" s="1"/>
  <c r="O127" i="14"/>
  <c r="O91" s="1"/>
  <c r="O159" i="15"/>
  <c r="O95" s="1"/>
  <c r="N85" i="5"/>
  <c r="F85" i="6"/>
  <c r="O319"/>
  <c r="BG319" s="1"/>
  <c r="N85" i="7"/>
  <c r="F78" i="8"/>
  <c r="F84"/>
  <c r="N84" i="9"/>
  <c r="F85" i="10"/>
  <c r="N84" i="11"/>
  <c r="O192"/>
  <c r="BG192" s="1"/>
  <c r="H36" i="12"/>
  <c r="BC100" i="1" s="1"/>
  <c r="X145" i="12"/>
  <c r="AB278"/>
  <c r="X125" i="13"/>
  <c r="X124" s="1"/>
  <c r="AU101" i="1" s="1"/>
  <c r="X129" i="15"/>
  <c r="O126" i="13"/>
  <c r="O91" s="1"/>
  <c r="BL129" i="15"/>
  <c r="N84" i="6"/>
  <c r="F85" i="7"/>
  <c r="F78" i="9"/>
  <c r="N84" i="10"/>
  <c r="F78" i="11"/>
  <c r="O128" i="17"/>
  <c r="O91" s="1"/>
  <c r="BL151" i="19"/>
  <c r="O151" s="1"/>
  <c r="O95" s="1"/>
  <c r="O152"/>
  <c r="O96" s="1"/>
  <c r="O307" i="20"/>
  <c r="O112" s="1"/>
  <c r="BL306"/>
  <c r="O306" s="1"/>
  <c r="O111" s="1"/>
  <c r="N82" i="13"/>
  <c r="H33"/>
  <c r="AZ101" i="1" s="1"/>
  <c r="F78" i="14"/>
  <c r="H33"/>
  <c r="AZ102" i="1" s="1"/>
  <c r="N82" i="15"/>
  <c r="H33"/>
  <c r="AZ103" i="1" s="1"/>
  <c r="F78" i="16"/>
  <c r="H33"/>
  <c r="AZ104" i="1" s="1"/>
  <c r="N33" i="16"/>
  <c r="AV104" i="1" s="1"/>
  <c r="BL130" i="19"/>
  <c r="O284" i="12"/>
  <c r="BG284" s="1"/>
  <c r="F85" i="13"/>
  <c r="N85" i="14"/>
  <c r="BL187"/>
  <c r="O187" s="1"/>
  <c r="O97" s="1"/>
  <c r="F85" i="15"/>
  <c r="N85" i="16"/>
  <c r="H37"/>
  <c r="BD104" i="1" s="1"/>
  <c r="BL127" i="16"/>
  <c r="BL143" i="20"/>
  <c r="N33" i="12"/>
  <c r="AV100" i="1" s="1"/>
  <c r="N84" i="13"/>
  <c r="BL167"/>
  <c r="O167" s="1"/>
  <c r="O96" s="1"/>
  <c r="F85" i="14"/>
  <c r="N84" i="15"/>
  <c r="BL311"/>
  <c r="O311" s="1"/>
  <c r="O100" s="1"/>
  <c r="F85" i="16"/>
  <c r="H36"/>
  <c r="BC104" i="1" s="1"/>
  <c r="AB127" i="16"/>
  <c r="X163"/>
  <c r="Z127" i="17"/>
  <c r="Z126" s="1"/>
  <c r="AB130" i="19"/>
  <c r="Z151"/>
  <c r="O155" i="18"/>
  <c r="O94" s="1"/>
  <c r="O235" i="20"/>
  <c r="O99" s="1"/>
  <c r="F78" i="13"/>
  <c r="F84"/>
  <c r="N84" i="14"/>
  <c r="F78" i="15"/>
  <c r="F84"/>
  <c r="N84" i="16"/>
  <c r="H35"/>
  <c r="BB104" i="1" s="1"/>
  <c r="Z127" i="16"/>
  <c r="Z126" s="1"/>
  <c r="Z125" s="1"/>
  <c r="BL163"/>
  <c r="O163" s="1"/>
  <c r="O92" s="1"/>
  <c r="X306" i="20"/>
  <c r="BL158" i="22"/>
  <c r="O158" s="1"/>
  <c r="O94" s="1"/>
  <c r="O159"/>
  <c r="O95" s="1"/>
  <c r="BL241" i="16"/>
  <c r="O241" s="1"/>
  <c r="O97" s="1"/>
  <c r="F85" i="17"/>
  <c r="N33"/>
  <c r="AV105" i="1" s="1"/>
  <c r="N82" i="18"/>
  <c r="F78" i="19"/>
  <c r="H33"/>
  <c r="AZ108" i="1" s="1"/>
  <c r="N82" i="20"/>
  <c r="F78" i="21"/>
  <c r="N84" i="17"/>
  <c r="BL149"/>
  <c r="O149" s="1"/>
  <c r="O98" s="1"/>
  <c r="F85" i="18"/>
  <c r="O191"/>
  <c r="BG191" s="1"/>
  <c r="N82" i="19"/>
  <c r="N85"/>
  <c r="F85" i="20"/>
  <c r="O313"/>
  <c r="BG313" s="1"/>
  <c r="N33"/>
  <c r="AV109" i="1" s="1"/>
  <c r="N82" i="21"/>
  <c r="N85"/>
  <c r="N33"/>
  <c r="AV110" i="1" s="1"/>
  <c r="BL126" i="21"/>
  <c r="Z142"/>
  <c r="AB163"/>
  <c r="AB162" s="1"/>
  <c r="F78" i="17"/>
  <c r="N84" i="18"/>
  <c r="N33"/>
  <c r="AV107" i="1" s="1"/>
  <c r="F85" i="19"/>
  <c r="N84" i="20"/>
  <c r="F85" i="21"/>
  <c r="H36"/>
  <c r="BC110" i="1" s="1"/>
  <c r="AB126" i="21"/>
  <c r="X142"/>
  <c r="X125" s="1"/>
  <c r="X124" s="1"/>
  <c r="AU110" i="1" s="1"/>
  <c r="Z163" i="21"/>
  <c r="Z162" s="1"/>
  <c r="O169"/>
  <c r="BG169" s="1"/>
  <c r="BL167"/>
  <c r="O167" s="1"/>
  <c r="O96" s="1"/>
  <c r="O130" i="22"/>
  <c r="O91" s="1"/>
  <c r="O128" i="25"/>
  <c r="O91" s="1"/>
  <c r="N85" i="17"/>
  <c r="F78" i="18"/>
  <c r="F84"/>
  <c r="N84" i="19"/>
  <c r="F78" i="20"/>
  <c r="F84"/>
  <c r="N84" i="21"/>
  <c r="H33"/>
  <c r="AZ110" i="1" s="1"/>
  <c r="F85" i="22"/>
  <c r="N82" i="23"/>
  <c r="N33"/>
  <c r="AV112" i="1" s="1"/>
  <c r="F78" i="24"/>
  <c r="H33"/>
  <c r="AZ113" i="1" s="1"/>
  <c r="N82" i="25"/>
  <c r="N85"/>
  <c r="F78" i="26"/>
  <c r="F83"/>
  <c r="H32"/>
  <c r="AZ115" i="1" s="1"/>
  <c r="N84" i="22"/>
  <c r="O304"/>
  <c r="BG304" s="1"/>
  <c r="F85" i="23"/>
  <c r="N82" i="24"/>
  <c r="N85"/>
  <c r="F85" i="25"/>
  <c r="N33"/>
  <c r="AV114" i="1" s="1"/>
  <c r="N81" i="26"/>
  <c r="N84"/>
  <c r="F78" i="22"/>
  <c r="N33"/>
  <c r="AV111" i="1" s="1"/>
  <c r="N84" i="23"/>
  <c r="BL184"/>
  <c r="O184" s="1"/>
  <c r="O97" s="1"/>
  <c r="F85" i="24"/>
  <c r="N84" i="25"/>
  <c r="F84" i="26"/>
  <c r="N85" i="22"/>
  <c r="F78" i="23"/>
  <c r="F84"/>
  <c r="N84" i="24"/>
  <c r="F78" i="25"/>
  <c r="F84"/>
  <c r="N83" i="26"/>
  <c r="AB127" i="3" l="1"/>
  <c r="X129" i="19"/>
  <c r="AU108" i="1" s="1"/>
  <c r="BL128" i="18"/>
  <c r="O128" s="1"/>
  <c r="O90" s="1"/>
  <c r="BL126" i="24"/>
  <c r="Z124" i="13"/>
  <c r="BL157" i="6"/>
  <c r="O157" s="1"/>
  <c r="O94" s="1"/>
  <c r="Z125" i="26"/>
  <c r="Z124" s="1"/>
  <c r="Z123" s="1"/>
  <c r="AB126" i="8"/>
  <c r="AB125" s="1"/>
  <c r="AB157" i="6"/>
  <c r="AB125" i="21"/>
  <c r="AB124" s="1"/>
  <c r="BL234" i="20"/>
  <c r="O234" s="1"/>
  <c r="O98" s="1"/>
  <c r="AB126" i="16"/>
  <c r="AB125" s="1"/>
  <c r="BL125" i="13"/>
  <c r="BL162"/>
  <c r="O162" s="1"/>
  <c r="O94" s="1"/>
  <c r="X123" i="5"/>
  <c r="X122" s="1"/>
  <c r="AU92" i="1" s="1"/>
  <c r="BL129" i="11"/>
  <c r="BL152" i="2"/>
  <c r="O152" s="1"/>
  <c r="O96" s="1"/>
  <c r="Z158" i="22"/>
  <c r="Z128" s="1"/>
  <c r="X158" i="15"/>
  <c r="X128" s="1"/>
  <c r="AU103" i="1" s="1"/>
  <c r="AB129" i="11"/>
  <c r="AB128" s="1"/>
  <c r="AB158" i="15"/>
  <c r="Z126" i="14"/>
  <c r="Z125" s="1"/>
  <c r="AB125" i="13"/>
  <c r="AB124" s="1"/>
  <c r="AB218" i="12"/>
  <c r="Z131" i="10"/>
  <c r="Z130" i="9"/>
  <c r="Z129" s="1"/>
  <c r="Z126" i="8"/>
  <c r="Z125" s="1"/>
  <c r="AB128" i="6"/>
  <c r="AB131" i="2"/>
  <c r="BB88" i="1"/>
  <c r="AX88" s="1"/>
  <c r="BL129" i="22"/>
  <c r="O129" s="1"/>
  <c r="O90" s="1"/>
  <c r="AB127" i="17"/>
  <c r="AB126" s="1"/>
  <c r="AB153" i="10"/>
  <c r="Z152" i="2"/>
  <c r="BL127" i="25"/>
  <c r="O127" s="1"/>
  <c r="O90" s="1"/>
  <c r="Z125" i="21"/>
  <c r="Z124" s="1"/>
  <c r="O129" i="18"/>
  <c r="O91" s="1"/>
  <c r="BL129" i="6"/>
  <c r="BL128" s="1"/>
  <c r="O128" s="1"/>
  <c r="O89" s="1"/>
  <c r="BD88" i="1"/>
  <c r="AB126" i="23"/>
  <c r="AB125" s="1"/>
  <c r="AB154" i="18"/>
  <c r="AB127" s="1"/>
  <c r="AB143" i="20"/>
  <c r="X127" i="17"/>
  <c r="X126" s="1"/>
  <c r="AU105" i="1" s="1"/>
  <c r="BL126" i="14"/>
  <c r="X218" i="12"/>
  <c r="X153" i="10"/>
  <c r="X153" i="3"/>
  <c r="AB131" i="10"/>
  <c r="AB130" s="1"/>
  <c r="X126" i="8"/>
  <c r="X125" s="1"/>
  <c r="AU95" i="1" s="1"/>
  <c r="X157" i="6"/>
  <c r="X128" s="1"/>
  <c r="AU93" i="1" s="1"/>
  <c r="Z127" i="3"/>
  <c r="AB126" i="24"/>
  <c r="AB125" s="1"/>
  <c r="BB97" i="1"/>
  <c r="AX97" s="1"/>
  <c r="X126" i="16"/>
  <c r="X125" s="1"/>
  <c r="AU104" i="1" s="1"/>
  <c r="BL127" i="17"/>
  <c r="BL158" i="15"/>
  <c r="O158" s="1"/>
  <c r="O94" s="1"/>
  <c r="X141" i="12"/>
  <c r="X140" s="1"/>
  <c r="AU100" i="1" s="1"/>
  <c r="AB128" i="15"/>
  <c r="AZ88" i="1"/>
  <c r="AV88" s="1"/>
  <c r="BL155" i="11"/>
  <c r="O155" s="1"/>
  <c r="O94" s="1"/>
  <c r="AB144" i="4"/>
  <c r="AB143" s="1"/>
  <c r="X126" i="24"/>
  <c r="X125" s="1"/>
  <c r="AU113" i="1" s="1"/>
  <c r="BL125" i="26"/>
  <c r="X128" i="18"/>
  <c r="X127" s="1"/>
  <c r="AU107" i="1" s="1"/>
  <c r="BD106"/>
  <c r="AB126" i="14"/>
  <c r="AB125" s="1"/>
  <c r="Z128" i="7"/>
  <c r="Z127" s="1"/>
  <c r="X128" i="3"/>
  <c r="X127" s="1"/>
  <c r="AU90" i="1" s="1"/>
  <c r="Z153" i="10"/>
  <c r="Z130" s="1"/>
  <c r="X131"/>
  <c r="AB128" i="7"/>
  <c r="AB127" s="1"/>
  <c r="X142" i="20"/>
  <c r="AU109" i="1" s="1"/>
  <c r="AB158" i="22"/>
  <c r="AB128" s="1"/>
  <c r="Z143" i="20"/>
  <c r="Z142" s="1"/>
  <c r="BC106" i="1"/>
  <c r="AY106" s="1"/>
  <c r="BL126" i="23"/>
  <c r="BL125" s="1"/>
  <c r="O125" s="1"/>
  <c r="O89" s="1"/>
  <c r="O163" i="21"/>
  <c r="O95" s="1"/>
  <c r="BL154" i="18"/>
  <c r="O154" s="1"/>
  <c r="O93" s="1"/>
  <c r="Z140" i="12"/>
  <c r="BL218"/>
  <c r="O218" s="1"/>
  <c r="O97" s="1"/>
  <c r="BL126" i="8"/>
  <c r="BL125" s="1"/>
  <c r="O125" s="1"/>
  <c r="O89" s="1"/>
  <c r="BL153" i="10"/>
  <c r="O153" s="1"/>
  <c r="O96" s="1"/>
  <c r="BL219" i="4"/>
  <c r="O219" s="1"/>
  <c r="O96" s="1"/>
  <c r="Z130" i="2"/>
  <c r="AB234" i="20"/>
  <c r="BB106" i="1"/>
  <c r="AX106" s="1"/>
  <c r="Z129" i="11"/>
  <c r="Z128" s="1"/>
  <c r="AB152" i="2"/>
  <c r="AB130" s="1"/>
  <c r="X130" i="9"/>
  <c r="X129" s="1"/>
  <c r="AU96" i="1" s="1"/>
  <c r="BL128" i="7"/>
  <c r="Z219" i="4"/>
  <c r="Z143" s="1"/>
  <c r="X158" i="22"/>
  <c r="X129"/>
  <c r="X234" i="20"/>
  <c r="AB151" i="19"/>
  <c r="AB129" s="1"/>
  <c r="X152" i="2"/>
  <c r="X130" s="1"/>
  <c r="AU89" i="1" s="1"/>
  <c r="AY88"/>
  <c r="O126" i="21"/>
  <c r="O91" s="1"/>
  <c r="BL125"/>
  <c r="BL127" i="18"/>
  <c r="O127" s="1"/>
  <c r="O89" s="1"/>
  <c r="O129" i="15"/>
  <c r="O90" s="1"/>
  <c r="BL130" i="10"/>
  <c r="O130" s="1"/>
  <c r="O89" s="1"/>
  <c r="O131"/>
  <c r="O90" s="1"/>
  <c r="O129" i="11"/>
  <c r="O90" s="1"/>
  <c r="AB141" i="12"/>
  <c r="AB140" s="1"/>
  <c r="BB87" i="1"/>
  <c r="BL126" i="25"/>
  <c r="O126" s="1"/>
  <c r="O89" s="1"/>
  <c r="BL126" i="17"/>
  <c r="O126" s="1"/>
  <c r="O89" s="1"/>
  <c r="O127"/>
  <c r="O90" s="1"/>
  <c r="O126" i="14"/>
  <c r="O90" s="1"/>
  <c r="BL125"/>
  <c r="O125" s="1"/>
  <c r="O89" s="1"/>
  <c r="O128" i="3"/>
  <c r="O90" s="1"/>
  <c r="BL127"/>
  <c r="O127" s="1"/>
  <c r="O89" s="1"/>
  <c r="BL130" i="2"/>
  <c r="O130" s="1"/>
  <c r="O89" s="1"/>
  <c r="O131"/>
  <c r="O90" s="1"/>
  <c r="Z127" i="18"/>
  <c r="AZ97" i="1"/>
  <c r="AV97" s="1"/>
  <c r="X143" i="4"/>
  <c r="AU91" i="1" s="1"/>
  <c r="O143" i="20"/>
  <c r="O90" s="1"/>
  <c r="O125" i="13"/>
  <c r="O90" s="1"/>
  <c r="BL141" i="12"/>
  <c r="O142"/>
  <c r="O91" s="1"/>
  <c r="BL129" i="9"/>
  <c r="O129" s="1"/>
  <c r="O89" s="1"/>
  <c r="O130"/>
  <c r="O90" s="1"/>
  <c r="BL127" i="7"/>
  <c r="O127" s="1"/>
  <c r="O89" s="1"/>
  <c r="O128"/>
  <c r="O90" s="1"/>
  <c r="BC97" i="1"/>
  <c r="AY97" s="1"/>
  <c r="BD97"/>
  <c r="O126" i="24"/>
  <c r="O90" s="1"/>
  <c r="BL125"/>
  <c r="O125" s="1"/>
  <c r="O89" s="1"/>
  <c r="BL126" i="16"/>
  <c r="O127"/>
  <c r="O91" s="1"/>
  <c r="O130" i="19"/>
  <c r="O90" s="1"/>
  <c r="BL129"/>
  <c r="O129" s="1"/>
  <c r="O89" s="1"/>
  <c r="AZ106" i="1"/>
  <c r="AV106" s="1"/>
  <c r="Z129" i="19"/>
  <c r="BL123" i="5"/>
  <c r="BL144" i="4"/>
  <c r="BL142" i="20" l="1"/>
  <c r="O142" s="1"/>
  <c r="O89" s="1"/>
  <c r="O126" i="23"/>
  <c r="O90" s="1"/>
  <c r="O129" i="6"/>
  <c r="O90" s="1"/>
  <c r="BL128" i="15"/>
  <c r="O128" s="1"/>
  <c r="O89" s="1"/>
  <c r="N28" s="1"/>
  <c r="BL128" i="22"/>
  <c r="O128" s="1"/>
  <c r="O89" s="1"/>
  <c r="X130" i="10"/>
  <c r="AU98" i="1" s="1"/>
  <c r="BL128" i="11"/>
  <c r="O128" s="1"/>
  <c r="O89" s="1"/>
  <c r="O104" s="1"/>
  <c r="BG104" s="1"/>
  <c r="BL124" i="13"/>
  <c r="O124" s="1"/>
  <c r="O89" s="1"/>
  <c r="O102" s="1"/>
  <c r="BG102" s="1"/>
  <c r="AB142" i="20"/>
  <c r="BD87" i="1"/>
  <c r="W35" s="1"/>
  <c r="O126" i="8"/>
  <c r="O90" s="1"/>
  <c r="X128" i="22"/>
  <c r="AU111" i="1" s="1"/>
  <c r="AU106" s="1"/>
  <c r="O125" i="26"/>
  <c r="O90" s="1"/>
  <c r="BL124"/>
  <c r="AU97" i="1"/>
  <c r="AU88"/>
  <c r="O108" i="19"/>
  <c r="BG108" s="1"/>
  <c r="O106"/>
  <c r="BG106" s="1"/>
  <c r="O104"/>
  <c r="O109"/>
  <c r="BG109" s="1"/>
  <c r="O107"/>
  <c r="BG107" s="1"/>
  <c r="O105"/>
  <c r="BG105" s="1"/>
  <c r="N28"/>
  <c r="O104" i="13"/>
  <c r="BG104" s="1"/>
  <c r="O103"/>
  <c r="BG103" s="1"/>
  <c r="O108" i="11"/>
  <c r="BG108" s="1"/>
  <c r="O106"/>
  <c r="BG106" s="1"/>
  <c r="O107"/>
  <c r="BG107" s="1"/>
  <c r="O105"/>
  <c r="BG105" s="1"/>
  <c r="O104" i="24"/>
  <c r="BG104" s="1"/>
  <c r="O102"/>
  <c r="BG102" s="1"/>
  <c r="O100"/>
  <c r="O105"/>
  <c r="BG105" s="1"/>
  <c r="O103"/>
  <c r="BG103" s="1"/>
  <c r="O101"/>
  <c r="BG101" s="1"/>
  <c r="N28"/>
  <c r="O126" i="16"/>
  <c r="O90" s="1"/>
  <c r="BL125"/>
  <c r="O125" s="1"/>
  <c r="O89" s="1"/>
  <c r="O106" i="7"/>
  <c r="BG106" s="1"/>
  <c r="O104"/>
  <c r="BG104" s="1"/>
  <c r="O102"/>
  <c r="O107"/>
  <c r="BG107" s="1"/>
  <c r="O105"/>
  <c r="BG105" s="1"/>
  <c r="O103"/>
  <c r="BG103" s="1"/>
  <c r="N28"/>
  <c r="O141" i="12"/>
  <c r="O90" s="1"/>
  <c r="BL140"/>
  <c r="O140" s="1"/>
  <c r="O89" s="1"/>
  <c r="O122" i="20"/>
  <c r="BG122" s="1"/>
  <c r="O120"/>
  <c r="BG120" s="1"/>
  <c r="O118"/>
  <c r="BG118" s="1"/>
  <c r="N28"/>
  <c r="O121"/>
  <c r="BG121" s="1"/>
  <c r="O119"/>
  <c r="BG119" s="1"/>
  <c r="O117"/>
  <c r="O104" i="14"/>
  <c r="BG104" s="1"/>
  <c r="O102"/>
  <c r="BG102" s="1"/>
  <c r="O100"/>
  <c r="O105"/>
  <c r="BG105" s="1"/>
  <c r="O103"/>
  <c r="BG103" s="1"/>
  <c r="O101"/>
  <c r="BG101" s="1"/>
  <c r="N28"/>
  <c r="BL122" i="5"/>
  <c r="O122" s="1"/>
  <c r="O89" s="1"/>
  <c r="O123"/>
  <c r="O90" s="1"/>
  <c r="O106" i="17"/>
  <c r="BG106" s="1"/>
  <c r="O104"/>
  <c r="BG104" s="1"/>
  <c r="O102"/>
  <c r="BG102" s="1"/>
  <c r="N28"/>
  <c r="O105"/>
  <c r="BG105" s="1"/>
  <c r="O103"/>
  <c r="BG103" s="1"/>
  <c r="O101"/>
  <c r="O105" i="8"/>
  <c r="BG105" s="1"/>
  <c r="O103"/>
  <c r="BG103" s="1"/>
  <c r="O101"/>
  <c r="BG101" s="1"/>
  <c r="N28"/>
  <c r="O104"/>
  <c r="BG104" s="1"/>
  <c r="O102"/>
  <c r="BG102" s="1"/>
  <c r="O100"/>
  <c r="O104" i="15"/>
  <c r="BG104" s="1"/>
  <c r="O103"/>
  <c r="O108" i="22"/>
  <c r="BG108" s="1"/>
  <c r="O106"/>
  <c r="BG106" s="1"/>
  <c r="O104"/>
  <c r="BG104" s="1"/>
  <c r="N28"/>
  <c r="O107"/>
  <c r="BG107" s="1"/>
  <c r="O105"/>
  <c r="BG105" s="1"/>
  <c r="O103"/>
  <c r="O144" i="4"/>
  <c r="O90" s="1"/>
  <c r="BL143"/>
  <c r="O143" s="1"/>
  <c r="O89" s="1"/>
  <c r="O109" i="9"/>
  <c r="BG109" s="1"/>
  <c r="O107"/>
  <c r="BG107" s="1"/>
  <c r="O105"/>
  <c r="BG105" s="1"/>
  <c r="N28"/>
  <c r="O108"/>
  <c r="BG108" s="1"/>
  <c r="O106"/>
  <c r="BG106" s="1"/>
  <c r="O104"/>
  <c r="O107" i="3"/>
  <c r="BG107" s="1"/>
  <c r="O105"/>
  <c r="BG105" s="1"/>
  <c r="O103"/>
  <c r="BG103" s="1"/>
  <c r="N28"/>
  <c r="O106"/>
  <c r="BG106" s="1"/>
  <c r="O104"/>
  <c r="BG104" s="1"/>
  <c r="O102"/>
  <c r="W33" i="1"/>
  <c r="AX87"/>
  <c r="O107" i="6"/>
  <c r="BG107" s="1"/>
  <c r="O105"/>
  <c r="BG105" s="1"/>
  <c r="O103"/>
  <c r="O108"/>
  <c r="BG108" s="1"/>
  <c r="O106"/>
  <c r="BG106" s="1"/>
  <c r="O104"/>
  <c r="BG104" s="1"/>
  <c r="N28"/>
  <c r="O109" i="10"/>
  <c r="BG109" s="1"/>
  <c r="O107"/>
  <c r="BG107" s="1"/>
  <c r="O105"/>
  <c r="O110"/>
  <c r="BG110" s="1"/>
  <c r="O108"/>
  <c r="BG108" s="1"/>
  <c r="O106"/>
  <c r="BG106" s="1"/>
  <c r="N28"/>
  <c r="AZ87" i="1"/>
  <c r="O106" i="2"/>
  <c r="BG106" s="1"/>
  <c r="O110"/>
  <c r="BG110" s="1"/>
  <c r="O108"/>
  <c r="BG108" s="1"/>
  <c r="N28"/>
  <c r="O109"/>
  <c r="BG109" s="1"/>
  <c r="O107"/>
  <c r="BG107" s="1"/>
  <c r="O105"/>
  <c r="O105" i="23"/>
  <c r="BG105" s="1"/>
  <c r="O103"/>
  <c r="BG103" s="1"/>
  <c r="O101"/>
  <c r="BG101" s="1"/>
  <c r="N28"/>
  <c r="O104"/>
  <c r="BG104" s="1"/>
  <c r="O102"/>
  <c r="BG102" s="1"/>
  <c r="O100"/>
  <c r="O106" i="25"/>
  <c r="BG106" s="1"/>
  <c r="O104"/>
  <c r="BG104" s="1"/>
  <c r="O102"/>
  <c r="BG102" s="1"/>
  <c r="N28"/>
  <c r="O105"/>
  <c r="BG105" s="1"/>
  <c r="O103"/>
  <c r="BG103" s="1"/>
  <c r="O101"/>
  <c r="O107" i="18"/>
  <c r="BG107" s="1"/>
  <c r="O105"/>
  <c r="BG105" s="1"/>
  <c r="O103"/>
  <c r="BG103" s="1"/>
  <c r="N28"/>
  <c r="O106"/>
  <c r="BG106" s="1"/>
  <c r="O104"/>
  <c r="BG104" s="1"/>
  <c r="O102"/>
  <c r="BL124" i="21"/>
  <c r="O124" s="1"/>
  <c r="O89" s="1"/>
  <c r="O125"/>
  <c r="O90" s="1"/>
  <c r="BC87" i="1"/>
  <c r="O106" i="15" l="1"/>
  <c r="BG106" s="1"/>
  <c r="N28" i="13"/>
  <c r="AU87" i="1"/>
  <c r="O107" i="15"/>
  <c r="BG107" s="1"/>
  <c r="O108"/>
  <c r="BG108" s="1"/>
  <c r="N28" i="11"/>
  <c r="O99" i="13"/>
  <c r="O98" s="1"/>
  <c r="O100"/>
  <c r="BG100" s="1"/>
  <c r="O105" i="15"/>
  <c r="BG105" s="1"/>
  <c r="O103" i="11"/>
  <c r="O101" i="13"/>
  <c r="BG101" s="1"/>
  <c r="BL123" i="26"/>
  <c r="O123" s="1"/>
  <c r="O88" s="1"/>
  <c r="O124"/>
  <c r="O89" s="1"/>
  <c r="BG102" i="3"/>
  <c r="O101"/>
  <c r="AY87" i="1"/>
  <c r="W34"/>
  <c r="BG102" i="18"/>
  <c r="O101"/>
  <c r="BG101" i="25"/>
  <c r="O100"/>
  <c r="BG100" i="23"/>
  <c r="O99"/>
  <c r="BG105" i="2"/>
  <c r="O104"/>
  <c r="AV87" i="1"/>
  <c r="O122" i="4"/>
  <c r="BG122" s="1"/>
  <c r="O120"/>
  <c r="BG120" s="1"/>
  <c r="O118"/>
  <c r="O123"/>
  <c r="BG123" s="1"/>
  <c r="O121"/>
  <c r="BG121" s="1"/>
  <c r="O119"/>
  <c r="BG119" s="1"/>
  <c r="N28"/>
  <c r="O119" i="12"/>
  <c r="BG119" s="1"/>
  <c r="O117"/>
  <c r="BG117" s="1"/>
  <c r="O115"/>
  <c r="O120"/>
  <c r="BG120" s="1"/>
  <c r="O118"/>
  <c r="BG118" s="1"/>
  <c r="O116"/>
  <c r="BG116" s="1"/>
  <c r="N28"/>
  <c r="BG103" i="15"/>
  <c r="O102" i="5"/>
  <c r="BG102" s="1"/>
  <c r="O100"/>
  <c r="BG100" s="1"/>
  <c r="O98"/>
  <c r="BG98" s="1"/>
  <c r="N28"/>
  <c r="O99"/>
  <c r="BG99" s="1"/>
  <c r="O101"/>
  <c r="BG101" s="1"/>
  <c r="O97"/>
  <c r="O101" i="7"/>
  <c r="BG102"/>
  <c r="O102" i="6"/>
  <c r="BG103"/>
  <c r="O103" i="21"/>
  <c r="BG103" s="1"/>
  <c r="O101"/>
  <c r="BG101" s="1"/>
  <c r="O99"/>
  <c r="O104"/>
  <c r="BG104" s="1"/>
  <c r="O102"/>
  <c r="BG102" s="1"/>
  <c r="O100"/>
  <c r="BG100" s="1"/>
  <c r="N28"/>
  <c r="BG103" i="22"/>
  <c r="O102"/>
  <c r="BG100" i="8"/>
  <c r="O99"/>
  <c r="BG101" i="17"/>
  <c r="O100"/>
  <c r="O104" i="16"/>
  <c r="BG104" s="1"/>
  <c r="O102"/>
  <c r="BG102" s="1"/>
  <c r="O100"/>
  <c r="O105"/>
  <c r="BG105" s="1"/>
  <c r="O103"/>
  <c r="BG103" s="1"/>
  <c r="O101"/>
  <c r="BG101" s="1"/>
  <c r="N28"/>
  <c r="BG103" i="11"/>
  <c r="O102"/>
  <c r="BG99" i="13"/>
  <c r="O103" i="19"/>
  <c r="BG104"/>
  <c r="O104" i="10"/>
  <c r="BG105"/>
  <c r="BG104" i="9"/>
  <c r="O103"/>
  <c r="O99" i="14"/>
  <c r="BG100"/>
  <c r="BG117" i="20"/>
  <c r="O116"/>
  <c r="O99" i="24"/>
  <c r="BG100"/>
  <c r="O102" i="15" l="1"/>
  <c r="O103" i="26"/>
  <c r="BG103" s="1"/>
  <c r="O102"/>
  <c r="BG102" s="1"/>
  <c r="O101"/>
  <c r="BG101" s="1"/>
  <c r="O100"/>
  <c r="BG100" s="1"/>
  <c r="O104"/>
  <c r="BG104" s="1"/>
  <c r="O99"/>
  <c r="N27"/>
  <c r="N34" i="20"/>
  <c r="AW109" i="1" s="1"/>
  <c r="AT109" s="1"/>
  <c r="H34" i="20"/>
  <c r="BA109" i="1" s="1"/>
  <c r="N29" i="20"/>
  <c r="M124"/>
  <c r="H34" i="13"/>
  <c r="BA101" i="1" s="1"/>
  <c r="N34" i="13"/>
  <c r="AW101" i="1" s="1"/>
  <c r="AT101" s="1"/>
  <c r="O99" i="16"/>
  <c r="BG100"/>
  <c r="H34" i="7"/>
  <c r="BA94" i="1" s="1"/>
  <c r="N34" i="7"/>
  <c r="AW94" i="1" s="1"/>
  <c r="AT94" s="1"/>
  <c r="N29" i="24"/>
  <c r="M107"/>
  <c r="N29" i="14"/>
  <c r="M107"/>
  <c r="N29" i="10"/>
  <c r="M112"/>
  <c r="N29" i="17"/>
  <c r="M108"/>
  <c r="N29" i="22"/>
  <c r="M110"/>
  <c r="H34" i="24"/>
  <c r="BA113" i="1" s="1"/>
  <c r="N34" i="24"/>
  <c r="AW113" i="1" s="1"/>
  <c r="AT113" s="1"/>
  <c r="H34" i="14"/>
  <c r="BA102" i="1" s="1"/>
  <c r="N34" i="14"/>
  <c r="AW102" i="1" s="1"/>
  <c r="AT102" s="1"/>
  <c r="H34" i="10"/>
  <c r="BA98" i="1" s="1"/>
  <c r="N34" i="10"/>
  <c r="AW98" i="1" s="1"/>
  <c r="AT98" s="1"/>
  <c r="N29" i="19"/>
  <c r="M111"/>
  <c r="H34" i="11"/>
  <c r="BA99" i="1" s="1"/>
  <c r="N34" i="11"/>
  <c r="AW99" i="1" s="1"/>
  <c r="AT99" s="1"/>
  <c r="H34" i="8"/>
  <c r="BA95" i="1" s="1"/>
  <c r="N34" i="8"/>
  <c r="AW95" i="1" s="1"/>
  <c r="AT95" s="1"/>
  <c r="O98" i="21"/>
  <c r="BG99"/>
  <c r="N29" i="6"/>
  <c r="M110"/>
  <c r="BG97" i="5"/>
  <c r="O96"/>
  <c r="N29" i="15"/>
  <c r="M110"/>
  <c r="H34" i="2"/>
  <c r="BA89" i="1" s="1"/>
  <c r="N34" i="2"/>
  <c r="AW89" i="1" s="1"/>
  <c r="AT89" s="1"/>
  <c r="N34" i="25"/>
  <c r="AW114" i="1" s="1"/>
  <c r="AT114" s="1"/>
  <c r="H34" i="25"/>
  <c r="BA114" i="1" s="1"/>
  <c r="H34" i="19"/>
  <c r="BA108" i="1" s="1"/>
  <c r="N34" i="19"/>
  <c r="AW108" i="1" s="1"/>
  <c r="AT108" s="1"/>
  <c r="N29" i="8"/>
  <c r="M107"/>
  <c r="H34" i="6"/>
  <c r="BA93" i="1" s="1"/>
  <c r="N34" i="6"/>
  <c r="AW93" i="1" s="1"/>
  <c r="AT93" s="1"/>
  <c r="N29" i="7"/>
  <c r="M109"/>
  <c r="N29" i="2"/>
  <c r="M112"/>
  <c r="N29" i="25"/>
  <c r="M108"/>
  <c r="N29" i="11"/>
  <c r="M110"/>
  <c r="H34" i="17"/>
  <c r="BA105" i="1" s="1"/>
  <c r="N34" i="17"/>
  <c r="AW105" i="1" s="1"/>
  <c r="AT105" s="1"/>
  <c r="O117" i="4"/>
  <c r="BG118"/>
  <c r="H34" i="23"/>
  <c r="BA112" i="1" s="1"/>
  <c r="N34" i="23"/>
  <c r="AW112" i="1" s="1"/>
  <c r="AT112" s="1"/>
  <c r="H34" i="18"/>
  <c r="BA107" i="1" s="1"/>
  <c r="N34" i="18"/>
  <c r="AW107" i="1" s="1"/>
  <c r="AT107" s="1"/>
  <c r="H34" i="3"/>
  <c r="BA90" i="1" s="1"/>
  <c r="N34" i="3"/>
  <c r="AW90" i="1" s="1"/>
  <c r="AT90" s="1"/>
  <c r="H34" i="9"/>
  <c r="BA96" i="1" s="1"/>
  <c r="N34" i="9"/>
  <c r="AW96" i="1" s="1"/>
  <c r="AT96" s="1"/>
  <c r="N29" i="9"/>
  <c r="M111"/>
  <c r="H34" i="22"/>
  <c r="BA111" i="1" s="1"/>
  <c r="N34" i="22"/>
  <c r="AW111" i="1" s="1"/>
  <c r="AT111" s="1"/>
  <c r="N29" i="13"/>
  <c r="M106"/>
  <c r="H34" i="15"/>
  <c r="BA103" i="1" s="1"/>
  <c r="N34" i="15"/>
  <c r="AW103" i="1" s="1"/>
  <c r="AT103" s="1"/>
  <c r="O114" i="12"/>
  <c r="BG115"/>
  <c r="N29" i="23"/>
  <c r="M107"/>
  <c r="N29" i="18"/>
  <c r="M109"/>
  <c r="N29" i="3"/>
  <c r="M109"/>
  <c r="O98" i="26" l="1"/>
  <c r="BG99"/>
  <c r="AS89" i="1"/>
  <c r="N31" i="2"/>
  <c r="N29" i="12"/>
  <c r="M122"/>
  <c r="AS96" i="1"/>
  <c r="N31" i="9"/>
  <c r="AS107" i="1"/>
  <c r="N31" i="18"/>
  <c r="N29" i="4"/>
  <c r="M125"/>
  <c r="AS99" i="1"/>
  <c r="N31" i="11"/>
  <c r="N34" i="5"/>
  <c r="AW92" i="1" s="1"/>
  <c r="AT92" s="1"/>
  <c r="H34" i="5"/>
  <c r="BA92" i="1" s="1"/>
  <c r="N29" i="21"/>
  <c r="M106"/>
  <c r="AS105" i="1"/>
  <c r="N31" i="17"/>
  <c r="AS102" i="1"/>
  <c r="N31" i="14"/>
  <c r="N34" i="21"/>
  <c r="AW110" i="1" s="1"/>
  <c r="AT110" s="1"/>
  <c r="H34" i="21"/>
  <c r="BA110" i="1" s="1"/>
  <c r="BA106" s="1"/>
  <c r="AW106" s="1"/>
  <c r="AT106" s="1"/>
  <c r="AS90"/>
  <c r="N31" i="3"/>
  <c r="AS103" i="1"/>
  <c r="N31" i="15"/>
  <c r="AS93" i="1"/>
  <c r="N31" i="6"/>
  <c r="AS108" i="1"/>
  <c r="N31" i="19"/>
  <c r="AS111" i="1"/>
  <c r="N31" i="22"/>
  <c r="AS98" i="1"/>
  <c r="N31" i="10"/>
  <c r="AS113" i="1"/>
  <c r="N31" i="24"/>
  <c r="N29" i="16"/>
  <c r="M107"/>
  <c r="AS109" i="1"/>
  <c r="N31" i="20"/>
  <c r="H34" i="4"/>
  <c r="BA91" i="1" s="1"/>
  <c r="N34" i="4"/>
  <c r="AW91" i="1" s="1"/>
  <c r="AT91" s="1"/>
  <c r="N29" i="5"/>
  <c r="M104"/>
  <c r="AS112" i="1"/>
  <c r="N31" i="23"/>
  <c r="AS101" i="1"/>
  <c r="N31" i="13"/>
  <c r="H34" i="12"/>
  <c r="BA100" i="1" s="1"/>
  <c r="N34" i="12"/>
  <c r="AW100" i="1" s="1"/>
  <c r="AT100" s="1"/>
  <c r="AS114"/>
  <c r="N31" i="25"/>
  <c r="AS94" i="1"/>
  <c r="N31" i="7"/>
  <c r="AS95" i="1"/>
  <c r="N31" i="8"/>
  <c r="H34" i="16"/>
  <c r="BA104" i="1" s="1"/>
  <c r="N34" i="16"/>
  <c r="AW104" i="1" s="1"/>
  <c r="AT104" s="1"/>
  <c r="BA88" l="1"/>
  <c r="M106" i="26"/>
  <c r="N28"/>
  <c r="H33"/>
  <c r="BA115" i="1" s="1"/>
  <c r="N33" i="26"/>
  <c r="AW115" i="1" s="1"/>
  <c r="AT115" s="1"/>
  <c r="BA97"/>
  <c r="AW97" s="1"/>
  <c r="AT97" s="1"/>
  <c r="AW88"/>
  <c r="AT88" s="1"/>
  <c r="M39" i="14"/>
  <c r="AG102" i="1"/>
  <c r="AN102" s="1"/>
  <c r="AG89"/>
  <c r="M39" i="2"/>
  <c r="AS92" i="1"/>
  <c r="N31" i="5"/>
  <c r="AG99" i="1"/>
  <c r="AN99" s="1"/>
  <c r="M39" i="11"/>
  <c r="AG107" i="1"/>
  <c r="M39" i="18"/>
  <c r="M39" i="8"/>
  <c r="AG95" i="1"/>
  <c r="AN95" s="1"/>
  <c r="AG114"/>
  <c r="AN114" s="1"/>
  <c r="M39" i="25"/>
  <c r="AG101" i="1"/>
  <c r="AN101" s="1"/>
  <c r="M39" i="13"/>
  <c r="AG109" i="1"/>
  <c r="AN109" s="1"/>
  <c r="M39" i="20"/>
  <c r="M39" i="24"/>
  <c r="AG113" i="1"/>
  <c r="AN113" s="1"/>
  <c r="AG111"/>
  <c r="AN111" s="1"/>
  <c r="M39" i="22"/>
  <c r="AG93" i="1"/>
  <c r="AN93" s="1"/>
  <c r="M39" i="6"/>
  <c r="AG90" i="1"/>
  <c r="AN90" s="1"/>
  <c r="M39" i="3"/>
  <c r="AS110" i="1"/>
  <c r="N31" i="21"/>
  <c r="AS91" i="1"/>
  <c r="AS88" s="1"/>
  <c r="N31" i="4"/>
  <c r="M39" i="7"/>
  <c r="AG94" i="1"/>
  <c r="AN94" s="1"/>
  <c r="AG112"/>
  <c r="AN112" s="1"/>
  <c r="M39" i="23"/>
  <c r="AG98" i="1"/>
  <c r="M39" i="10"/>
  <c r="M39" i="19"/>
  <c r="AG108" i="1"/>
  <c r="AN108" s="1"/>
  <c r="AG103"/>
  <c r="AN103" s="1"/>
  <c r="M39" i="15"/>
  <c r="AS100" i="1"/>
  <c r="N31" i="12"/>
  <c r="AS106" i="1"/>
  <c r="AS104"/>
  <c r="N31" i="16"/>
  <c r="AG96" i="1"/>
  <c r="AN96" s="1"/>
  <c r="M39" i="9"/>
  <c r="M39" i="17"/>
  <c r="AG105" i="1"/>
  <c r="AN105" s="1"/>
  <c r="AS115" l="1"/>
  <c r="N30" i="26"/>
  <c r="AS97" i="1"/>
  <c r="AS87" s="1"/>
  <c r="BA87"/>
  <c r="W32" s="1"/>
  <c r="AN107"/>
  <c r="AN98"/>
  <c r="AG92"/>
  <c r="AN92" s="1"/>
  <c r="M39" i="5"/>
  <c r="AG104" i="1"/>
  <c r="AN104" s="1"/>
  <c r="M39" i="16"/>
  <c r="AN89" i="1"/>
  <c r="AG91"/>
  <c r="AN91" s="1"/>
  <c r="M39" i="4"/>
  <c r="AG100" i="1"/>
  <c r="AN100" s="1"/>
  <c r="M39" i="12"/>
  <c r="AG110" i="1"/>
  <c r="AN110" s="1"/>
  <c r="M39" i="21"/>
  <c r="M38" i="26" l="1"/>
  <c r="AG115" i="1"/>
  <c r="AN115" s="1"/>
  <c r="AW87"/>
  <c r="AT87" s="1"/>
  <c r="AG88"/>
  <c r="AG97"/>
  <c r="AN97" s="1"/>
  <c r="AG106"/>
  <c r="AN106" s="1"/>
  <c r="AK32" l="1"/>
  <c r="AN88"/>
  <c r="AG87"/>
  <c r="AK26" l="1"/>
  <c r="AG121"/>
  <c r="AG118"/>
  <c r="AG120"/>
  <c r="AG119"/>
  <c r="AN87"/>
  <c r="AV121" l="1"/>
  <c r="BY121" s="1"/>
  <c r="CD121"/>
  <c r="AV120"/>
  <c r="BY120" s="1"/>
  <c r="CD120"/>
  <c r="CD119"/>
  <c r="AV119"/>
  <c r="BY119" s="1"/>
  <c r="CD118"/>
  <c r="AV118"/>
  <c r="BY118" s="1"/>
  <c r="AG117"/>
  <c r="AK31" l="1"/>
  <c r="AK27"/>
  <c r="AK29" s="1"/>
  <c r="AG123"/>
  <c r="AN121"/>
  <c r="AN118"/>
  <c r="AN120"/>
  <c r="W31"/>
  <c r="AN119"/>
  <c r="AK37" l="1"/>
  <c r="AN117"/>
  <c r="AN123" s="1"/>
</calcChain>
</file>

<file path=xl/sharedStrings.xml><?xml version="1.0" encoding="utf-8"?>
<sst xmlns="http://schemas.openxmlformats.org/spreadsheetml/2006/main" count="34346" uniqueCount="2434">
  <si>
    <t>2012</t>
  </si>
  <si>
    <t>Hárok obsahuje:</t>
  </si>
  <si>
    <t>2.0</t>
  </si>
  <si>
    <t/>
  </si>
  <si>
    <t>False</t>
  </si>
  <si>
    <t>optimalizované pre tlač zostáv vo formáte A4 - na výšku</t>
  </si>
  <si>
    <t>&gt;&gt;  skryté stĺpce  &lt;&lt;</t>
  </si>
  <si>
    <t>0,001</t>
  </si>
  <si>
    <t>20</t>
  </si>
  <si>
    <t>SÚHRNNÝ LIST STAVBY</t>
  </si>
  <si>
    <t>v ---  nižšie sa nachádzajú doplnkové a pomocné údaje k zostavám  --- v</t>
  </si>
  <si>
    <t>Návod na vyplnenie</t>
  </si>
  <si>
    <t>Kód:</t>
  </si>
  <si>
    <t>2017-11-16</t>
  </si>
  <si>
    <t>Meniť je možné iba bunky so žltým podfarbením!_x000D_
_x000D_
1) na prvom liste Rekapitulácie stavby vyplňte v zostave_x000D_
_x000D_
    a) Súhrnný list_x000D_
       - údaje o Zhotoviteľovi_x000D_
         (prenesú sa do ostatných zostáv aj v iných listoch)_x000D_
_x000D_
    b) Rekapitulácia objektov_x000D_
       - potrebné Ostatné náklady_x000D_
_x000D_
2) na vybraných listoch vyplňte v zostave_x000D_
_x000D_
    a) Krycí list_x000D_
       - údaje o Zhotoviteľovi, pokiaľ sa líšia od údajov o Zhotoviteľovi na Súhrnnom liste_x000D_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</si>
  <si>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</si>
  <si>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Komplexná obnova objektu MŠ ul.Nálepkova 50, Brezno</t>
  </si>
  <si>
    <t>JKSO:</t>
  </si>
  <si>
    <t>KS:</t>
  </si>
  <si>
    <t>Miesto:</t>
  </si>
  <si>
    <t xml:space="preserve"> </t>
  </si>
  <si>
    <t>Dátum:</t>
  </si>
  <si>
    <t>Objednávateľ:</t>
  </si>
  <si>
    <t>IČO:</t>
  </si>
  <si>
    <t>IČO DPH:</t>
  </si>
  <si>
    <t>Zhotoviteľ:</t>
  </si>
  <si>
    <t>Vyplň údaj</t>
  </si>
  <si>
    <t>Projektant:</t>
  </si>
  <si>
    <t>True</t>
  </si>
  <si>
    <t>0,01</t>
  </si>
  <si>
    <t>Spracovateľ:</t>
  </si>
  <si>
    <t>Poznámka:</t>
  </si>
  <si>
    <t>Náklady z rozpočtov</t>
  </si>
  <si>
    <t>Ostatné náklady zo súhrnného listu</t>
  </si>
  <si>
    <t>Cena bez DPH</t>
  </si>
  <si>
    <t>DPH</t>
  </si>
  <si>
    <t>základná</t>
  </si>
  <si>
    <t>z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</si>
  <si>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</si>
  <si>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</si>
  <si>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</si>
  <si>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</si>
  <si>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</si>
  <si>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</si>
  <si>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</si>
  <si>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</si>
  <si>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</si>
  <si>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</si>
  <si>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</si>
  <si>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</si>
  <si>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</si>
  <si>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</si>
  <si>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</si>
  <si>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</si>
  <si>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Objekt</t>
  </si>
  <si>
    <t>Cena bez DPH [EUR]</t>
  </si>
  <si>
    <t>Cena s DPH [EUR]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</si>
  <si>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</si>
  <si>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</si>
  <si>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</si>
  <si>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</si>
  <si>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</si>
  <si>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</si>
  <si>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</si>
  <si>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</si>
  <si>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</si>
  <si>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</si>
  <si>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</si>
  <si>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</si>
  <si>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1) Náklady z rozpočtov</t>
  </si>
  <si>
    <t>D</t>
  </si>
  <si>
    <t>0</t>
  </si>
  <si>
    <t>###NOIMPORT###</t>
  </si>
  <si>
    <t>IMPORT</t>
  </si>
  <si>
    <t>{b448fd71-9ad7-482c-bf06-69462cf776ca}</t>
  </si>
  <si>
    <t>{00000000-0000-0000-0000-000000000000}</t>
  </si>
  <si>
    <t>HP</t>
  </si>
  <si>
    <t>1</t>
  </si>
  <si>
    <t>{5593cf52-b9ce-4ed9-b094-29917a925c01}</t>
  </si>
  <si>
    <t>09</t>
  </si>
  <si>
    <t>HP strecha</t>
  </si>
  <si>
    <t>2</t>
  </si>
  <si>
    <t>{55e29336-bbbc-4350-889e-9f4b2bc21511}</t>
  </si>
  <si>
    <t>10</t>
  </si>
  <si>
    <t>HP otvory</t>
  </si>
  <si>
    <t>{36991e90-ada7-48d8-9265-bed31abbac74}</t>
  </si>
  <si>
    <t>11</t>
  </si>
  <si>
    <t>HP ostatné</t>
  </si>
  <si>
    <t>{45539074-fd94-462c-8582-26889d41886a}</t>
  </si>
  <si>
    <t>12</t>
  </si>
  <si>
    <t>HP fasáda</t>
  </si>
  <si>
    <t>{e71cfa65-237d-4d42-8aef-afec67258e27}</t>
  </si>
  <si>
    <t>E3-a</t>
  </si>
  <si>
    <t>ZTI - HP</t>
  </si>
  <si>
    <t>{a37ee9a9-728f-488c-98e4-ce37643924a3}</t>
  </si>
  <si>
    <t>E4-a</t>
  </si>
  <si>
    <t>UK - HP</t>
  </si>
  <si>
    <t>{d5bdf389-f110-4c14-91e6-0f1b8bdb94d3}</t>
  </si>
  <si>
    <t>E5a</t>
  </si>
  <si>
    <t>Elektroinštalácia - HP</t>
  </si>
  <si>
    <t>{e6858d08-3ff0-4aa2-a4f0-4b77610eda76}</t>
  </si>
  <si>
    <t>E6</t>
  </si>
  <si>
    <t>VZT - HP</t>
  </si>
  <si>
    <t>{96b3db2a-dd40-47bb-a80c-30a6af6d48c5}</t>
  </si>
  <si>
    <t>MŠ1</t>
  </si>
  <si>
    <t>{1c881c5d-0fe4-4cec-acda-3a047259494b}</t>
  </si>
  <si>
    <t>05</t>
  </si>
  <si>
    <t>MŠ1 strecha</t>
  </si>
  <si>
    <t>{491167d3-2de9-47f9-9cd6-3fca31838689}</t>
  </si>
  <si>
    <t>06</t>
  </si>
  <si>
    <t>MŠ1 otvory</t>
  </si>
  <si>
    <t>{65924787-e145-4513-8b29-8bbb5b0a31f0}</t>
  </si>
  <si>
    <t>07</t>
  </si>
  <si>
    <t xml:space="preserve">MŠ1 ostatné </t>
  </si>
  <si>
    <t>{daae295f-5ece-4507-8376-63fdf35e9ddd}</t>
  </si>
  <si>
    <t>08</t>
  </si>
  <si>
    <t>MŠ1 fasáda</t>
  </si>
  <si>
    <t>{5b8992bb-a502-4512-a734-3a7e89863445}</t>
  </si>
  <si>
    <t>E4-b</t>
  </si>
  <si>
    <t>UK - MŠ1</t>
  </si>
  <si>
    <t>{917a48a5-727f-498c-bba5-df5d59dbef6f}</t>
  </si>
  <si>
    <t>E3</t>
  </si>
  <si>
    <t>ZTI - MŠ1</t>
  </si>
  <si>
    <t>{0c11bc4c-1ebb-493f-8a79-910483ac27d7}</t>
  </si>
  <si>
    <t>E5c</t>
  </si>
  <si>
    <t>Elektroinštalácia - MŠ1</t>
  </si>
  <si>
    <t>{e19ee316-b861-4469-b8e3-c0281f56b817}</t>
  </si>
  <si>
    <t>E6-b</t>
  </si>
  <si>
    <t>VZT  - MŠ 1</t>
  </si>
  <si>
    <t>{2d24b23d-2555-4fa3-aed0-6fd0bf973986}</t>
  </si>
  <si>
    <t>MŠ2</t>
  </si>
  <si>
    <t>{7d4d202c-6799-4048-89a0-1cd83daed899}</t>
  </si>
  <si>
    <t>01</t>
  </si>
  <si>
    <t>MŠ2 otvory</t>
  </si>
  <si>
    <t>{8882d107-d929-45ef-979e-32f5ca7daeb6}</t>
  </si>
  <si>
    <t>02</t>
  </si>
  <si>
    <t>MŠ2 strecha</t>
  </si>
  <si>
    <t>{b3b29136-ce1a-456f-8f8c-39dd220aaf23}</t>
  </si>
  <si>
    <t>03</t>
  </si>
  <si>
    <t>MŠ ostatné</t>
  </si>
  <si>
    <t>{83b31610-a5d4-45ec-a321-9b3a0705c29c}</t>
  </si>
  <si>
    <t>04</t>
  </si>
  <si>
    <t>MŠ2  fasáda</t>
  </si>
  <si>
    <t>{7b30d4ab-2f98-4dba-90f6-01404f0c1666}</t>
  </si>
  <si>
    <t>E3-b</t>
  </si>
  <si>
    <t>ZTI - MŠ2</t>
  </si>
  <si>
    <t>{1133bd4f-551f-4384-bf92-06d4d8ac0d08}</t>
  </si>
  <si>
    <t>E4</t>
  </si>
  <si>
    <t>UK - MŠ2 - MP</t>
  </si>
  <si>
    <t>{0c932126-ffb9-4714-af53-3f76c7432211}</t>
  </si>
  <si>
    <t>E5b</t>
  </si>
  <si>
    <t>Elektroinštalácia - MŠ2</t>
  </si>
  <si>
    <t>{ab66b75a-21d0-408d-84ba-14a005933275}</t>
  </si>
  <si>
    <t>E6-a</t>
  </si>
  <si>
    <t>VZT - MŠ2</t>
  </si>
  <si>
    <t>{181c31aa-2421-4f76-98a7-6fb90bb62a92}</t>
  </si>
  <si>
    <t>E5</t>
  </si>
  <si>
    <t>Bleskozvod</t>
  </si>
  <si>
    <t>{d3ee1974-e578-4572-ae99-83a94e08f94d}</t>
  </si>
  <si>
    <t>2) Ostatné náklady zo súhrnného listu</t>
  </si>
  <si>
    <t>Percent. zadanie_x000D_
[% nákladov rozpočtu]</t>
  </si>
  <si>
    <t>Zaradenie nákladov</t>
  </si>
  <si>
    <t>Ostatné náklady</t>
  </si>
  <si>
    <t>stavebná časť</t>
  </si>
  <si>
    <t>OSTATNENAKLADY</t>
  </si>
  <si>
    <t>Vyplň vlastné</t>
  </si>
  <si>
    <t>OSTATNENAKLADYVLASTNE</t>
  </si>
  <si>
    <t>Celkové náklady za stavbu 1) + 2)</t>
  </si>
  <si>
    <t>Späť na hárok:</t>
  </si>
  <si>
    <t>KRYCÍ LIST ROZPOČTU</t>
  </si>
  <si>
    <t>Objekt:</t>
  </si>
  <si>
    <t>HP - HP</t>
  </si>
  <si>
    <t>Časť:</t>
  </si>
  <si>
    <t>09 - HP strecha</t>
  </si>
  <si>
    <t>Náklady z rozpočtu</t>
  </si>
  <si>
    <t>REKAPITULÁCIA ROZPOČTU</t>
  </si>
  <si>
    <t>Kód - Popis</t>
  </si>
  <si>
    <t>Cena celkom [EUR]</t>
  </si>
  <si>
    <t>1) Náklady z rozpočtu</t>
  </si>
  <si>
    <t>-1</t>
  </si>
  <si>
    <t>HSV - Práce a dodávky HSV</t>
  </si>
  <si>
    <t xml:space="preserve">    3 - Zvislé a kompletné konštrukcie</t>
  </si>
  <si>
    <t xml:space="preserve">    4 - Vodorovné konštrukcie</t>
  </si>
  <si>
    <t xml:space="preserve">    6 - Úpravy povrchov, podlahy, osadenie</t>
  </si>
  <si>
    <t xml:space="preserve">    9 - Ostatné konštrukcie a práce-búranie</t>
  </si>
  <si>
    <t xml:space="preserve">    99 - Presun hmôt HSV</t>
  </si>
  <si>
    <t>PSV - Práce a dodávky PSV</t>
  </si>
  <si>
    <t xml:space="preserve">    712 - Izolácie striech</t>
  </si>
  <si>
    <t xml:space="preserve">    713 - Izolácie tepelné</t>
  </si>
  <si>
    <t xml:space="preserve">    762 - Konštrukcie tesárske</t>
  </si>
  <si>
    <t xml:space="preserve">    764 - Konštrukcie klampiarske</t>
  </si>
  <si>
    <t xml:space="preserve">    783 - Dokončovacie práce - nátery</t>
  </si>
  <si>
    <t>VP -   Práce naviac</t>
  </si>
  <si>
    <t>2) Ostatné náklady</t>
  </si>
  <si>
    <t>GZS</t>
  </si>
  <si>
    <t>VRN</t>
  </si>
  <si>
    <t>Projektové práce</t>
  </si>
  <si>
    <t>Sťažené podmienky</t>
  </si>
  <si>
    <t>Vplyv prostredia</t>
  </si>
  <si>
    <t>Iné VRN</t>
  </si>
  <si>
    <t>Kompletačná činnosť</t>
  </si>
  <si>
    <t>KOMPLETACNA</t>
  </si>
  <si>
    <t>ROZPOČET</t>
  </si>
  <si>
    <t>PČ</t>
  </si>
  <si>
    <t>Typ</t>
  </si>
  <si>
    <t>Popis</t>
  </si>
  <si>
    <t>MJ</t>
  </si>
  <si>
    <t>Množstvo</t>
  </si>
  <si>
    <t>J.cena [EUR]</t>
  </si>
  <si>
    <t>Poznámka</t>
  </si>
  <si>
    <t>J. Nh [h]</t>
  </si>
  <si>
    <t>Nh celkom [h]</t>
  </si>
  <si>
    <t>J. hmotnosť_x000D_
[t]</t>
  </si>
  <si>
    <t>Hmotnosť_x000D_
celkom [t]</t>
  </si>
  <si>
    <t>J. suť [t]</t>
  </si>
  <si>
    <t>Suť Celkom [t]</t>
  </si>
  <si>
    <t>ROZPOCET</t>
  </si>
  <si>
    <t>K</t>
  </si>
  <si>
    <t>34532-1414</t>
  </si>
  <si>
    <t>Steny parapetné, atikové, schod. zo železobetónu tr. C 20/25</t>
  </si>
  <si>
    <t>m3</t>
  </si>
  <si>
    <t>4</t>
  </si>
  <si>
    <t>34535-1101</t>
  </si>
  <si>
    <t>Debnenie parapet. atik. zábrad. stien plnosten. zhotovenie</t>
  </si>
  <si>
    <t>m2</t>
  </si>
  <si>
    <t>6</t>
  </si>
  <si>
    <t>3</t>
  </si>
  <si>
    <t>34535-1102</t>
  </si>
  <si>
    <t>Debnenie parapet. atik. zábrad. stien plnosten. odstránenie</t>
  </si>
  <si>
    <t>8</t>
  </si>
  <si>
    <t>34536-1821</t>
  </si>
  <si>
    <t>Výstuž parap. atik. zábr. stien 10505</t>
  </si>
  <si>
    <t>t</t>
  </si>
  <si>
    <t>5</t>
  </si>
  <si>
    <t>41732-1414</t>
  </si>
  <si>
    <t>Betón stužujúcich pásov a vencov železový tr. B 25 (C 20/25)</t>
  </si>
  <si>
    <t>41735-1115</t>
  </si>
  <si>
    <t>Debnenie stužujúcich pásov a vencov zhotovenie</t>
  </si>
  <si>
    <t>14</t>
  </si>
  <si>
    <t>7</t>
  </si>
  <si>
    <t>41735-1116</t>
  </si>
  <si>
    <t>Debnenie stužujúcich pásov a vencov odstránenie</t>
  </si>
  <si>
    <t>16</t>
  </si>
  <si>
    <t>41736-1821</t>
  </si>
  <si>
    <t>Výstuž stužujúcich pásov, vencov 10505</t>
  </si>
  <si>
    <t>18</t>
  </si>
  <si>
    <t>9</t>
  </si>
  <si>
    <t>62460-103R</t>
  </si>
  <si>
    <t>Tesneniaci pás škárovací</t>
  </si>
  <si>
    <t>m</t>
  </si>
  <si>
    <t>95394-411R</t>
  </si>
  <si>
    <t>Vŕtanie,osadenie a dodávka kotvenie atik. muriva do betónu (HIT HY 200)</t>
  </si>
  <si>
    <t>kus</t>
  </si>
  <si>
    <t>22</t>
  </si>
  <si>
    <t>97908-1111</t>
  </si>
  <si>
    <t>Odvoz sute a vybúraných hmôt na skládku do 1 km</t>
  </si>
  <si>
    <t>24</t>
  </si>
  <si>
    <t>97908-1121</t>
  </si>
  <si>
    <t>Odvoz sute a vybúraných hmôt na skládku každý ďalší 1 km</t>
  </si>
  <si>
    <t>26</t>
  </si>
  <si>
    <t>13</t>
  </si>
  <si>
    <t>97908-7212</t>
  </si>
  <si>
    <t>Nakladanie sute na dopravný prostriedok</t>
  </si>
  <si>
    <t>28</t>
  </si>
  <si>
    <t>97913-1409</t>
  </si>
  <si>
    <t>Poplatok za ulož.a znešk.staveb.sute na vymedzených skládkach "O"-ostatný odpad</t>
  </si>
  <si>
    <t>30</t>
  </si>
  <si>
    <t>15</t>
  </si>
  <si>
    <t>99928-1211</t>
  </si>
  <si>
    <t>Presun hmôt pre opravy vonk. plášťov v objektoch do výšky 25 m</t>
  </si>
  <si>
    <t>32</t>
  </si>
  <si>
    <t>71230-0841</t>
  </si>
  <si>
    <t>Odstránenie machu oškrabaním z povl. krytiny striech do 10°</t>
  </si>
  <si>
    <t>34</t>
  </si>
  <si>
    <t>17</t>
  </si>
  <si>
    <t>71234-1559</t>
  </si>
  <si>
    <t>Zhotov. povl. krytiny striech do 10° pritavením NAIP v plnej ploche</t>
  </si>
  <si>
    <t>36</t>
  </si>
  <si>
    <t>M</t>
  </si>
  <si>
    <t>628 2D0701</t>
  </si>
  <si>
    <t>Pás elastomer.podkladný (napr.VEDATOP SU hr.4,2mm)</t>
  </si>
  <si>
    <t>38</t>
  </si>
  <si>
    <t>19</t>
  </si>
  <si>
    <t>628 2D2703</t>
  </si>
  <si>
    <t>Pás elas.( napr. VEDATECT PYE G 200 S4 hr.5,2 mm)</t>
  </si>
  <si>
    <t>40</t>
  </si>
  <si>
    <t>71294-196R</t>
  </si>
  <si>
    <t>Vykonanie údržby povl. krytiny oprava pásmi NAIP pritavením</t>
  </si>
  <si>
    <t>42</t>
  </si>
  <si>
    <t>21</t>
  </si>
  <si>
    <t>71299-7001</t>
  </si>
  <si>
    <t>Zhot. povl. krytiny striech prilepením polystyrénových klinov do asfaltu</t>
  </si>
  <si>
    <t>44</t>
  </si>
  <si>
    <t>283 76650R</t>
  </si>
  <si>
    <t>Nábeh atikový polystyrénový 50x50mm</t>
  </si>
  <si>
    <t>46</t>
  </si>
  <si>
    <t>23</t>
  </si>
  <si>
    <t>99871-2201</t>
  </si>
  <si>
    <t>Presun hmôt pre izolácie povlakové v objektoch výšky do 6 m</t>
  </si>
  <si>
    <t>%</t>
  </si>
  <si>
    <t>48</t>
  </si>
  <si>
    <t>71314-111R</t>
  </si>
  <si>
    <t>Montáž tep. izolácie striech plochých, prikotvenie (dod.kotvy)</t>
  </si>
  <si>
    <t>50</t>
  </si>
  <si>
    <t>25</t>
  </si>
  <si>
    <t>283 1F023R</t>
  </si>
  <si>
    <t>Doska z polystyrénu EPS 100 S - hr.200 mm</t>
  </si>
  <si>
    <t>52</t>
  </si>
  <si>
    <t>283 1F0332</t>
  </si>
  <si>
    <t>Doska z polystyrénu EPS 150 S - spádové dosky</t>
  </si>
  <si>
    <t>54</t>
  </si>
  <si>
    <t>27</t>
  </si>
  <si>
    <t>71314-1151</t>
  </si>
  <si>
    <t>Montáž tep. izolácie striech, položenie na sucho</t>
  </si>
  <si>
    <t>56</t>
  </si>
  <si>
    <t>283 1F1325</t>
  </si>
  <si>
    <t>Polystyrén extrudovaný XPS - hr.60 mm</t>
  </si>
  <si>
    <t>58</t>
  </si>
  <si>
    <t>29</t>
  </si>
  <si>
    <t>99871-3201</t>
  </si>
  <si>
    <t>Presun hmôt pre izolácie tepelné v objektoch výšky do 6 m</t>
  </si>
  <si>
    <t>60</t>
  </si>
  <si>
    <t>76234-1210</t>
  </si>
  <si>
    <t>Montáž debnenia striech rovných z dosiek hrubých na zraz</t>
  </si>
  <si>
    <t>62</t>
  </si>
  <si>
    <t>31</t>
  </si>
  <si>
    <t>605 101300</t>
  </si>
  <si>
    <t>Doska SM neopracovaná  1 24-32x60-160</t>
  </si>
  <si>
    <t>64</t>
  </si>
  <si>
    <t>76234-245R</t>
  </si>
  <si>
    <t>Montáž podkladných hranolčekov</t>
  </si>
  <si>
    <t>66</t>
  </si>
  <si>
    <t>33</t>
  </si>
  <si>
    <t>605 171800</t>
  </si>
  <si>
    <t>Lata podkladná 60/40 mm</t>
  </si>
  <si>
    <t>68</t>
  </si>
  <si>
    <t>76239-5000</t>
  </si>
  <si>
    <t>Spojovacie a ochranné prostriedky k montáži krovov</t>
  </si>
  <si>
    <t>70</t>
  </si>
  <si>
    <t>35</t>
  </si>
  <si>
    <t>99876-2202</t>
  </si>
  <si>
    <t>Presun hmôt pre tesárske konštr. v objektoch  výšky do 12 m</t>
  </si>
  <si>
    <t>72</t>
  </si>
  <si>
    <t>76432-592R</t>
  </si>
  <si>
    <t>Klamp. PZ pl. lakoplast. lemovanie vetr. komínkov - rš 330   "K11"</t>
  </si>
  <si>
    <t>74</t>
  </si>
  <si>
    <t>37</t>
  </si>
  <si>
    <t>76433-1830</t>
  </si>
  <si>
    <t>Klamp. demont. lem. múrov na ploch. strech. rš 330 -30ST</t>
  </si>
  <si>
    <t>76</t>
  </si>
  <si>
    <t>76433-3260</t>
  </si>
  <si>
    <t>Klamp. PZ pl. lakoplast. lem. múrov lep. kryt. rš 660   "K10"</t>
  </si>
  <si>
    <t>78</t>
  </si>
  <si>
    <t>39</t>
  </si>
  <si>
    <t>76433-426R</t>
  </si>
  <si>
    <t>Klamp. PZ pl. lakoplast. pl. lem. múrov lep.kryt.+krycí pl. rš 700   "K7"</t>
  </si>
  <si>
    <t>80</t>
  </si>
  <si>
    <t>76433-4850</t>
  </si>
  <si>
    <t>Klamp. demont. lem. múrov lep.kryt.+krycí pl. 500</t>
  </si>
  <si>
    <t>82</t>
  </si>
  <si>
    <t>41</t>
  </si>
  <si>
    <t>76434-581R</t>
  </si>
  <si>
    <t>Klamp. demont. a nadstavenie 45cm ventilačné hlavice</t>
  </si>
  <si>
    <t>84</t>
  </si>
  <si>
    <t>76439-491R</t>
  </si>
  <si>
    <t>Klamp. PZ  pl. priebežná príponka  "K7"</t>
  </si>
  <si>
    <t>86</t>
  </si>
  <si>
    <t>43</t>
  </si>
  <si>
    <t>99876-4202</t>
  </si>
  <si>
    <t>Presun hmôt pre klampiarske konštr. v objektoch  výšky do 12 m</t>
  </si>
  <si>
    <t>88</t>
  </si>
  <si>
    <t>78378-2203</t>
  </si>
  <si>
    <t>Nátery tesárskych konštr.  (napr. Bochemit QB-inovovaná náhrada)</t>
  </si>
  <si>
    <t>90</t>
  </si>
  <si>
    <t>VP - Práce naviac</t>
  </si>
  <si>
    <t>PN</t>
  </si>
  <si>
    <t>10 - HP otvory</t>
  </si>
  <si>
    <t xml:space="preserve">    766 - Konštrukcie stolárske</t>
  </si>
  <si>
    <t xml:space="preserve">    767 - Konštrukcie doplnkové kovové</t>
  </si>
  <si>
    <t xml:space="preserve">    784 - Dokončovacie práce - maľby</t>
  </si>
  <si>
    <t>61240-9991</t>
  </si>
  <si>
    <t>Začistenie omietky okolo okien a podlah</t>
  </si>
  <si>
    <t>61242-5921</t>
  </si>
  <si>
    <t>Omietka vnút. ostenia okenného, dver. váp. hladkých</t>
  </si>
  <si>
    <t>61246-5115</t>
  </si>
  <si>
    <t>Príprava podkl.-Betonkontakt, pod omietky vnút.stien, zvýš.priľna. náteru</t>
  </si>
  <si>
    <t>61247-3186</t>
  </si>
  <si>
    <t>Prípl. za zabudované rohovníky k vnút. omietke zo suchých zmesí</t>
  </si>
  <si>
    <t>62460-104R</t>
  </si>
  <si>
    <t>Zaplnenie škár 80x40mm polyuretánová pena pod parapet</t>
  </si>
  <si>
    <t>62999-4007</t>
  </si>
  <si>
    <t>Začisťovacia okenná lišta k zateplovaniu stien APU</t>
  </si>
  <si>
    <t>62999-405R</t>
  </si>
  <si>
    <t>Interiérová parotesná montážna páska škáry okien</t>
  </si>
  <si>
    <t>62999-406R</t>
  </si>
  <si>
    <t>Exteriérová hydroizolačná paropriepustná páska škáry okien</t>
  </si>
  <si>
    <t>64899-1113</t>
  </si>
  <si>
    <t>Osadenie parapetných dosák z plastických hmôt š. nad 20 cm</t>
  </si>
  <si>
    <t>611 9A0202</t>
  </si>
  <si>
    <t>Parapeta vnútorná komôrkové plastová šír.250 mm</t>
  </si>
  <si>
    <t>96806-1113</t>
  </si>
  <si>
    <t>Vyvesenie alebo zavesenie drev. krídiel okien nad 1,5 m2</t>
  </si>
  <si>
    <t>96806-1126</t>
  </si>
  <si>
    <t>Vyvesenie alebo zavesenie drev. krídiel dvier nad 2 m2</t>
  </si>
  <si>
    <t>96806-2355</t>
  </si>
  <si>
    <t>Vybúranie rámov okien drev. dvojitých alebo zdvoj. do 2 m2</t>
  </si>
  <si>
    <t>96806-2356</t>
  </si>
  <si>
    <t>Vybúranie rámov okien drev. dvojitých alebo zdvoj. do 4 m2</t>
  </si>
  <si>
    <t>96806-2456</t>
  </si>
  <si>
    <t>Vybúranie drevených dverových zárubní nad 2 m2</t>
  </si>
  <si>
    <t>Poplatok za ulož.a znešk.staveb.sute na vymedzených skládkach</t>
  </si>
  <si>
    <t>76441-034R</t>
  </si>
  <si>
    <t>Klamp. AL hr. 2mm oplechovanie parapetov rš 225</t>
  </si>
  <si>
    <t>76441-0850</t>
  </si>
  <si>
    <t>Klamp. demont. parapetov rš 330</t>
  </si>
  <si>
    <t>99876-4201</t>
  </si>
  <si>
    <t>Presun hmôt pre klampiarske konštr. v objektoch  výšky do 6 m</t>
  </si>
  <si>
    <t>76621-1812</t>
  </si>
  <si>
    <t>Demontáž parapetných dosiek   -0,0019t</t>
  </si>
  <si>
    <t>76763-112R</t>
  </si>
  <si>
    <t>Montáž okien plastových</t>
  </si>
  <si>
    <t>611 43111R</t>
  </si>
  <si>
    <t>Okno PVC 1kr OS,izol. 3sklo číre,U=1  120x120cm "PL8"</t>
  </si>
  <si>
    <t>611 43112R</t>
  </si>
  <si>
    <t>Okno PVC 1kr OS,izol. 3sklo číre,U=1  120x120cm "PL9"</t>
  </si>
  <si>
    <t>611 43113R</t>
  </si>
  <si>
    <t>Okno PVC 2kr OS/S,izol. 3sklo číre,U=1  120x180cm "PL12"</t>
  </si>
  <si>
    <t>611 43114R</t>
  </si>
  <si>
    <t>Okno PVC 2kr OS/S,izol. 3sklo číre,U=1  120x180cm "PL13"</t>
  </si>
  <si>
    <t>76764-3110</t>
  </si>
  <si>
    <t>Montáž dverí hliníkových so zárubňou</t>
  </si>
  <si>
    <t>553 41231R</t>
  </si>
  <si>
    <t>Dvere Al 1kr plné,svetlík 3sklo číre P,U=1  120x270 "HL9"</t>
  </si>
  <si>
    <t>76764-9191</t>
  </si>
  <si>
    <t>Montáž dverí, dok. okov. do oc. konš., samozatvár. hydraul.</t>
  </si>
  <si>
    <t>549 180210</t>
  </si>
  <si>
    <t>Zatvárač dverný interiérový hydraulický  "HL9"</t>
  </si>
  <si>
    <t>99876-7201</t>
  </si>
  <si>
    <t>Presun hmôt pre kovové stav. doplnk. konštr. v objektoch výšky do 6 m</t>
  </si>
  <si>
    <t>78441-231R</t>
  </si>
  <si>
    <t>Penetrácia stien a stropov v miest. do 3,8m</t>
  </si>
  <si>
    <t>78445-2261</t>
  </si>
  <si>
    <t>Maľba zo zmesí tekut. 1 far. jednonás. v miest. do 3,8m</t>
  </si>
  <si>
    <t>11 - HP ostatné</t>
  </si>
  <si>
    <t xml:space="preserve">    1 - Zemné práce</t>
  </si>
  <si>
    <t xml:space="preserve">    711 - Izolácie proti vode a vlhkosti</t>
  </si>
  <si>
    <t xml:space="preserve">    721 - Zdravotech. vnútorná kanalizácia</t>
  </si>
  <si>
    <t xml:space="preserve">    723 - Zdravotechnika - plynovod</t>
  </si>
  <si>
    <t xml:space="preserve">    725 - Zdravotechnika - zariaď. predmety</t>
  </si>
  <si>
    <t xml:space="preserve">    731 - Ústredné kúrenie, kotolne</t>
  </si>
  <si>
    <t xml:space="preserve">    771 - Podlahy z dlaždíc</t>
  </si>
  <si>
    <t xml:space="preserve">    776 - Podlahy povlakové</t>
  </si>
  <si>
    <t xml:space="preserve">    781 - Dokončovacie práce a obklady</t>
  </si>
  <si>
    <t xml:space="preserve">    786 - Dokončovacie práce - čalúnnicke</t>
  </si>
  <si>
    <t xml:space="preserve">    791 - Zariadenia veľkokuchynské</t>
  </si>
  <si>
    <t>M - Práce a dodávky M</t>
  </si>
  <si>
    <t xml:space="preserve">    21-M - Elektromontáže</t>
  </si>
  <si>
    <t xml:space="preserve">    24-M - Montáže vzduchotechnických zariad.</t>
  </si>
  <si>
    <t>13971-1101</t>
  </si>
  <si>
    <t>Výkopy v uzavretých priestoroch v horn. tr. 1-4</t>
  </si>
  <si>
    <t>16270-1105</t>
  </si>
  <si>
    <t>Vodorovné premiestnenie výkopu do 10000 m horn. tr. 1-4</t>
  </si>
  <si>
    <t>31027-9841</t>
  </si>
  <si>
    <t>Zamurovanie otvoru do 4 m2 nepál. tvárnicami v murive hr. do 30 cm</t>
  </si>
  <si>
    <t>31714-2570</t>
  </si>
  <si>
    <t>Preklady nenosné (napr. Ytong) 1000x125x250 mm</t>
  </si>
  <si>
    <t>31766-113R</t>
  </si>
  <si>
    <t>Výplň škár tmelom silikónovým šírka škáry do 15 mm</t>
  </si>
  <si>
    <t>34023-8233</t>
  </si>
  <si>
    <t>Zamurovanie otvoru do 1 m2 v priečkach alebo stenách (napr.YTONG) hr. 100 mm</t>
  </si>
  <si>
    <t>34023-9234</t>
  </si>
  <si>
    <t>Zamurovanie otvoru do 4 m2 v priečkach alebo stenách (napr.YTONG) hr. 125 mm</t>
  </si>
  <si>
    <t>34227-2436</t>
  </si>
  <si>
    <t>Priečky (napr.Ytong) hr.125mm 550kg/m3</t>
  </si>
  <si>
    <t>34229-1112</t>
  </si>
  <si>
    <t>Ukotvenie priečok montážnou polyuretanovou penou hr. priečky nad 100 mm</t>
  </si>
  <si>
    <t>34229-1122</t>
  </si>
  <si>
    <t>Ukotvenie priečok hr. nad 100 mm k tehl. konštr. plochými nerezovými kotvami</t>
  </si>
  <si>
    <t>61140-1111</t>
  </si>
  <si>
    <t>Oprava omietky stropov do plochy 0,09 m2</t>
  </si>
  <si>
    <t>61240-1291</t>
  </si>
  <si>
    <t>Oprava omiet. stien do plochy 0,25 m2</t>
  </si>
  <si>
    <t>61240-1391</t>
  </si>
  <si>
    <t>Oprava omiet. stien do plochy 1 m2</t>
  </si>
  <si>
    <t>61240-3399</t>
  </si>
  <si>
    <t>Zaplnenie rýh v stenách maltou  "a"</t>
  </si>
  <si>
    <t>61246-5114</t>
  </si>
  <si>
    <t>Príprava podkl. pod omietky vnút.stien,regulácia nasiakavosti náterom   "b"</t>
  </si>
  <si>
    <t>61246-5136</t>
  </si>
  <si>
    <t>Vnútorná omietka stien (BAUMIT,MVC,MVR Uni),ručné nanášanie,jadrová hr.1cm</t>
  </si>
  <si>
    <t>61246-5138</t>
  </si>
  <si>
    <t>Vnútorná omietka stien váp.biela,jemná štuk.,strojne, nanáš.ručne hr.4 mm  "b"</t>
  </si>
  <si>
    <t>61246-6210</t>
  </si>
  <si>
    <t>Postrek vnút.stien zo such.zm.cem. prednástrek (špric) strojne  "a,b,c1,c2"</t>
  </si>
  <si>
    <t>63131-2141</t>
  </si>
  <si>
    <t>Doplnenie mazaniny bet. rýhy</t>
  </si>
  <si>
    <t>63131-3711</t>
  </si>
  <si>
    <t>Mazanina z betónu prostého C20/25  hr. 8-12 cm</t>
  </si>
  <si>
    <t>63131-9163</t>
  </si>
  <si>
    <t>Príplatok za konečnú úpravu mazaniny hr. do 12 cm</t>
  </si>
  <si>
    <t>63131-9173</t>
  </si>
  <si>
    <t>Prípl. za stiahnutie povrchu mazaniny pred vlož. výstuže hr. do 12 cm</t>
  </si>
  <si>
    <t>63136-2021</t>
  </si>
  <si>
    <t>Výstuž betónových mazanín zo zvarovaných sietí Kari</t>
  </si>
  <si>
    <t>63157-1004</t>
  </si>
  <si>
    <t>Násyp zo štrkopiesku 0-32 tr. I    "P1b"</t>
  </si>
  <si>
    <t>63157-100R</t>
  </si>
  <si>
    <t>Násyp štrkový okapový chodník - oblázky</t>
  </si>
  <si>
    <t>63245-0131</t>
  </si>
  <si>
    <t>Vyrovnávací cementový poter zhotov. v ploche zo suchých zmesí do hr. 20 mm</t>
  </si>
  <si>
    <t>63245-0133</t>
  </si>
  <si>
    <t>Vyrovnávací cementový poter zhotov. v ploche zo suchých zmesí hr. 40 mm</t>
  </si>
  <si>
    <t>63245-1421</t>
  </si>
  <si>
    <t>Doplnenie cem. poteru do 1 m2 hr. 2 cm</t>
  </si>
  <si>
    <t>63245-2421</t>
  </si>
  <si>
    <t>Doplnenie cem. poteru do 4 m2 hr. 2 cm</t>
  </si>
  <si>
    <t>63267-113R</t>
  </si>
  <si>
    <t>Liaty poter Anhydrid.zo su.zm.v ploche na strop., maz.hr.4,7cm stroj  "P1b"</t>
  </si>
  <si>
    <t>64294-2111</t>
  </si>
  <si>
    <t>Osadenie dverných zárubní alebo rámov oceľových do 2,5 m2</t>
  </si>
  <si>
    <t>553 300760</t>
  </si>
  <si>
    <t>Zárubňa oceľová CGH 80x197x10cm   "3"</t>
  </si>
  <si>
    <t>91656-1111</t>
  </si>
  <si>
    <t>Osadenie záhonového obrubníka betónového do lôžka z betónu s bočnou oporou</t>
  </si>
  <si>
    <t>592 173208</t>
  </si>
  <si>
    <t>Obrubník záhonový 100x5x20</t>
  </si>
  <si>
    <t>91810-1111</t>
  </si>
  <si>
    <t>Lôžko pod obrubníky, krajníky, obruby z betónu tr. B 12,5 - B 15</t>
  </si>
  <si>
    <t>91973-5111</t>
  </si>
  <si>
    <t>Rezanie stávajúceho živičného krytu alebo podkladu hr. do 5 cm</t>
  </si>
  <si>
    <t>91973-5122</t>
  </si>
  <si>
    <t>Rezanie stávajúceho betónového krytu alebo podkladu hr. do 10 cm</t>
  </si>
  <si>
    <t>93196-1112</t>
  </si>
  <si>
    <t>Vložky do dilatačných škár z minerálnej plsti hr. 3 cm    "P1a"</t>
  </si>
  <si>
    <t>95290-1114</t>
  </si>
  <si>
    <t>Vyčistenie budov byt. alebo občian. výstavby pri výške podlaž. nad 4 m</t>
  </si>
  <si>
    <t>95290-1411</t>
  </si>
  <si>
    <t>Vyčistenie ostatných objektov a staveniska</t>
  </si>
  <si>
    <t>95394-3113</t>
  </si>
  <si>
    <t>Osadenie ostat. výrobkov do 15 kg do vynech. otvorov v murive bez dod.</t>
  </si>
  <si>
    <t>286 31195R</t>
  </si>
  <si>
    <t>Bezpečnostný prepad z nerez.trubky 80x80x5mm dľ.490mm   "Z3"</t>
  </si>
  <si>
    <t>96203-1136</t>
  </si>
  <si>
    <t>Búranie priečok z tvár. MV, MVC hr. do 15 cm, plocha nad 4 m2</t>
  </si>
  <si>
    <t>45</t>
  </si>
  <si>
    <t>96204-8114</t>
  </si>
  <si>
    <t>Búranie konštrukcií plochy nad 2m2, z betónu prostého</t>
  </si>
  <si>
    <t>92</t>
  </si>
  <si>
    <t>96504-2131</t>
  </si>
  <si>
    <t>Búr. podkl. betón alebo liat. asfalt hr. do 10 cm do 4 m2</t>
  </si>
  <si>
    <t>94</t>
  </si>
  <si>
    <t>47</t>
  </si>
  <si>
    <t>96504-2221</t>
  </si>
  <si>
    <t>Búr. podkl. betón alebo liat. asfalt hr. nad 10 cm do 1 m2</t>
  </si>
  <si>
    <t>96</t>
  </si>
  <si>
    <t>96504-2231</t>
  </si>
  <si>
    <t>Búr. podkl. betón alebo liat. asfalt hr. nad 10 cm do 4 m2</t>
  </si>
  <si>
    <t>98</t>
  </si>
  <si>
    <t>49</t>
  </si>
  <si>
    <t>96504-9111</t>
  </si>
  <si>
    <t>Prípl. k búr. bet. mazanín so zvarovanou sieťou hr. do 10 cm</t>
  </si>
  <si>
    <t>100</t>
  </si>
  <si>
    <t>96508-1713</t>
  </si>
  <si>
    <t>Búranie dlažieb xylolit. alebo keram. hr. do 1 cm nad 1 m2  "2"</t>
  </si>
  <si>
    <t>102</t>
  </si>
  <si>
    <t>51</t>
  </si>
  <si>
    <t>96508-2933</t>
  </si>
  <si>
    <t>Odstránenie násypov pod podlahy hr. do 20 cm nad 2 m2</t>
  </si>
  <si>
    <t>104</t>
  </si>
  <si>
    <t>96806-1125</t>
  </si>
  <si>
    <t>Vyvesenie alebo zavesenie drev. krídiel dvier do 2 m2</t>
  </si>
  <si>
    <t>106</t>
  </si>
  <si>
    <t>53</t>
  </si>
  <si>
    <t>96806-2244</t>
  </si>
  <si>
    <t>Vybúranie rámov okien drev. jedn. pevných do 1 m2</t>
  </si>
  <si>
    <t>108</t>
  </si>
  <si>
    <t>96807-2455</t>
  </si>
  <si>
    <t>Vybúranie kov. dverných zárubní do 2 m2</t>
  </si>
  <si>
    <t>110</t>
  </si>
  <si>
    <t>55</t>
  </si>
  <si>
    <t>97103-3231</t>
  </si>
  <si>
    <t>Vybúr. otvorov do 0,0225 m2 mur. tehl. MV, MVC hr. do 15 cm</t>
  </si>
  <si>
    <t>112</t>
  </si>
  <si>
    <t>97103-3331</t>
  </si>
  <si>
    <t>Vybúr. otvorov do 0,09 m2 murivo tehl. MV, MVC hr. do 15 cm</t>
  </si>
  <si>
    <t>114</t>
  </si>
  <si>
    <t>57</t>
  </si>
  <si>
    <t>97205-424R</t>
  </si>
  <si>
    <t>Vybúr. otvorov do 0,09 m2 v železobet. stropoch hr. do 53 cm</t>
  </si>
  <si>
    <t>116</t>
  </si>
  <si>
    <t>97303-1324</t>
  </si>
  <si>
    <t>Vysek. kapies v murive z tehál do 0,10 m2 hĺ. do 15 cm</t>
  </si>
  <si>
    <t>118</t>
  </si>
  <si>
    <t>59</t>
  </si>
  <si>
    <t>97609-0023</t>
  </si>
  <si>
    <t>Demontáž VZT potrubie  4hranné obvod 1000</t>
  </si>
  <si>
    <t>120</t>
  </si>
  <si>
    <t>97805-9511</t>
  </si>
  <si>
    <t>Vybúranie obkladov vnút. z obkladačiek plochy do 1 m2</t>
  </si>
  <si>
    <t>122</t>
  </si>
  <si>
    <t>61</t>
  </si>
  <si>
    <t>97805-9531</t>
  </si>
  <si>
    <t>Vybúranie obkladov vnút. z obkladačiek plochy nad 2 m2</t>
  </si>
  <si>
    <t>124</t>
  </si>
  <si>
    <t>126</t>
  </si>
  <si>
    <t>130</t>
  </si>
  <si>
    <t>63</t>
  </si>
  <si>
    <t>128</t>
  </si>
  <si>
    <t>65</t>
  </si>
  <si>
    <t>132</t>
  </si>
  <si>
    <t>97913-1415</t>
  </si>
  <si>
    <t>Poplatok za uloženie vykopanej zeminy</t>
  </si>
  <si>
    <t>134</t>
  </si>
  <si>
    <t>99999-0003</t>
  </si>
  <si>
    <t>Konštrukcie a práce HSV, HZS T3 - DMT VZT</t>
  </si>
  <si>
    <t>hod</t>
  </si>
  <si>
    <t>138</t>
  </si>
  <si>
    <t>69</t>
  </si>
  <si>
    <t>99999-0005</t>
  </si>
  <si>
    <t>Konštrukcie a práce HSV, HZS T5 - nepredvídané práce</t>
  </si>
  <si>
    <t>140</t>
  </si>
  <si>
    <t>67</t>
  </si>
  <si>
    <t>136</t>
  </si>
  <si>
    <t>71111-1001</t>
  </si>
  <si>
    <t>Zhotov. izolácie proti vlhkosti za studena vodor. náterom asfalt. penetr.</t>
  </si>
  <si>
    <t>142</t>
  </si>
  <si>
    <t>71</t>
  </si>
  <si>
    <t>111 631500</t>
  </si>
  <si>
    <t>Lak asfaltový ALP-PENETRAL sudy   "P1b"</t>
  </si>
  <si>
    <t>144</t>
  </si>
  <si>
    <t>71114-1559</t>
  </si>
  <si>
    <t>Zhotov. izolácie proti vlhkosti pritavením NAIP vodor.</t>
  </si>
  <si>
    <t>146</t>
  </si>
  <si>
    <t>73</t>
  </si>
  <si>
    <t>628 322810</t>
  </si>
  <si>
    <t>Pás ťažký asfaltový (napr.HYDROBIT V 60 S 35)  "P1b"</t>
  </si>
  <si>
    <t>148</t>
  </si>
  <si>
    <t>71119-313R</t>
  </si>
  <si>
    <t>Izolácia proti vlhkosti zvislá bitumenová hrubovrstvá (napr.Dickbeschichtung)</t>
  </si>
  <si>
    <t>150</t>
  </si>
  <si>
    <t>75</t>
  </si>
  <si>
    <t>71193-1152</t>
  </si>
  <si>
    <t>Izolácia protiradonová na zvis. plochách nopová  "S1"</t>
  </si>
  <si>
    <t>152</t>
  </si>
  <si>
    <t>99871-1201</t>
  </si>
  <si>
    <t>Presun hmôt pre izolácie proti vode v objektoch výšky do 6 m</t>
  </si>
  <si>
    <t>154</t>
  </si>
  <si>
    <t>77</t>
  </si>
  <si>
    <t>71312-1111</t>
  </si>
  <si>
    <t>Montáž tep. izolácie podláh 1 x položenie</t>
  </si>
  <si>
    <t>156</t>
  </si>
  <si>
    <t>283 1F0325</t>
  </si>
  <si>
    <t>Doska z polystyrénu EPS 150 S - hr.50 mm</t>
  </si>
  <si>
    <t>158</t>
  </si>
  <si>
    <t>79</t>
  </si>
  <si>
    <t>71319-1120</t>
  </si>
  <si>
    <t>Izolácia tepelná podláh, stropov, striech vrchom, položením PE fólia</t>
  </si>
  <si>
    <t>160</t>
  </si>
  <si>
    <t>162</t>
  </si>
  <si>
    <t>81</t>
  </si>
  <si>
    <t>72111-111R</t>
  </si>
  <si>
    <t>Zdravotechnika</t>
  </si>
  <si>
    <t>164</t>
  </si>
  <si>
    <t>72315-0801</t>
  </si>
  <si>
    <t>Demontáž potrubia ocel. hladk. zvarov. do D 32</t>
  </si>
  <si>
    <t>166</t>
  </si>
  <si>
    <t>83</t>
  </si>
  <si>
    <t>72399-9904</t>
  </si>
  <si>
    <t>Vnútorný plynovod HZS T4 - demontáže armatúr</t>
  </si>
  <si>
    <t>168</t>
  </si>
  <si>
    <t>72532-0822</t>
  </si>
  <si>
    <t>Demontáž drezov dvojitých vstavaných v kuch. zostavách</t>
  </si>
  <si>
    <t>súbor</t>
  </si>
  <si>
    <t>170</t>
  </si>
  <si>
    <t>85</t>
  </si>
  <si>
    <t>73111-111R</t>
  </si>
  <si>
    <t>Ústredné kúrenie</t>
  </si>
  <si>
    <t>172</t>
  </si>
  <si>
    <t>76666-1112</t>
  </si>
  <si>
    <t>Montáž dvier kompl. otvár. do zárubne 1-krídl. do 0,8m</t>
  </si>
  <si>
    <t>174</t>
  </si>
  <si>
    <t>87</t>
  </si>
  <si>
    <t>611 60187R</t>
  </si>
  <si>
    <t>Dvere vnútorné hladké plné,okop. plech,zámok vložkový  80x197cm  "3"</t>
  </si>
  <si>
    <t>176</t>
  </si>
  <si>
    <t>76666-591R</t>
  </si>
  <si>
    <t>Úprava-zmenšenie preskl. nadsvetlíka,doplnenie drevenej výplne,140x85cm "5"</t>
  </si>
  <si>
    <t>178</t>
  </si>
  <si>
    <t>89</t>
  </si>
  <si>
    <t>76669-521R</t>
  </si>
  <si>
    <t>Montáž a dod. prechodová lišta elox. Al  "3"</t>
  </si>
  <si>
    <t>180</t>
  </si>
  <si>
    <t>76681-2840</t>
  </si>
  <si>
    <t>Demontáž kuchyn. liniek drev. alebo kovových dl. do 210cm</t>
  </si>
  <si>
    <t>182</t>
  </si>
  <si>
    <t>91</t>
  </si>
  <si>
    <t>99876-6201</t>
  </si>
  <si>
    <t>Presun hmôt pre konštr. stolárske v objektoch výšky do 6 m</t>
  </si>
  <si>
    <t>184</t>
  </si>
  <si>
    <t>76739-2802</t>
  </si>
  <si>
    <t>Demontáž krytín striech skrutkovaných</t>
  </si>
  <si>
    <t>186</t>
  </si>
  <si>
    <t>93</t>
  </si>
  <si>
    <t>76739-311R</t>
  </si>
  <si>
    <t>Montáž a dod. strieška akrylové sklo priehl. 120x100cm,lišty,Al konštr.  "Z4"</t>
  </si>
  <si>
    <t>kpl</t>
  </si>
  <si>
    <t>188</t>
  </si>
  <si>
    <t>76763-1104</t>
  </si>
  <si>
    <t>Montáž okien plastových jednokrídlových 600 x 1000 mm</t>
  </si>
  <si>
    <t>190</t>
  </si>
  <si>
    <t>95</t>
  </si>
  <si>
    <t>611 43007R</t>
  </si>
  <si>
    <t>Okno plastové nahor výsuvné,jednod. nepriehl. sklo,parapet 600x1000mm "PL16"</t>
  </si>
  <si>
    <t>192</t>
  </si>
  <si>
    <t>76763-1122</t>
  </si>
  <si>
    <t>Montáž okien plastových jednokrídlových 900 x 1000 mm</t>
  </si>
  <si>
    <t>194</t>
  </si>
  <si>
    <t>97</t>
  </si>
  <si>
    <t>611 43027R</t>
  </si>
  <si>
    <t>Okno plastové nahor výsuvné,jednod. nepriehl. sklo,parapet 900x1000mm "PL10"</t>
  </si>
  <si>
    <t>196</t>
  </si>
  <si>
    <t>76783-511R</t>
  </si>
  <si>
    <t>Montáž rebríka s ochranným košom, výšky do 5m</t>
  </si>
  <si>
    <t>198</t>
  </si>
  <si>
    <t>99</t>
  </si>
  <si>
    <t>553 04241R</t>
  </si>
  <si>
    <t>Požiarne rebríky s ochranným košom žiarovo pozink. dl.3,2m "Z1"</t>
  </si>
  <si>
    <t>200</t>
  </si>
  <si>
    <t>76783-512R</t>
  </si>
  <si>
    <t>Demontáž rebríka s ochranným košom</t>
  </si>
  <si>
    <t>202</t>
  </si>
  <si>
    <t>101</t>
  </si>
  <si>
    <t>76791-4110</t>
  </si>
  <si>
    <t>Montáž oplotenia rámového, výšky do 1,0 m</t>
  </si>
  <si>
    <t>204</t>
  </si>
  <si>
    <t>76791-4810</t>
  </si>
  <si>
    <t>Demontáž oplotenia rámového výšky do 1 m</t>
  </si>
  <si>
    <t>206</t>
  </si>
  <si>
    <t>103</t>
  </si>
  <si>
    <t>76799-6801</t>
  </si>
  <si>
    <t>Demontáž ostatných doplnkov, do 50 kg - strieška</t>
  </si>
  <si>
    <t>kg</t>
  </si>
  <si>
    <t>208</t>
  </si>
  <si>
    <t>210</t>
  </si>
  <si>
    <t>105</t>
  </si>
  <si>
    <t>77157-333R</t>
  </si>
  <si>
    <t>Vytmelenie kútov silikónovým pružným tmelom (napr. Bostik 2720)</t>
  </si>
  <si>
    <t>212</t>
  </si>
  <si>
    <t>77157-5107</t>
  </si>
  <si>
    <t>Montáž podláh z dlaždíc keram. rež. hlad. do tmelu vodeodol. "P2c"</t>
  </si>
  <si>
    <t>214</t>
  </si>
  <si>
    <t>107</t>
  </si>
  <si>
    <t>597 63692R</t>
  </si>
  <si>
    <t>Dlažba keramická hr.8mm</t>
  </si>
  <si>
    <t>216</t>
  </si>
  <si>
    <t>99877-1201</t>
  </si>
  <si>
    <t>Presun hmôt pre podlahy z dlaždíc v objektoch výšky do 6 m</t>
  </si>
  <si>
    <t>218</t>
  </si>
  <si>
    <t>109</t>
  </si>
  <si>
    <t>77641-1000</t>
  </si>
  <si>
    <t>Lepenie podlahových soklíkov alebo líšt gumených</t>
  </si>
  <si>
    <t>220</t>
  </si>
  <si>
    <t>284 1A9002</t>
  </si>
  <si>
    <t>Sokel 2/4  "p1"</t>
  </si>
  <si>
    <t>222</t>
  </si>
  <si>
    <t>111</t>
  </si>
  <si>
    <t>77651-1820</t>
  </si>
  <si>
    <t>Odstránenie povlakových podláh lepených s podložkou</t>
  </si>
  <si>
    <t>224</t>
  </si>
  <si>
    <t>77652-1100</t>
  </si>
  <si>
    <t>Lepenie povlakových podláh plastových pásov   "P1b,P1c"</t>
  </si>
  <si>
    <t>226</t>
  </si>
  <si>
    <t>113</t>
  </si>
  <si>
    <t>284 122550</t>
  </si>
  <si>
    <t>Podlahovina PVC homogénna hr.2mm</t>
  </si>
  <si>
    <t>228</t>
  </si>
  <si>
    <t>77699-0111</t>
  </si>
  <si>
    <t>Vyrovnanie podkladu samonivelačnou stierkou hr 3 mm 15 Mpa</t>
  </si>
  <si>
    <t>230</t>
  </si>
  <si>
    <t>115</t>
  </si>
  <si>
    <t>77699-0191</t>
  </si>
  <si>
    <t>Prípl. k vyrovnaniu podkladu samonivel stierkou  15 Mpa ZKD 1mm</t>
  </si>
  <si>
    <t>232</t>
  </si>
  <si>
    <t>77699-611R</t>
  </si>
  <si>
    <t>Penetračný disperzný náter (napr. Rigips)   "P1b,P1c"</t>
  </si>
  <si>
    <t>234</t>
  </si>
  <si>
    <t>117</t>
  </si>
  <si>
    <t>77699-612R</t>
  </si>
  <si>
    <t>Prebrúsenie podkladu podlahy   "P1c"</t>
  </si>
  <si>
    <t>236</t>
  </si>
  <si>
    <t>99877-6201</t>
  </si>
  <si>
    <t>Presun hmôt pre podlahy povlakové v objektoch výšky do 6 m</t>
  </si>
  <si>
    <t>238</t>
  </si>
  <si>
    <t>119</t>
  </si>
  <si>
    <t>78141-5014</t>
  </si>
  <si>
    <t>Montáž obkladov vnút. z obklad. pórovin.  do tmelu</t>
  </si>
  <si>
    <t>240</t>
  </si>
  <si>
    <t>597 814510</t>
  </si>
  <si>
    <t>Obklad keramický   "c1,c2"</t>
  </si>
  <si>
    <t>242</t>
  </si>
  <si>
    <t>121</t>
  </si>
  <si>
    <t>99878-1201</t>
  </si>
  <si>
    <t>Presun hmôt pre obklady keramické v objektoch výšky do 6 m</t>
  </si>
  <si>
    <t>244</t>
  </si>
  <si>
    <t>78320-1811</t>
  </si>
  <si>
    <t>Odstránenie náterov z kov. stav. doplnk. konštr. oškrabaním</t>
  </si>
  <si>
    <t>246</t>
  </si>
  <si>
    <t>123</t>
  </si>
  <si>
    <t>78322-5100</t>
  </si>
  <si>
    <t>Nátery kov. stav. doplnk. konštr. syntet. dvojnás.+1x email</t>
  </si>
  <si>
    <t>248</t>
  </si>
  <si>
    <t>78322-6100</t>
  </si>
  <si>
    <t>Nátery kov. stav. doplnk. konštr. syntet. základné</t>
  </si>
  <si>
    <t>250</t>
  </si>
  <si>
    <t>125</t>
  </si>
  <si>
    <t>78380-1812</t>
  </si>
  <si>
    <t>Odstránenie náterov z omietok stien oškrabaním</t>
  </si>
  <si>
    <t>252</t>
  </si>
  <si>
    <t>78381-2130</t>
  </si>
  <si>
    <t>Nátery omietok stien olejové dvojnásobné +2x email +3x plné tmel.</t>
  </si>
  <si>
    <t>254</t>
  </si>
  <si>
    <t>127</t>
  </si>
  <si>
    <t>78381-2190</t>
  </si>
  <si>
    <t>Nátery omietok stien olejové napustenie   "d3"</t>
  </si>
  <si>
    <t>256</t>
  </si>
  <si>
    <t>258</t>
  </si>
  <si>
    <t>129</t>
  </si>
  <si>
    <t>260</t>
  </si>
  <si>
    <t>78662-111R</t>
  </si>
  <si>
    <t>Lamelové žalúzie vnút. horizontálne farba biela</t>
  </si>
  <si>
    <t>262</t>
  </si>
  <si>
    <t>131</t>
  </si>
  <si>
    <t>99878-6201</t>
  </si>
  <si>
    <t>Presun hmôt pre čalunícke úpravy v objektoch výšky do 6 m</t>
  </si>
  <si>
    <t>264</t>
  </si>
  <si>
    <t>79111-111R</t>
  </si>
  <si>
    <t>Vozík na tácky a príbory T-VNP 1  600x600x1200mm</t>
  </si>
  <si>
    <t>266</t>
  </si>
  <si>
    <t>133</t>
  </si>
  <si>
    <t>79111-112R</t>
  </si>
  <si>
    <t>Vodiaca dráha na tácky 1000x350mm</t>
  </si>
  <si>
    <t>268</t>
  </si>
  <si>
    <t>79111-113R</t>
  </si>
  <si>
    <t>Tácka tvrdený plast  530x325mm</t>
  </si>
  <si>
    <t>270</t>
  </si>
  <si>
    <t>135</t>
  </si>
  <si>
    <t>79111-114R</t>
  </si>
  <si>
    <t>Nerezový termos s kohútom S052154  34x27mm 15littrov</t>
  </si>
  <si>
    <t>272</t>
  </si>
  <si>
    <t>79111-115R</t>
  </si>
  <si>
    <t>Ohrevný pojazdný pult BPMD 4 1/1  1660x680x900mm</t>
  </si>
  <si>
    <t>274</t>
  </si>
  <si>
    <t>137</t>
  </si>
  <si>
    <t>79111-116R</t>
  </si>
  <si>
    <t>Elektrická varná stolička ES 540x580x360mm</t>
  </si>
  <si>
    <t>276</t>
  </si>
  <si>
    <t>79111-117R</t>
  </si>
  <si>
    <t>Pracovný stôl   T-ASJ-9   1600x700x900mm</t>
  </si>
  <si>
    <t>278</t>
  </si>
  <si>
    <t>139</t>
  </si>
  <si>
    <t>79111-118R</t>
  </si>
  <si>
    <t>Stolová polica T-ASP-1  1000x350mm</t>
  </si>
  <si>
    <t>280</t>
  </si>
  <si>
    <t>79111-119R</t>
  </si>
  <si>
    <t>Vozík servírovací  T-VDJ-1  900x500x850mm</t>
  </si>
  <si>
    <t>282</t>
  </si>
  <si>
    <t>141</t>
  </si>
  <si>
    <t>79111-120R</t>
  </si>
  <si>
    <t>Mikrovlnka profi  S775012   520x470x312mm</t>
  </si>
  <si>
    <t>284</t>
  </si>
  <si>
    <t>79111-121R</t>
  </si>
  <si>
    <t>Nástenná polica  T-JZP-1  500x600mm</t>
  </si>
  <si>
    <t>286</t>
  </si>
  <si>
    <t>143</t>
  </si>
  <si>
    <t>79111-122R</t>
  </si>
  <si>
    <t>Odpadkový kôš  49x61mm</t>
  </si>
  <si>
    <t>288</t>
  </si>
  <si>
    <t>79111-123R</t>
  </si>
  <si>
    <t>Sprchová batéria s ramienkom</t>
  </si>
  <si>
    <t>290</t>
  </si>
  <si>
    <t>145</t>
  </si>
  <si>
    <t>79111-124R</t>
  </si>
  <si>
    <t>Nerezové umývadlo  IP0030   380x290mm</t>
  </si>
  <si>
    <t>292</t>
  </si>
  <si>
    <t>79111-125R</t>
  </si>
  <si>
    <t>Pracovný stôl s policou  T-ASJ-3   600x600x900mm</t>
  </si>
  <si>
    <t>294</t>
  </si>
  <si>
    <t>147</t>
  </si>
  <si>
    <t>79111-126R</t>
  </si>
  <si>
    <t>Nástenná polica  T-JZP-1  1200x350mm</t>
  </si>
  <si>
    <t>296</t>
  </si>
  <si>
    <t>79111-127R</t>
  </si>
  <si>
    <t>Termoizolačný kontajner  S05387   650x450x620mm</t>
  </si>
  <si>
    <t>298</t>
  </si>
  <si>
    <t>149</t>
  </si>
  <si>
    <t>79111-128R</t>
  </si>
  <si>
    <t>Nástenná polica  T-JZP-1  1700x350mm</t>
  </si>
  <si>
    <t>300</t>
  </si>
  <si>
    <t>79111-129R</t>
  </si>
  <si>
    <t>Podstolová chladnička UR200  600x600x845mm</t>
  </si>
  <si>
    <t>302</t>
  </si>
  <si>
    <t>151</t>
  </si>
  <si>
    <t>79111-130R</t>
  </si>
  <si>
    <t>Varidlo 2x platňa  E7P2M  400x700x900mm</t>
  </si>
  <si>
    <t>304</t>
  </si>
  <si>
    <t>79111-131R</t>
  </si>
  <si>
    <t>Pracovný stôl s policou  T-ASJ-3   800x700x900mm</t>
  </si>
  <si>
    <t>306</t>
  </si>
  <si>
    <t>153</t>
  </si>
  <si>
    <t>79111-132R</t>
  </si>
  <si>
    <t>Nástenná polica  T-JZP-1  800x350mm</t>
  </si>
  <si>
    <t>308</t>
  </si>
  <si>
    <t>79111-133R</t>
  </si>
  <si>
    <t>Montáž a doprava zariadenia,revízne správy výdajňa jedál</t>
  </si>
  <si>
    <t>310</t>
  </si>
  <si>
    <t>155</t>
  </si>
  <si>
    <t>99879-1201</t>
  </si>
  <si>
    <t>Presun hmôt pre zariad. veľkokuchýň umiest. vo výške do 6 m</t>
  </si>
  <si>
    <t>312</t>
  </si>
  <si>
    <t>21011-111R</t>
  </si>
  <si>
    <t>M21 - 155 Elektromontáže</t>
  </si>
  <si>
    <t>314</t>
  </si>
  <si>
    <t>157</t>
  </si>
  <si>
    <t>24011-111R</t>
  </si>
  <si>
    <t>M24 - Vzduchotechnika</t>
  </si>
  <si>
    <t>316</t>
  </si>
  <si>
    <t>12 - HP fasáda</t>
  </si>
  <si>
    <t>62242-2711</t>
  </si>
  <si>
    <t>Oprava omietok váp. st. člen. 1-2 hladkých 65-80%</t>
  </si>
  <si>
    <t>62246-4113</t>
  </si>
  <si>
    <t>Vonk. om.stien tenkovrst. silikátová roztieraná zrno 2,0mm</t>
  </si>
  <si>
    <t>62246-6115</t>
  </si>
  <si>
    <t>Príprava podkladu Betonkontakt,pod omietky vonk.stien, zvýš. priľnavosti</t>
  </si>
  <si>
    <t>62248-4010</t>
  </si>
  <si>
    <t>Potiahnutie vonk. stien sklotextilnou mriežkou</t>
  </si>
  <si>
    <t>62290-111R</t>
  </si>
  <si>
    <t>Očistenie povrchu muriva</t>
  </si>
  <si>
    <t>62290-9010</t>
  </si>
  <si>
    <t>Očistenie vonkajš.omietky vysokotlak.súpravou WAP</t>
  </si>
  <si>
    <t>62525-252R</t>
  </si>
  <si>
    <t>Zateplovací systém Nobasil FKD S bez tenkovrstvej omietky hr.140mm "S2"</t>
  </si>
  <si>
    <t>62599-161R</t>
  </si>
  <si>
    <t>Zateplovací systém XPS bez tenkovrstvej omietky hr.140mm "S2"</t>
  </si>
  <si>
    <t>62599-162R</t>
  </si>
  <si>
    <t>Zateplovací systém XPS bez tenkovrstvej omietky hr.120mm "S1"</t>
  </si>
  <si>
    <t>62599-301R</t>
  </si>
  <si>
    <t>Zatepl.vonk sokla polystyr XPS-R hr. 120mm a omiet. marmolit  "S1"</t>
  </si>
  <si>
    <t>62999-3599</t>
  </si>
  <si>
    <t>Zatepl.vonk.ostenia šírka do 100mm om.silikátová-Nobasil FKD S hr.40m</t>
  </si>
  <si>
    <t>93890-2123</t>
  </si>
  <si>
    <t>Vyčistenie plôch bet. konštrukcií oceľ. kefami</t>
  </si>
  <si>
    <t>94195-5001</t>
  </si>
  <si>
    <t>Lešenie ľahké prac. pomocné výš. podlahy do 1,2 m</t>
  </si>
  <si>
    <t>94195-5004</t>
  </si>
  <si>
    <t>Lešenie ľahké prac. pomocné výš. podlahy do 3,5 m</t>
  </si>
  <si>
    <t>95394-5002</t>
  </si>
  <si>
    <t>Profil ochranný rohový so sieťovinou na spevnenie zateplenia</t>
  </si>
  <si>
    <t>95394-5114</t>
  </si>
  <si>
    <t>Rohový PVC profil s integrovanou tkaninou 100x100mm</t>
  </si>
  <si>
    <t>95394-5115</t>
  </si>
  <si>
    <t>Lišta PVC s odkvapovým nosom</t>
  </si>
  <si>
    <t>95394-511R</t>
  </si>
  <si>
    <t>Soklový profil zakladací pre 14cm hr. fasádne izol.dosky</t>
  </si>
  <si>
    <t>97801-5281</t>
  </si>
  <si>
    <t>Otlčenie vonk. omietok váp. vápenocem. zlož. I-IV do 80 %</t>
  </si>
  <si>
    <t>97801-5291</t>
  </si>
  <si>
    <t>Otlčenie vonk. omietok váp. vápenocem. zlož. I-IV do 100 %</t>
  </si>
  <si>
    <t>Konštrukcie a práce HSV-DMT a MTZ prvkov na fasáde,prekládka osvetlenia</t>
  </si>
  <si>
    <t>E3-a - ZTI - HP</t>
  </si>
  <si>
    <t xml:space="preserve">    722 - Zdravotechnika - vnútorný vodovod</t>
  </si>
  <si>
    <t>132301101</t>
  </si>
  <si>
    <t>Výkop ryhy do šírky 600 mm v horn.4 do 100 m3 (vo vnútri objektu-v sťažených podmienkach)</t>
  </si>
  <si>
    <t>161101501</t>
  </si>
  <si>
    <t>Zvislé premiestnenie výkopku z horniny I až IV, nosením za každé 3 m výšky1</t>
  </si>
  <si>
    <t>162701105</t>
  </si>
  <si>
    <t>Vodorovné premiestnenie výkopku tr.1-4 do 10000 m</t>
  </si>
  <si>
    <t>167101101</t>
  </si>
  <si>
    <t>Nakladanie neuľahnutého výkopku z hornín tr.1-4 do 100 m3</t>
  </si>
  <si>
    <t>174101001</t>
  </si>
  <si>
    <t>Zásyp sypaninou so zhutnením jám, šachiet, rýh, zárezov alebo okolo objektov do 100 m3</t>
  </si>
  <si>
    <t>175101101</t>
  </si>
  <si>
    <t>Obsyp potrubia sypaninou z vhodných hornín 1 až 4 bez prehodenia sypaniny</t>
  </si>
  <si>
    <t>5834118100</t>
  </si>
  <si>
    <t>Kamenivo drobné drvené 0-4mm B</t>
  </si>
  <si>
    <t>979082111</t>
  </si>
  <si>
    <t>Vnútrostaveniskový presun hmôt (výkopok) do 10m (4,5x1,67 t/m3)</t>
  </si>
  <si>
    <t>162701105.1</t>
  </si>
  <si>
    <t>Preprava sute na skládku 4,5 x 1,67 t/m3</t>
  </si>
  <si>
    <t>162701105.2</t>
  </si>
  <si>
    <t>Poplatok za skládku (sute)</t>
  </si>
  <si>
    <t>631313611</t>
  </si>
  <si>
    <t>Mazanina z betónu prostého tr.C 16/20 hr.nad 80 do 120 mm</t>
  </si>
  <si>
    <t>965031121</t>
  </si>
  <si>
    <t>Búranie podláh z tehál, bez lôžka,bez ohľadu na výplň škár,kladené na plocho -0,122t</t>
  </si>
  <si>
    <t>965041420</t>
  </si>
  <si>
    <t>Búranie podkladov pod dlažby, liatych dlažieb a mazanín,škvarobetón hr.nad 100 mm -1,600 t</t>
  </si>
  <si>
    <t>971042131</t>
  </si>
  <si>
    <t>Vybúranie otvoru v betónových priečkach a stenách do profilu 60 mm, hr. do 150 mm -0,001 t</t>
  </si>
  <si>
    <t>ks</t>
  </si>
  <si>
    <t>974031142</t>
  </si>
  <si>
    <t>Vysekávanie rýh v akomkoľvek murive tehlovom na akúkoľvek maltu do hĺbky 70 mm a š. do 70 mm -0,009 t</t>
  </si>
  <si>
    <t>974031143</t>
  </si>
  <si>
    <t>Vysekávanie rýh v akomkoľvek murive tehlovom na akúkoľvek maltu do hĺbky 70 mm a š. do 150 mm-0,016 t</t>
  </si>
  <si>
    <t>979011111</t>
  </si>
  <si>
    <t>Zvislá doprava sutiny a vybúraných hmôt za prvé podlažie nad alebo pod základným podlažím</t>
  </si>
  <si>
    <t>979011121</t>
  </si>
  <si>
    <t>Zvislá doprava sutiny a vybúraných hmôt za každé ďalšie podlažie</t>
  </si>
  <si>
    <t>979081111</t>
  </si>
  <si>
    <t>Odvoz sutiny a vybúraných hmôt na skládku do 1 km</t>
  </si>
  <si>
    <t>979081121</t>
  </si>
  <si>
    <t>Odvoz sutiny a vybúraných hmôt na skládku za každý ďalší 1 km</t>
  </si>
  <si>
    <t>979082111.1</t>
  </si>
  <si>
    <t>Vnútrostavenisková doprava sutiny a vybúraných hmôt do 10 m</t>
  </si>
  <si>
    <t>998009194</t>
  </si>
  <si>
    <t>Príplatok k cene za zväčšený presun cez vymedzenú najväčšiu dopravnú vzdialenosť nad 500 do 1000 m</t>
  </si>
  <si>
    <t>998276101</t>
  </si>
  <si>
    <t>Presun hmôt pre rúrové vedenie hĺbené z rúr z plast. hmôt alebo sklolamin. v otvorenom výkope</t>
  </si>
  <si>
    <t>998276118</t>
  </si>
  <si>
    <t>Príplatok k cenám za zväčšený presun nad vymedzenú najväčšiu dopravnú vzdialenosť 3000-5000 m</t>
  </si>
  <si>
    <t>713411111</t>
  </si>
  <si>
    <t>Montáž izolácie tepelnej potrubia trubicami z penového polyetylénu, hrúbka steny trubice 5mm</t>
  </si>
  <si>
    <t>2837741700</t>
  </si>
  <si>
    <t>hrúbka steny trubice 5mm, vnútorný priemer trubice 22mm</t>
  </si>
  <si>
    <t>2837741700.1</t>
  </si>
  <si>
    <t>hrúbka steny trubice 5mm, vnútorný priemer trubice 25mm</t>
  </si>
  <si>
    <t>713411111.1</t>
  </si>
  <si>
    <t>Montáž izolácie tepelnej potrubia trubicami z penového polyetylénu, hrúbka steny trubice 13mm</t>
  </si>
  <si>
    <t>2837741700.2</t>
  </si>
  <si>
    <t>hrúbka steny trubice 13mm, vnútorný priemer trubice 22mm</t>
  </si>
  <si>
    <t>2837741700.3</t>
  </si>
  <si>
    <t>hrúbka steny trubice 13mm, vnútorný priemer trubice 25mm</t>
  </si>
  <si>
    <t>2837741702</t>
  </si>
  <si>
    <t>hrúbka steny trubice 13mm, vnútorný priemer trubice 32mm</t>
  </si>
  <si>
    <t>2837741702.1</t>
  </si>
  <si>
    <t>hrúbka steny trubice 13mm, vnútorný priemer trubice 40mm</t>
  </si>
  <si>
    <t>2837741702.2</t>
  </si>
  <si>
    <t>hrúbka steny trubice 13mm, vnútorný priemer trubice 50mm</t>
  </si>
  <si>
    <t>2837741702.3</t>
  </si>
  <si>
    <t>hrúbka steny trubice 13mm, vnútorný priemer trubice 64mm</t>
  </si>
  <si>
    <t>2837741702.4</t>
  </si>
  <si>
    <t>hrúbka steny trubice 13mm, vnútorný priemer trubice 76mm</t>
  </si>
  <si>
    <t>713411111.2</t>
  </si>
  <si>
    <t>Montáž izolácie tepelnej potrubia trubicami, hrúbka steny trubice 20mm</t>
  </si>
  <si>
    <t>2837741627</t>
  </si>
  <si>
    <t>hrúbka steny trubice 20mm, vnútorný priemer trubice 22mm</t>
  </si>
  <si>
    <t>713482111</t>
  </si>
  <si>
    <t>Montáž izolácie zvukovej trubicami typ Tubolit AR Fonowave, hrúbka izolácie 9mm (zvislé odpady dažďovej kanalizácie)</t>
  </si>
  <si>
    <t>2837741627.1</t>
  </si>
  <si>
    <t>Izolácia  trubice  Tubolit AR Fonowave, hrúbka steny 9mm, pre potrubie DN125</t>
  </si>
  <si>
    <t>998713201</t>
  </si>
  <si>
    <t>998713294</t>
  </si>
  <si>
    <t>Izolácie tepelné,prípl.za presun nad vymedz. najväčšiu dopravnú vzdial. do 1000 m</t>
  </si>
  <si>
    <t>998713299</t>
  </si>
  <si>
    <t>Izolácie tepelné,prípl.za presun za každých ďalších aj začatých 1000 m nad 1000 m</t>
  </si>
  <si>
    <t>721140802</t>
  </si>
  <si>
    <t>Demontáž potrubia z liatinových rúr odpadového alebo dažďového do DN 100 0,01492t</t>
  </si>
  <si>
    <t>721140907</t>
  </si>
  <si>
    <t>Oprava odpadového potrubia liatinového vsadenie odbočky do potrubia DN 150</t>
  </si>
  <si>
    <t>721171803</t>
  </si>
  <si>
    <t>Demontáž potrubia z novodurových rúr odpadového alebo pripojovacieho do D75 0, 00210</t>
  </si>
  <si>
    <t>721210813</t>
  </si>
  <si>
    <t>Demontáž vpustu podlahového z kyselinovzdornej kameniny DN 100 0,02961t</t>
  </si>
  <si>
    <t>721210822</t>
  </si>
  <si>
    <t>Demontáž strešného vtoku DN 100 0,01705t - SV</t>
  </si>
  <si>
    <t>721220801</t>
  </si>
  <si>
    <t>Demontáž zápachovej uzávierky do DN 70 0,00310t</t>
  </si>
  <si>
    <t>721290822</t>
  </si>
  <si>
    <t>Vnútrostav. premiestnenie vybúraných hmôt vnútor. kanal. vodorovne do 100 m z budov vysokých do 12 m</t>
  </si>
  <si>
    <t>721140912</t>
  </si>
  <si>
    <t>Oprava odpadového potrubia liatinového prepojenie doterajšieho potrubia DN 50</t>
  </si>
  <si>
    <t>721140913</t>
  </si>
  <si>
    <t>Oprava odpadového potrubia liatinového prepojenie doterajšieho potrubia DN 70</t>
  </si>
  <si>
    <t>721140915</t>
  </si>
  <si>
    <t>Oprava odpadového potrubia liatinového prepojenie doterajšieho potrubia DN 100</t>
  </si>
  <si>
    <t>721171109</t>
  </si>
  <si>
    <t>Potrubie z PVC rúr pre ležaté potrubia hrdlové, hladké (SN4, pevnosť v tlaku 40MPa), DN100</t>
  </si>
  <si>
    <t>721171611</t>
  </si>
  <si>
    <t>Potrubie z rúr PP systém HT, DN75 odpadné zvislé</t>
  </si>
  <si>
    <t>721171612</t>
  </si>
  <si>
    <t>Potrubie z rúr PP systém HT DN100, odpadné zvislé</t>
  </si>
  <si>
    <t>721171621</t>
  </si>
  <si>
    <t>Potrubie z rúr PP systém HT DN40 odpadné prípojné</t>
  </si>
  <si>
    <t>721171621.1</t>
  </si>
  <si>
    <t>Potrubie z rúr PP systém HT DN50 odpadné prípojné</t>
  </si>
  <si>
    <t>721171624</t>
  </si>
  <si>
    <t>Potrubie z rúr PP systém HT, DN100, odpadné prípojné</t>
  </si>
  <si>
    <t>721171625</t>
  </si>
  <si>
    <t>Čistiaca  tvarovka rúr HT priemer DN75</t>
  </si>
  <si>
    <t>721171625.1</t>
  </si>
  <si>
    <t>Čistiaca  tvarovka rúr HT priemer DN100</t>
  </si>
  <si>
    <t>721194105</t>
  </si>
  <si>
    <t>Zriadenie prípojky na potrubí vyvedenie a upevnenie odpadových výpustiek DN32</t>
  </si>
  <si>
    <t>721194106</t>
  </si>
  <si>
    <t>Zriadenie prípojky na potrubí vyvedenie a upevnenie odpadových výpustiek DN40</t>
  </si>
  <si>
    <t>721194107</t>
  </si>
  <si>
    <t>Zriadenie prípojky na potrubí vyvedenie a upevnenie odpadových výpustiek DN 50</t>
  </si>
  <si>
    <t>721194109</t>
  </si>
  <si>
    <t>Zriadenie prípojky na potrubí vyvedenie a upevnenie odpadových výpustiek DN100</t>
  </si>
  <si>
    <t>721221101</t>
  </si>
  <si>
    <t>Vtok so zápachovou uzávierkou a s uzáverom pre suchý stav H+L, typ HL 21, DN32</t>
  </si>
  <si>
    <t>721233115</t>
  </si>
  <si>
    <t>SV - Strešný vtok H+L, typ HL 62.1, DN110, zvilsý odtok,s elektrickým ohrevom  (dodávka + montáž)</t>
  </si>
  <si>
    <t>721233115.1</t>
  </si>
  <si>
    <t>SV - Predlžovací nadstavec pre HL 64.1- H+L, typ HL 65H (dodávka + montáž)</t>
  </si>
  <si>
    <t>721211203</t>
  </si>
  <si>
    <t>S- Podlahový vpust s vodným uzáverom, s mriežkou z nerez ocele  vodorovný odtok DN50, typ HL 510NPr, DN50</t>
  </si>
  <si>
    <t>721271107</t>
  </si>
  <si>
    <t>Vetracia mriežka 100x100mm, nerez</t>
  </si>
  <si>
    <t>721271107.1</t>
  </si>
  <si>
    <t>Privzdušňovací ventil H+L, typ HL 900 N, DN75 (dodávka + montáž)</t>
  </si>
  <si>
    <t>721211203.1</t>
  </si>
  <si>
    <t>G - Podlahový vpust s vodným uzáverom, s mriežkou z nerez ocele  zvislý odtok DN75, typ HL 310NPrG, DN110</t>
  </si>
  <si>
    <t>721221101.1</t>
  </si>
  <si>
    <t>Podomietkový zápachový uzáver pre práčku, napr. typ HL 405 (ECO), DN40 (alebo ekvivalentný)</t>
  </si>
  <si>
    <t>721221101.2</t>
  </si>
  <si>
    <t>Podomietkový zápachový uzáver pre sušičku H+L, typ HL 400, DN40</t>
  </si>
  <si>
    <t>721271105</t>
  </si>
  <si>
    <t>Zápachová uzávierka z PE DN50 - napojenie odpadu od umývačky sklopnej a od pojazdného ohrevu</t>
  </si>
  <si>
    <t>721273145</t>
  </si>
  <si>
    <t>Súprava ventilačnej hlavice typ HL 807, DN75</t>
  </si>
  <si>
    <t>721273145.1</t>
  </si>
  <si>
    <t>Súprava ventilačnej hlavice typ HL810, DN110</t>
  </si>
  <si>
    <t>721290111</t>
  </si>
  <si>
    <t>Ostatné - skúška tesnosti kanalizácie v objektoch vodou do DN 125</t>
  </si>
  <si>
    <t>721300922</t>
  </si>
  <si>
    <t>Prečistenie ležatých zvodov do DN 300</t>
  </si>
  <si>
    <t>998721201</t>
  </si>
  <si>
    <t>Presun hmôt pre vnútornú kanalizáciu v objektoch výšky do 6 m</t>
  </si>
  <si>
    <t>998721294</t>
  </si>
  <si>
    <t>Vnútorná kanalizácia, prípl.za presun nad vymedz. najväč. dopr. vzdial. do 1000m</t>
  </si>
  <si>
    <t>998721299</t>
  </si>
  <si>
    <t>Vnútorná kanalizácia, prípl.za každých ďalších i začatých 1000 m nad 1000 m</t>
  </si>
  <si>
    <t>722131937</t>
  </si>
  <si>
    <t>Oprava vodovodného potrubia závitového prepojenie doterajšieho potrubia DN 65</t>
  </si>
  <si>
    <t>722130801</t>
  </si>
  <si>
    <t>Demontáž potrubia z oceľových rúrok závitových do DN 25 0,00213 t</t>
  </si>
  <si>
    <t>722181812</t>
  </si>
  <si>
    <t>Demontáž plstených pásov z rúr do D50 0,00023 t</t>
  </si>
  <si>
    <t>722190402</t>
  </si>
  <si>
    <t>Vyvedenie a upevnenie výpustky DN 20</t>
  </si>
  <si>
    <t>722220861</t>
  </si>
  <si>
    <t>Demontáž armatúry závitovej s dvomi závitmi do G 3/4 0,00053 t</t>
  </si>
  <si>
    <t>722220862</t>
  </si>
  <si>
    <t>Demontáž armatúry závitovej s dvomi závitmi nad 3/4 do G 5/4 0,00123 t</t>
  </si>
  <si>
    <t>722290822</t>
  </si>
  <si>
    <t>Vnútrostav. premiestnenie vybúraných hmôt vnútorný vodovod vodorovne do 100 m z budov vys. do 12 m</t>
  </si>
  <si>
    <t>722130216</t>
  </si>
  <si>
    <t>Potrubie z oceľ.rúr pozink.bezšvík.bežných-11 353.0, 10 004.0 zvarov. bežných-11 343.00 DN 50</t>
  </si>
  <si>
    <t>722130217</t>
  </si>
  <si>
    <t>Potrubie z oceľ.rúr pozink.bezšvík.bežných-11 353.0, 10 004.0 zvarov. bežných-11 343.00 DN 65</t>
  </si>
  <si>
    <t>722172221</t>
  </si>
  <si>
    <t>Potrubie z plastických rúrok PPR, PN20,  priemer d20mm, vrátane spojovacieho materiálu</t>
  </si>
  <si>
    <t>722172223</t>
  </si>
  <si>
    <t>Potrubie z plastických rúrok PPR,  PN20, priemer d25mm, vrátane spojovacieho materiálu</t>
  </si>
  <si>
    <t>722172223.1</t>
  </si>
  <si>
    <t>Potrubie z plastických rúrok PPR,  PN20, priemer d32mm, vrátane spojovacieho materiálu</t>
  </si>
  <si>
    <t>722172223.2</t>
  </si>
  <si>
    <t>Potrubie z plastických rúrok PPR,  PN20, priemer d40mm, vrátane spojovacieho materiálu</t>
  </si>
  <si>
    <t>722172229</t>
  </si>
  <si>
    <t>Potrubie z plastických rúrok PPR,  PN20, priemer d50mm, vrátane spojovacieho materiálu</t>
  </si>
  <si>
    <t>722190401</t>
  </si>
  <si>
    <t>Vyvedenie a upevnenie výpustky DN 15</t>
  </si>
  <si>
    <t>722220111</t>
  </si>
  <si>
    <t>Montáž armatúry závitovej s jedným závitom, nástenka pre výtokový ventil G 1/2</t>
  </si>
  <si>
    <t>722220121</t>
  </si>
  <si>
    <t>Montáž armatúry závitovej s jedným závitom, nástenka pre batériu G 1/2</t>
  </si>
  <si>
    <t>pár</t>
  </si>
  <si>
    <t>722229101</t>
  </si>
  <si>
    <t>Montáž ventilu výtok., plavák.,vypúšť.,odvodňov.,kohút.plniaceho,vypúšťacieho PN 0.6, ventilov G 1/2</t>
  </si>
  <si>
    <t>5517401570</t>
  </si>
  <si>
    <t>Armatúry a príslušenstvo     ventil vypúšťací G 1/2"</t>
  </si>
  <si>
    <t>722239101</t>
  </si>
  <si>
    <t>Montáž ventilu priameho, spätného,pod omietku,poistného,redukčného,šikmého G 1/2</t>
  </si>
  <si>
    <t>5517400470</t>
  </si>
  <si>
    <t>Armatúry a príslušenstvo    guľový uzáver závitový s páčkou, pre pitnú vodu G 1/2" (GK15)</t>
  </si>
  <si>
    <t>5517401635</t>
  </si>
  <si>
    <t>Armatúry a príslušenstvo     poistná armarúra pre elektrický ohrievač vody T 1847, G 1/2"</t>
  </si>
  <si>
    <t>5511184505</t>
  </si>
  <si>
    <t>Ventil pračkový G 1/2" (PRV, G1/2")</t>
  </si>
  <si>
    <t>722239102</t>
  </si>
  <si>
    <t>Montáž ventilu priameho, spätného,pod omietku,poistného,redukčného,šikmého G 3/4</t>
  </si>
  <si>
    <t>5517400550</t>
  </si>
  <si>
    <t>Armatúry a príslušenstvo    guľový uzáver závitový s páčkou, pre pitnú vodu, G3/4" , vonkajší závit   (GK,20)</t>
  </si>
  <si>
    <t>722239105</t>
  </si>
  <si>
    <t>Montáž ventilu priameho, spätného,pod omietku,poistného,redukčného,šikmého G 6/4</t>
  </si>
  <si>
    <t>5517400650</t>
  </si>
  <si>
    <t>Armatúry a príslušenstvo     guľový uzáver závitový s páčkou, pre pitnú vodu G 6/4", (GK, 40)</t>
  </si>
  <si>
    <t>722239106</t>
  </si>
  <si>
    <t>Montáž ventilu priameho, spätného,pod omietku,poistného,redukčného,šikmého G 2</t>
  </si>
  <si>
    <t>5517400710</t>
  </si>
  <si>
    <t>Armatúry a príslušenstvo     guľový uzáver závitový s páčkou, pre pitnú vodu G 2" (GK, 50)</t>
  </si>
  <si>
    <t>5517400730</t>
  </si>
  <si>
    <t>Armatúry a príslušenstvo     guľový uzáver závitový s páčkou, pre pitnú vodu G 2", s výpustom (GKV, 50)</t>
  </si>
  <si>
    <t>5517401190</t>
  </si>
  <si>
    <t>Armatúry a príslušenstvo     spätná klapka závitová pre pitnú vodu G 2", (ZK, 50)</t>
  </si>
  <si>
    <t>5517400740</t>
  </si>
  <si>
    <t>Armatúry a príslušenstvo     jemný filter so spätným preplachom, typ Honeywell F 76 S 2AA, G2", vrátane príslušenstva (Honeywell)</t>
  </si>
  <si>
    <t>722239107</t>
  </si>
  <si>
    <t>Montáž ventilu priameho, spätného,pod omietku,poistného,redukčného,šikmého G 2 1/2</t>
  </si>
  <si>
    <t>5517400740.1</t>
  </si>
  <si>
    <t>Armatúry a príslušenstvo     guľový uzáver závitový s páčkou, pre pitnú vodu G 2 1/2" (GK, 65)</t>
  </si>
  <si>
    <t>722262151</t>
  </si>
  <si>
    <t>Manometer kruhový rozsa 0-1,0 MPa</t>
  </si>
  <si>
    <t>722262153</t>
  </si>
  <si>
    <t>Úpravňa vody - zmäkčovač WG 5600 320, 3,5m3/h  (fy. POWEL s.r.o, Prešov), vrátane montáže</t>
  </si>
  <si>
    <t>súb.</t>
  </si>
  <si>
    <t>722290226</t>
  </si>
  <si>
    <t>Tlaková skúška vodovodného potrubia závitového do DN50</t>
  </si>
  <si>
    <t>722290234</t>
  </si>
  <si>
    <t>Prepláchnutie a dezinfekcia vodovodného potrubia do DN 80</t>
  </si>
  <si>
    <t>998722201</t>
  </si>
  <si>
    <t>Presun hmôt pre vnútorný vodovod v objektoch výšky do 6 m</t>
  </si>
  <si>
    <t>998722294</t>
  </si>
  <si>
    <t>Vodovod, prípl.za presun nad vymedz. najväčšiu dopravnú vzdialenosť do 1000m</t>
  </si>
  <si>
    <t>998722299</t>
  </si>
  <si>
    <t>Vodovod, Prípl.za presun za každých ďalších aj začatých 1000 m nad 1000 m</t>
  </si>
  <si>
    <t>725110811</t>
  </si>
  <si>
    <t>Demontáž záchoda splachovacieho s nádržou alebo s tlakovým splachovačom   0,01933t .... (WC, WCd)</t>
  </si>
  <si>
    <t>súb</t>
  </si>
  <si>
    <t>725210821</t>
  </si>
  <si>
    <t>Demontáž umývadiel alebo umývadielok bez výtokovej armatúry 0,01946 t............ (U1, U2)</t>
  </si>
  <si>
    <t>725220831</t>
  </si>
  <si>
    <t>Demontáž vane liatinovej  0.09510 t</t>
  </si>
  <si>
    <t>725320828</t>
  </si>
  <si>
    <t>Demontáž drezu dvojitého veľkokuchynského bez výtokovej armatúry 0,07150 t</t>
  </si>
  <si>
    <t>725530811</t>
  </si>
  <si>
    <t>Demontáž elektrického zásobníkového ohrievača vody prietokového 0,01750 t</t>
  </si>
  <si>
    <t>725530823</t>
  </si>
  <si>
    <t>Demontáž elektrického zásobníkového ohrievača vody tlakového od 50 l do 200 l 0,15500 t</t>
  </si>
  <si>
    <t>725810811</t>
  </si>
  <si>
    <t>Demontáž výtokového ventilu nástenných 0.00049t ......... NK</t>
  </si>
  <si>
    <t>725820801</t>
  </si>
  <si>
    <t>Demontáž batérie nástennej do G 3/4 0,00156 t ............ U1, S, V, ND</t>
  </si>
  <si>
    <t>725820802</t>
  </si>
  <si>
    <t>Demontáž batérie stojankovej do 1 otvoru 0,00086 t</t>
  </si>
  <si>
    <t>725920811</t>
  </si>
  <si>
    <t>Demontáž namáčacej kade a korýta 0,22600 t</t>
  </si>
  <si>
    <t>725590812</t>
  </si>
  <si>
    <t>Vnútrostav. premiestnenie vybúr. hmôt zariaď. predmetov vodorovne do 100 m z budov s výš. do 12 m</t>
  </si>
  <si>
    <t>725119105</t>
  </si>
  <si>
    <t>Montáž splachovacej nádržky s rohovým ventilom vysoko alebo stredne položených</t>
  </si>
  <si>
    <t>5514312900</t>
  </si>
  <si>
    <t>VF - splachovacia nádržka vysokopoložená (pre výlevku)</t>
  </si>
  <si>
    <t>725119305</t>
  </si>
  <si>
    <t>Montáž záchodovej misy kombinovanej</t>
  </si>
  <si>
    <t>6423002010</t>
  </si>
  <si>
    <t>WC - WC kombi , napr. Eurovit č. V 3357 01, biele, zadný zvislý odpad + sedátko (Ideal Standard)  (alebo ekvivalentný)</t>
  </si>
  <si>
    <t>725219401</t>
  </si>
  <si>
    <t>Montáž umývadla bez výtokovej armatúry z bieleho diturvitu na skrutky do muriva</t>
  </si>
  <si>
    <t>6421370600</t>
  </si>
  <si>
    <t>U, U2 - Umývadlo diturvitové s otvorom pre batériu napr. Eurovit 55x44,5cm (Ideal Standard), alebo ekvivalentné</t>
  </si>
  <si>
    <t>6421370600.1</t>
  </si>
  <si>
    <t>U, U2 - Výpust Klik-Klak pre umývadlo</t>
  </si>
  <si>
    <t>6421370600.2</t>
  </si>
  <si>
    <t>U- nerezový sifón umývadlový</t>
  </si>
  <si>
    <t>725319101</t>
  </si>
  <si>
    <t>Montáž drezu jednoduchého bez výtokovej armatúry z nerezu so zápachovou uzávierkou</t>
  </si>
  <si>
    <t>6428121110</t>
  </si>
  <si>
    <t>KD - Drez biely keramický typ KOLO TOP 70x50cm (v práčovni)</t>
  </si>
  <si>
    <t>6428121110.1</t>
  </si>
  <si>
    <t>KD - zápachový uzáver pre keramický drez</t>
  </si>
  <si>
    <t>725329102</t>
  </si>
  <si>
    <t>Montáž drezu dvojitého veľkokuchynského</t>
  </si>
  <si>
    <t>725829605</t>
  </si>
  <si>
    <t>Montáž batérií drezových veľkokuchynských s tlakovou sprchou (existujúca batéria + 1 nová)  ... ND, ND1</t>
  </si>
  <si>
    <t>5514512110</t>
  </si>
  <si>
    <t>Batéria drezová kuchynská so sprchou Alveus Salt II chróm, stojánková</t>
  </si>
  <si>
    <t>725839203</t>
  </si>
  <si>
    <t>Montáž batérie vaňovej nástennej G 1/2</t>
  </si>
  <si>
    <t>5514313200</t>
  </si>
  <si>
    <t>KD - Vaňová nástenná páková batéria so spodným výtokom G 1/2"x 150 mm (pre drez v práčovni)</t>
  </si>
  <si>
    <t>725332320</t>
  </si>
  <si>
    <t>Montáž výlevky bez výtokovej armatúry a splachovacej nádrže, diturvitová</t>
  </si>
  <si>
    <t>6423005400</t>
  </si>
  <si>
    <t>VF - Výlevka diturvitová so sklopnou mriežkou, zadný odpad vodorovný napr. Jika MIRA , alebo ekvivalentná</t>
  </si>
  <si>
    <t>725530921</t>
  </si>
  <si>
    <t>Oprava elektrického zásobníka, spätná montáž zásobníka tlakového do 80 l</t>
  </si>
  <si>
    <t>725530922</t>
  </si>
  <si>
    <t>Oprava elektrického zásobníka, spätná montáž zásobníka tlakového 125 l</t>
  </si>
  <si>
    <t>725530911</t>
  </si>
  <si>
    <t>Oprava elektrického zásobníka, spätná montáž prietokového ohrievača HAKL</t>
  </si>
  <si>
    <t>725539105</t>
  </si>
  <si>
    <t>Montáž tlakového ohrievača do 160 l</t>
  </si>
  <si>
    <t>5413229510</t>
  </si>
  <si>
    <t>EO6 - Tlakový eletrický zásobníkový ohrievač vody, vertikálny,  objem 80 litrov, el. príkon 2 kW - typ Tatramat EOV 80</t>
  </si>
  <si>
    <t>5413229510.1</t>
  </si>
  <si>
    <t>EO5 - eletrický prietokový ohrievač vody, el. príkon 3,5kW - typ HAKL PM 3,5 + batéria, montáž nad odberné miesto</t>
  </si>
  <si>
    <t>725819401</t>
  </si>
  <si>
    <t>Montáž ventilu rohového s pripojovacou rúrkou G 1/2</t>
  </si>
  <si>
    <t>159</t>
  </si>
  <si>
    <t>5514105000</t>
  </si>
  <si>
    <t>Ventil rohový T 67 , G1/2"  s pripojovacou trubičkou</t>
  </si>
  <si>
    <t>318</t>
  </si>
  <si>
    <t>725819402</t>
  </si>
  <si>
    <t>Montáž ventilu bez pripojovacej rúrky G 1/2</t>
  </si>
  <si>
    <t>320</t>
  </si>
  <si>
    <t>161</t>
  </si>
  <si>
    <t>5514103000</t>
  </si>
  <si>
    <t>Ventil rohový T66, G 1/2"  bez pripojovacej trubičky</t>
  </si>
  <si>
    <t>322</t>
  </si>
  <si>
    <t>725829201</t>
  </si>
  <si>
    <t>Montáž batérie umývadlovej a drezovej nástennej chromovanej</t>
  </si>
  <si>
    <t>324</t>
  </si>
  <si>
    <t>163</t>
  </si>
  <si>
    <t>5514312900.1</t>
  </si>
  <si>
    <t>VF - Batéria drezová nástenná jednopáková, chróm, napr. Ceraplan NEW č. B 5206 AA, G 1/2" (Ideal Standard), alebo ekvivalentná - pre výlevku</t>
  </si>
  <si>
    <t>326</t>
  </si>
  <si>
    <t>725829301</t>
  </si>
  <si>
    <t>Montáž batérie umývadlovej stojankovej s mechanickým ovládaním G 1/2</t>
  </si>
  <si>
    <t>328</t>
  </si>
  <si>
    <t>165</t>
  </si>
  <si>
    <t>5514312900.2</t>
  </si>
  <si>
    <t>U - Batéria  umývadlová jednootvorová G 1/2" , napr. Ceraplan New č. B 3690 AA (Ideal Standard), alebo ekvivalentná</t>
  </si>
  <si>
    <t>330</t>
  </si>
  <si>
    <t>725849201</t>
  </si>
  <si>
    <t>Montáž batérie sprchovej nástennej s pevnou výškou sprchy</t>
  </si>
  <si>
    <t>332</t>
  </si>
  <si>
    <t>167</t>
  </si>
  <si>
    <t>5514513100</t>
  </si>
  <si>
    <t>S, S1 - Nástenná batéria sprchová napr. Ceraplan NEW č. B 3699 AA + sprchový set (Ideal standard), alebo ekvivalentná</t>
  </si>
  <si>
    <t>334</t>
  </si>
  <si>
    <t>725989101</t>
  </si>
  <si>
    <t>Dvierka krycie plastové 150x300mm</t>
  </si>
  <si>
    <t>336</t>
  </si>
  <si>
    <t>169</t>
  </si>
  <si>
    <t>998725202</t>
  </si>
  <si>
    <t>Presun hmôt pre zariaďovacie predmety v objektoch výšky nad 6 do 12 m</t>
  </si>
  <si>
    <t>338</t>
  </si>
  <si>
    <t>998725293</t>
  </si>
  <si>
    <t>Zariaďovacie predmety,prípl.za presun nad vymedz. najväčšiu dopravnú vzdialenosť do 500 m</t>
  </si>
  <si>
    <t>340</t>
  </si>
  <si>
    <t>171</t>
  </si>
  <si>
    <t>998725299</t>
  </si>
  <si>
    <t>Zariaďovacie predmety,prípl.za každých ďalších aj začatých 1000m nad 1000 m</t>
  </si>
  <si>
    <t>342</t>
  </si>
  <si>
    <t>767995101</t>
  </si>
  <si>
    <t>Montáž ostatných atypických kovových stavebných doplnkových konštrukcií nad 5 kg</t>
  </si>
  <si>
    <t>344</t>
  </si>
  <si>
    <t>173</t>
  </si>
  <si>
    <t>5542300000</t>
  </si>
  <si>
    <t>Oceľové profily pre zhotovenie závesov pre uchytenie potrubia vodovodu pod stropom a v inštal. šachte</t>
  </si>
  <si>
    <t>346</t>
  </si>
  <si>
    <t>998767203</t>
  </si>
  <si>
    <t>Presun hmôt pre kovové stavebné doplnkové konštrukcie v objektoch výšky nad 12 do 24 m</t>
  </si>
  <si>
    <t>348</t>
  </si>
  <si>
    <t>175</t>
  </si>
  <si>
    <t>998767294</t>
  </si>
  <si>
    <t>Kovové stav.dopln.konštr.,prípl.za presun nad najväčšiu dopr. vzdial. do 1000 m</t>
  </si>
  <si>
    <t>350</t>
  </si>
  <si>
    <t>998767299</t>
  </si>
  <si>
    <t>Kovové stav.dopln.konštr., prípl.za presun za k. ď. i začatých 1000 m nad 1000 m</t>
  </si>
  <si>
    <t>352</t>
  </si>
  <si>
    <t>E4-a - UK - HP</t>
  </si>
  <si>
    <t xml:space="preserve">    732 - Ústredné kúrenie, strojovne</t>
  </si>
  <si>
    <t xml:space="preserve">    733 - Ústredné kúrenie, rozvodné potrubie</t>
  </si>
  <si>
    <t xml:space="preserve">    734 - Ústredné kúrenie, armatúry.</t>
  </si>
  <si>
    <t xml:space="preserve">    735 - Ústredné kúrenie, vykurov. telesá</t>
  </si>
  <si>
    <t>713110001</t>
  </si>
  <si>
    <t>MONTAŽ TEPELNEJ  IZOLÁCIE Z POLYUR.PÁSOV</t>
  </si>
  <si>
    <t>M2</t>
  </si>
  <si>
    <t>713110002</t>
  </si>
  <si>
    <t>MONTAŽ TEPELNEJ  IZOLÁCIE POTRUBIA NASUVACEJ</t>
  </si>
  <si>
    <t>713110004</t>
  </si>
  <si>
    <t>TEPELNÁ  IZOLÁCIA POTRUBIA MIRELON HR.2cm  DN 3/4"</t>
  </si>
  <si>
    <t>713110005</t>
  </si>
  <si>
    <t>TEPELNÁ  IZOLÁCIA POTRUBIA MIRELON HR.2cm  DN 1"</t>
  </si>
  <si>
    <t>713110006</t>
  </si>
  <si>
    <t>TEPELNÁ  IZOLÁCIA POTRUBIA MIRELON HR.2cm  DN 5/4"</t>
  </si>
  <si>
    <t>713110007</t>
  </si>
  <si>
    <t>TEPELNÁ  IZOLÁCIA POTRUBIA MIRELON HR.2cm  DN 6/4"</t>
  </si>
  <si>
    <t>713110008</t>
  </si>
  <si>
    <t>TEPELNÁ  IZOLÁCIA POTRUBIA MIRELON HR.2cm  DN 2"</t>
  </si>
  <si>
    <t>713110009</t>
  </si>
  <si>
    <t>TEPELNÁ  IZOLÁCIA POTRUBIA MIRELON HR.2cm  DN 70</t>
  </si>
  <si>
    <t>713110012</t>
  </si>
  <si>
    <t>LEPIDLO MIRELONTHERM PLECHOVKA 1L</t>
  </si>
  <si>
    <t>KS</t>
  </si>
  <si>
    <t>713110013</t>
  </si>
  <si>
    <t>TEPELNÁ  IZOLÁCIA PÁSMI MIRELON HR.2cm</t>
  </si>
  <si>
    <t>713110014</t>
  </si>
  <si>
    <t>PÁSKA MIRELON PRELEPOVACIA / 20M/</t>
  </si>
  <si>
    <t>713110219</t>
  </si>
  <si>
    <t>IZOLÁCIA NOBASIL SKRUŽ S AL HR.6 cm vnut.DN49 - 6/4"</t>
  </si>
  <si>
    <t>731110002</t>
  </si>
  <si>
    <t>VYKUROVACIA SKÚŠKA  SÚSTAVY  STN</t>
  </si>
  <si>
    <t>HOD</t>
  </si>
  <si>
    <t>7311100021</t>
  </si>
  <si>
    <t>HYDRAUL.VYREGULOVANIE POČAS VYKUROVACEJ SKÚŠKY</t>
  </si>
  <si>
    <t>731110003</t>
  </si>
  <si>
    <t>PREVÁDZKOVÁ SKÚŠKA  SÚSTAVY  STN</t>
  </si>
  <si>
    <t>731110005</t>
  </si>
  <si>
    <t>DEMONTÁŽ JESTVUJÚCEHO VYKUROVANIA</t>
  </si>
  <si>
    <t>731110012</t>
  </si>
  <si>
    <t>VYPUSTENIE A NAPUSTENIE SÚSTAVY</t>
  </si>
  <si>
    <t>731110013</t>
  </si>
  <si>
    <t>PREPLACHNUTIE A ODKALENIE SYSTÉMU</t>
  </si>
  <si>
    <t>732111125</t>
  </si>
  <si>
    <t>Rozdeľovač a zberač, teleso rozdeľovača a zberača akosť normy 11 353.0 DN 100</t>
  </si>
  <si>
    <t>732111312</t>
  </si>
  <si>
    <t>Rozdeľovač a zberač, rúrkové hrdlo rozdeľovača a zberača bez príruby akosť nor. 11 353.0 DN do 25</t>
  </si>
  <si>
    <t>732111315</t>
  </si>
  <si>
    <t>Rozdeľovač a zberač, rúrkové hrdlo rozdeľovača a zberača bez príruby akosť nor. 11 353.0 DN do 40</t>
  </si>
  <si>
    <t>732111318</t>
  </si>
  <si>
    <t>Rozdeľovač a zberač, rúrkové hrdlo rozdeľovača a zberača bez príruby akosť nor. 11 353.0 DN do 65</t>
  </si>
  <si>
    <t>998732201</t>
  </si>
  <si>
    <t>Presun hmôt pre strojovne v objektoch výšky do 6 m</t>
  </si>
  <si>
    <t>733111103</t>
  </si>
  <si>
    <t>Potrubie z rúrok závitových oceľových bezšvových bežných nízkotlakových DN 15</t>
  </si>
  <si>
    <t>733111104</t>
  </si>
  <si>
    <t>Potrubie z rúrok závitových oceľových bezšvových bežných nízkotlakových DN 20</t>
  </si>
  <si>
    <t>733111105</t>
  </si>
  <si>
    <t>Potrubie z rúrok závitových oceľových bezšvových bežných nízkotlakových DN 25</t>
  </si>
  <si>
    <t>733111106</t>
  </si>
  <si>
    <t>Potrubie z rúrok závitových oceľových bezšvových bežných nízkotlakových DN 32</t>
  </si>
  <si>
    <t>733111107</t>
  </si>
  <si>
    <t>Potrubie z rúrok závitových oceľových bezšvových bežných nízkotlakových DN 40</t>
  </si>
  <si>
    <t>733111108</t>
  </si>
  <si>
    <t>Potrubie z rúrok závitových oceľových bezšvových bežných nízkotlakových DN 50</t>
  </si>
  <si>
    <t>733113113</t>
  </si>
  <si>
    <t>Potrubie z rúrok závitových Príplatok k cene za zhotovenie prípojky z oceľ. rúrok závitových DN 15</t>
  </si>
  <si>
    <t>733113116</t>
  </si>
  <si>
    <t>Potrubie z rúrok závitových Príplatok k cene za zhotovenie prípojky z oceľ. rúrok závitových DN 32</t>
  </si>
  <si>
    <t>733121122</t>
  </si>
  <si>
    <t>Potrubie z rúrok hladkých bezšvových nízkotlakových priemer 76/2, 2</t>
  </si>
  <si>
    <t>733190107</t>
  </si>
  <si>
    <t>Tlaková skúška potrubia z oceľových rúrok závitových</t>
  </si>
  <si>
    <t>998733201</t>
  </si>
  <si>
    <t>Presun hmôt pre rozvody potrubia v objektoch výšky do 6 m</t>
  </si>
  <si>
    <t>734173216</t>
  </si>
  <si>
    <t>Prírubový spoj PN 0, 6/I, 200st. C DN 65</t>
  </si>
  <si>
    <t>734209101</t>
  </si>
  <si>
    <t>Montáž závitovej armatúry s 1 závitom do G 1/2</t>
  </si>
  <si>
    <t>734209112</t>
  </si>
  <si>
    <t>Montáž závitovej armatúry s 2 závitmi do G 1/2</t>
  </si>
  <si>
    <t>734209114</t>
  </si>
  <si>
    <t>Montáž závitovej armatúry s 2 závitmi G 3/4</t>
  </si>
  <si>
    <t>734209115</t>
  </si>
  <si>
    <t>Montáž závitovej armatúry s 2 závitmi G 1</t>
  </si>
  <si>
    <t>734209116</t>
  </si>
  <si>
    <t>Montáž závitovej armatúry s 2 závitmi G 5/4</t>
  </si>
  <si>
    <t>734209117</t>
  </si>
  <si>
    <t>Montáž závitovej armatúry s 2 závitmi G 6/4</t>
  </si>
  <si>
    <t>734209118</t>
  </si>
  <si>
    <t>Montáž závitovej armatúry s 2 závitmi G 2</t>
  </si>
  <si>
    <t>734209119</t>
  </si>
  <si>
    <t>Montáž závitovej armatúry s 2 závitmi G 2 1/2</t>
  </si>
  <si>
    <t>734222693</t>
  </si>
  <si>
    <t>rucny regul.ventil stupackovy HERZ STROMAX -GM  1 1/2"</t>
  </si>
  <si>
    <t>KUS</t>
  </si>
  <si>
    <t>734222695</t>
  </si>
  <si>
    <t>rucny regul.ventil stupackovy HERZ STROMAX -GM  1 1/4"</t>
  </si>
  <si>
    <t>734222696</t>
  </si>
  <si>
    <t>rucny regul.ventil stupackovy HERZ STROMAX -GM  1"</t>
  </si>
  <si>
    <t>734222698</t>
  </si>
  <si>
    <t>rucny regul.ventil stupackovy HERZ STROMAX -GM  3/4"</t>
  </si>
  <si>
    <t>734222808</t>
  </si>
  <si>
    <t>Herz-termostatická hlavica</t>
  </si>
  <si>
    <t>734222812</t>
  </si>
  <si>
    <t>Ventily reg.záv. Herz-TS-90V priame G 1/2 s pl.prednast.</t>
  </si>
  <si>
    <t>734222816</t>
  </si>
  <si>
    <t>HERZ-RL- 5 priamy 1/2 regul.skrutkovanie uzatv. s vypúšťaním</t>
  </si>
  <si>
    <t>734261500</t>
  </si>
  <si>
    <t>AUTOMAT.ODVZDUSNOVACI VENTIL  G 1/2"</t>
  </si>
  <si>
    <t>734261503</t>
  </si>
  <si>
    <t>GULOVY UZATV.VENTIL HERZ G3/4"</t>
  </si>
  <si>
    <t>734261504</t>
  </si>
  <si>
    <t>GULOVY UZATV.VENTIL HERZ G1"</t>
  </si>
  <si>
    <t>734261505</t>
  </si>
  <si>
    <t>GULOVY UZATV.VENTIL HERZ G5/4"</t>
  </si>
  <si>
    <t>734261506</t>
  </si>
  <si>
    <t>GULOVY UZATV.VENTIL HERZ G6/4"</t>
  </si>
  <si>
    <t>734261507</t>
  </si>
  <si>
    <t>GULOVY UZATV.VENTIL HERZ G2"</t>
  </si>
  <si>
    <t>734261508</t>
  </si>
  <si>
    <t>GULOVY UZATV.VENTIL HERZ G2 1/2"</t>
  </si>
  <si>
    <t>734261549</t>
  </si>
  <si>
    <t>VYPUŚTACI VENTIL GULOVY NA RADIATOR IMT DN 3/8"</t>
  </si>
  <si>
    <t>734261550</t>
  </si>
  <si>
    <t>VYPUŚTACI VENTIL GULOVY NA RADIATOR  DN 1/2"</t>
  </si>
  <si>
    <t>734411141</t>
  </si>
  <si>
    <t>Teplomer technický s pevnou stopkou a nádržkou, rozsah do 200st. C DTR s dĺžkou stopky 60 mm</t>
  </si>
  <si>
    <t>734421150</t>
  </si>
  <si>
    <t>Tlakomer deformačný kruhový B 0-10 MPa č.53312 priem. 100</t>
  </si>
  <si>
    <t>998734201</t>
  </si>
  <si>
    <t>Presun hmôt pre armatúry v objektoch výšky do 6 m</t>
  </si>
  <si>
    <t>735130001</t>
  </si>
  <si>
    <t>DRZIAK, PRÍSLUŠENSTVO</t>
  </si>
  <si>
    <t>PAR</t>
  </si>
  <si>
    <t>735153300</t>
  </si>
  <si>
    <t>Príplatok k cene za odvzdušňovací ventil telies VSŽ s príplatkom 8 %</t>
  </si>
  <si>
    <t>735158110</t>
  </si>
  <si>
    <t>Vykurovacie telesá panelové, tlaková skúška telesa vodou VSŽ Košice jednoradového</t>
  </si>
  <si>
    <t>735158120</t>
  </si>
  <si>
    <t>Vykurovacie telesá panelové, tlaková skúška telesa vodou VSŽ Košice dvojradového</t>
  </si>
  <si>
    <t>735159514</t>
  </si>
  <si>
    <t>Montáž vykurovacieho telesa VSŽ P90 jednoradového s odvzdušnením do 2040mm</t>
  </si>
  <si>
    <t>735159524</t>
  </si>
  <si>
    <t>Montáž vykurovacieho telesa VSŽ P90 dvojradového s odvzdušnením do 2040mm</t>
  </si>
  <si>
    <t>4845366610</t>
  </si>
  <si>
    <t>Vykurovacie telesá doskové KORAD 11K 600x0500</t>
  </si>
  <si>
    <t>4845374250</t>
  </si>
  <si>
    <t>Vykurovacie telesá doskové KORAD 21K 600x0600 úzke</t>
  </si>
  <si>
    <t>4845374350</t>
  </si>
  <si>
    <t>Vykurovacie telesá doskové KORAD 21K 600x0700 úzke</t>
  </si>
  <si>
    <t>4845374450</t>
  </si>
  <si>
    <t>Vykurovacie telesá doskové KORAD 21K 600x0800 úzke</t>
  </si>
  <si>
    <t>4845380450</t>
  </si>
  <si>
    <t>Vykurovacie telesá doskové KORAD 22K 600x0800 AAA</t>
  </si>
  <si>
    <t>4845380650</t>
  </si>
  <si>
    <t>Vykurovacie telesá doskové KORAD 22K 600x1200 AAA</t>
  </si>
  <si>
    <t>998735201</t>
  </si>
  <si>
    <t>Presun hmôt pre vykurovacie telesá v objektoch výšky do 6 m</t>
  </si>
  <si>
    <t>767995199</t>
  </si>
  <si>
    <t>DODAVKA OCEL.DOPLNK.KONSTRUKCII UPEVNENIE</t>
  </si>
  <si>
    <t>KG</t>
  </si>
  <si>
    <t>998767201</t>
  </si>
  <si>
    <t>Presun hmôt pre kovové stavebné doplnkové konštrukcie v objektoch výšky do 6 m</t>
  </si>
  <si>
    <t>783225400</t>
  </si>
  <si>
    <t>Nátery kov.stav.doplnk.konštr. syntet. farby šedej na vzduchu schnúce dvojnás.1x email a tmelením</t>
  </si>
  <si>
    <t>783424340</t>
  </si>
  <si>
    <t>Nátery kov.potr.a armatúr syntet. do DN 50 mm farby bielej dvojnás. 1x email a základný náter</t>
  </si>
  <si>
    <t>E5a - Elektroinštalácia - HP</t>
  </si>
  <si>
    <t xml:space="preserve">    21-M-2 - Materiál</t>
  </si>
  <si>
    <t xml:space="preserve">    21-M-1 - VC 7/32 Rozvádzače</t>
  </si>
  <si>
    <t xml:space="preserve">    21-M-3 - Východiskové revízie elektro</t>
  </si>
  <si>
    <t xml:space="preserve">    21-M-4 - Demontáž</t>
  </si>
  <si>
    <t>HZS - Hodinové zúčtovacie sadzby</t>
  </si>
  <si>
    <t>210010032</t>
  </si>
  <si>
    <t>Rúrka inšt.ohyb.KOPEX typ 2416  16 mm (VU+PO)</t>
  </si>
  <si>
    <t>-411433298</t>
  </si>
  <si>
    <t>210010301</t>
  </si>
  <si>
    <t>krab.prístrojová (KP 68) bez zapojenia</t>
  </si>
  <si>
    <t>210010321</t>
  </si>
  <si>
    <t>krab.odboč.s viečkom.svor.(1903;KR 68) kruh.vr.zap</t>
  </si>
  <si>
    <t>210020953</t>
  </si>
  <si>
    <t>výstr.a označ.tab.pro kúpelne</t>
  </si>
  <si>
    <t>210040701</t>
  </si>
  <si>
    <t>drážka pre trubku alebo káb. do H 29mm- frézovanie</t>
  </si>
  <si>
    <t>210040711</t>
  </si>
  <si>
    <t>otvor pre vývodovú skriňu malú - krabica KP, KR</t>
  </si>
  <si>
    <t>210100101</t>
  </si>
  <si>
    <t>ukonč. 1 žil. vodičov do 16 mm2</t>
  </si>
  <si>
    <t>210100251</t>
  </si>
  <si>
    <t>ukonč.káb.zmršt.zákl.do 4x10 mm2</t>
  </si>
  <si>
    <t>210100258</t>
  </si>
  <si>
    <t>ukonč.káb.zmršt.zákl.do 5x4 mm2</t>
  </si>
  <si>
    <t>210100259</t>
  </si>
  <si>
    <t>ukonč.káb.zmršt.zákl.do 5x10 mm2</t>
  </si>
  <si>
    <t>210110004</t>
  </si>
  <si>
    <t>striedavý prep. radenie 6 nást. prost.vlhké</t>
  </si>
  <si>
    <t>210110041</t>
  </si>
  <si>
    <t>spín.zápust.vr.zap.1-pólový - radenie 1</t>
  </si>
  <si>
    <t>210110043</t>
  </si>
  <si>
    <t>sériový prep.stried. -radenie 5/5A zápust.vr.zap.</t>
  </si>
  <si>
    <t>210110044</t>
  </si>
  <si>
    <t>dvojitý prep.stried. -radenie 5B zápust.vr.zap.</t>
  </si>
  <si>
    <t>210110045</t>
  </si>
  <si>
    <t>striedavý prepínač -radenie 6 zápust.vr.zap.</t>
  </si>
  <si>
    <t>210110046</t>
  </si>
  <si>
    <t>krížový prepínač -radenie 7 zápust.vr.zap.</t>
  </si>
  <si>
    <t>210110082</t>
  </si>
  <si>
    <t>sporák.prípojka zápust.vr.dútn.</t>
  </si>
  <si>
    <t>210110511</t>
  </si>
  <si>
    <t>vačkový spín. 3-f. do 25A v skrini</t>
  </si>
  <si>
    <t>210111011</t>
  </si>
  <si>
    <t>zás.polozap./zapustené 10/16A 250V 2P+Z</t>
  </si>
  <si>
    <t>210111012</t>
  </si>
  <si>
    <t>zás.polozap./zapustené 10/16A 250V 2P+Z prieb.mont</t>
  </si>
  <si>
    <t>210111021</t>
  </si>
  <si>
    <t>zás.v krabici prost.vlhké 10/16A 250V 2P+Z</t>
  </si>
  <si>
    <t>210111022</t>
  </si>
  <si>
    <t>zás.v krabici prost.vlhké 10/16A 250V 2P+Z prieb.mont</t>
  </si>
  <si>
    <t>210190001</t>
  </si>
  <si>
    <t>mont.ekvipotenciálnej prípojnice EP</t>
  </si>
  <si>
    <t>210190012</t>
  </si>
  <si>
    <t>montáž rozmrazovania strešných vpustí</t>
  </si>
  <si>
    <t>210190012.1</t>
  </si>
  <si>
    <t>montáž el. spotrebiča</t>
  </si>
  <si>
    <t>210190012.2</t>
  </si>
  <si>
    <t>montáž termostatu</t>
  </si>
  <si>
    <t>210190051</t>
  </si>
  <si>
    <t>mont.rozvád.skriň. panel. za 1 pole do 200kg</t>
  </si>
  <si>
    <t>210220321</t>
  </si>
  <si>
    <t>svorka na potrubie "Bernard" vr.pásky (bez vodič.)</t>
  </si>
  <si>
    <t>210220452</t>
  </si>
  <si>
    <t>ochranné pospojovanie Cu 4-16mm2 (pu)</t>
  </si>
  <si>
    <t>210800001</t>
  </si>
  <si>
    <t>CYY 1.5 mm2 černý (PO)</t>
  </si>
  <si>
    <t>210800101</t>
  </si>
  <si>
    <t>CYKY-O 2x1.5 mm2 750V (PO)</t>
  </si>
  <si>
    <t>210800105</t>
  </si>
  <si>
    <t>CYKY-O 3x1.5 mm2 750V (PO)</t>
  </si>
  <si>
    <t>210800105.1</t>
  </si>
  <si>
    <t>CYKY-J 3x1.5 mm2 750V (PO)</t>
  </si>
  <si>
    <t>210800106</t>
  </si>
  <si>
    <t>CYKY-J 3x2.5 mm2 750V (PO)</t>
  </si>
  <si>
    <t>210800115</t>
  </si>
  <si>
    <t>CYKY-J 5x1.5 mm2 750V (PO)</t>
  </si>
  <si>
    <t>210800116</t>
  </si>
  <si>
    <t>CYKY-J 5x2.5 mm2 750V (PO)</t>
  </si>
  <si>
    <t>210800118</t>
  </si>
  <si>
    <t>CYKY-J 5x10 mm2 750V (PO)</t>
  </si>
  <si>
    <t>210800118.1</t>
  </si>
  <si>
    <t>CYKY-J 5x6 mm2 750V (PO)</t>
  </si>
  <si>
    <t>210802428</t>
  </si>
  <si>
    <t>CGSG 5x2.5 mm2 (VU)</t>
  </si>
  <si>
    <t>210802430</t>
  </si>
  <si>
    <t>CGSG 5x6 mm2 (VU)</t>
  </si>
  <si>
    <t>211010010</t>
  </si>
  <si>
    <t>osad.hmožd.do múru tvrd.kamene/žel.bet. HM 8</t>
  </si>
  <si>
    <t>215111143</t>
  </si>
  <si>
    <t>svietidlo nešpecifikovaný vývod - linka kuch.</t>
  </si>
  <si>
    <t>215111165</t>
  </si>
  <si>
    <t>svietidlo stropné, nástenné, LED</t>
  </si>
  <si>
    <t>215201113</t>
  </si>
  <si>
    <t>sviet. LED núdzové nešpecifikované</t>
  </si>
  <si>
    <t>00614</t>
  </si>
  <si>
    <t>sporáková prípojka 400V 16A zapust. 1011-0-0816 CZ + kryt, rámik</t>
  </si>
  <si>
    <t>01487</t>
  </si>
  <si>
    <t>svorka na potrubie "Bernard" + pásik</t>
  </si>
  <si>
    <t>02583</t>
  </si>
  <si>
    <t>CGSG 5Gx2.5mm2 (H07 RN-F)</t>
  </si>
  <si>
    <t>02585</t>
  </si>
  <si>
    <t>CGSG-G 5x6mm2</t>
  </si>
  <si>
    <t>02961</t>
  </si>
  <si>
    <t>CYKY-J 5x2.5mm2</t>
  </si>
  <si>
    <t>03200</t>
  </si>
  <si>
    <t>CYY  1.5mm2 čierny</t>
  </si>
  <si>
    <t>05151</t>
  </si>
  <si>
    <t>hmoždinka HM8</t>
  </si>
  <si>
    <t>06012</t>
  </si>
  <si>
    <t>výstraž.tab.pre kúpelne</t>
  </si>
  <si>
    <t>10000</t>
  </si>
  <si>
    <t>nešpecifikovaný materiál pre rozvádzač /dvere/</t>
  </si>
  <si>
    <t>100202</t>
  </si>
  <si>
    <t>svietidlo nešpecifikovaný vývod - kuch. linka</t>
  </si>
  <si>
    <t>100750</t>
  </si>
  <si>
    <t>termostat EBERLE apod. nešpecifikovaný, 230V, 10A, IP54</t>
  </si>
  <si>
    <t>100990</t>
  </si>
  <si>
    <t>svietidlo LED núdzové nešpec.,"Y",1x2W LED,30lm,IP20,NM,F,1hod</t>
  </si>
  <si>
    <t>100995</t>
  </si>
  <si>
    <t>svietidlo LED núdzové nešpec.,"Z",1x2W LED,30lm,IP42,NM,F,1hod</t>
  </si>
  <si>
    <t>103521</t>
  </si>
  <si>
    <t>istič BD250NE305, 250A, spúšť SE-BD-0160-DTV3, In=160A</t>
  </si>
  <si>
    <t>111000008</t>
  </si>
  <si>
    <t>KP 68/2 - krabica prístrojová</t>
  </si>
  <si>
    <t>113000028</t>
  </si>
  <si>
    <t>KU 68-1903 - krabica univerzálna</t>
  </si>
  <si>
    <t>12317</t>
  </si>
  <si>
    <t>OLI-6B-1N-030AC, B6A, 30mA, chránič+istič</t>
  </si>
  <si>
    <t>12373</t>
  </si>
  <si>
    <t>LFN 25/4/030AC, 25A, 30mA, chránič</t>
  </si>
  <si>
    <t>12376</t>
  </si>
  <si>
    <t>LFN 40/4/030AC, 40A, 30mA, chránič</t>
  </si>
  <si>
    <t>13005</t>
  </si>
  <si>
    <t>SJBC-25E-3N-MZS, zvdič tr. I+II</t>
  </si>
  <si>
    <t>130101006</t>
  </si>
  <si>
    <t>LTN  6B/1, istič 1-f., 6A, char. B</t>
  </si>
  <si>
    <t>130101010</t>
  </si>
  <si>
    <t>LTN 10B/1, istič 1-f., 10A, char. B</t>
  </si>
  <si>
    <t>130101016</t>
  </si>
  <si>
    <t>LTN 16B/1, istič 1-f., 16A, char. B</t>
  </si>
  <si>
    <t>130103016</t>
  </si>
  <si>
    <t>LTN 16B/3, istič 3-f., 16A, char. B</t>
  </si>
  <si>
    <t>130103025</t>
  </si>
  <si>
    <t>LTN 25B/3, istič 3-f., 25A, char. B</t>
  </si>
  <si>
    <t>130103040</t>
  </si>
  <si>
    <t>LTN 40B/3, istič 3-f., 40A, char. B</t>
  </si>
  <si>
    <t>13321</t>
  </si>
  <si>
    <t>MSK-10 spínač</t>
  </si>
  <si>
    <t>13325</t>
  </si>
  <si>
    <t>MSK-001-102 prepínač</t>
  </si>
  <si>
    <t>13864</t>
  </si>
  <si>
    <t>tyč Cu 25x3mm</t>
  </si>
  <si>
    <t>15026</t>
  </si>
  <si>
    <t>zákryt z plechu za 1m2</t>
  </si>
  <si>
    <t>15415</t>
  </si>
  <si>
    <t>RSI-20-10-A230 stykač</t>
  </si>
  <si>
    <t>15420</t>
  </si>
  <si>
    <t>RSI-25-40-A230 stykač</t>
  </si>
  <si>
    <t>16064</t>
  </si>
  <si>
    <t>sadzbový spínač - SSE-D</t>
  </si>
  <si>
    <t>16067</t>
  </si>
  <si>
    <t>merací transformátor prúdu MTP 100/5A, 15VA, tr.pr. 0,5S</t>
  </si>
  <si>
    <t>200101</t>
  </si>
  <si>
    <t>trubka FXP 20 IEC ohybná</t>
  </si>
  <si>
    <t>200150931116</t>
  </si>
  <si>
    <t>vypínač 3-pól., 400V, 16A, IP54, na povrch</t>
  </si>
  <si>
    <t>200150931125</t>
  </si>
  <si>
    <t>vypínač 3-pól., 400V, 25A, IP54, na povrch</t>
  </si>
  <si>
    <t>20017</t>
  </si>
  <si>
    <t>sadra</t>
  </si>
  <si>
    <t>215100120</t>
  </si>
  <si>
    <t>svietidlo LED "B", 11W, 980lm, IP20, F</t>
  </si>
  <si>
    <t>215100133</t>
  </si>
  <si>
    <t>svietidlo LED "C3", 15W, 1380lm, IP43, F</t>
  </si>
  <si>
    <t>215100140</t>
  </si>
  <si>
    <t>svietidlo LED "D", 20W, 1840lm, IP20, F</t>
  </si>
  <si>
    <t>215100150</t>
  </si>
  <si>
    <t>svietidlo LED "E", 30W, 2460lm, IP20, F</t>
  </si>
  <si>
    <t>215100154</t>
  </si>
  <si>
    <t>svietidlo LED "E4", 30W, 2460lm, IP20, F, s čidlom pohybu</t>
  </si>
  <si>
    <t>215100160</t>
  </si>
  <si>
    <t>svietidlo LED "F", 37W, 3080lm, IP20, F</t>
  </si>
  <si>
    <t>215100170</t>
  </si>
  <si>
    <t>svietidlo LED "G", 9W, 740lm, IP21, F, tr. II</t>
  </si>
  <si>
    <t>215100181</t>
  </si>
  <si>
    <t>svietidlo LED "H4", 15W, 1380lm, IP43, F, s čidlom pohybu</t>
  </si>
  <si>
    <t>21617</t>
  </si>
  <si>
    <t>CYKY-J 5x10mm2</t>
  </si>
  <si>
    <t>219065</t>
  </si>
  <si>
    <t>svietidlo LED na povrch nešpecifikované "S2", 27W, IP54, 3100lm</t>
  </si>
  <si>
    <t>219073</t>
  </si>
  <si>
    <t>svietidlo LED na povrch nešpecifikované "T", 51W, IP20, 5800lm</t>
  </si>
  <si>
    <t>30144</t>
  </si>
  <si>
    <t>tyč Cu 32x5mm</t>
  </si>
  <si>
    <t>31680</t>
  </si>
  <si>
    <t>skúšobná svorkovnica ZS 1b</t>
  </si>
  <si>
    <t>33736</t>
  </si>
  <si>
    <t>CY  4mm2 zelenožltý</t>
  </si>
  <si>
    <t>33746</t>
  </si>
  <si>
    <t>CY  6mm2 zelenožltý</t>
  </si>
  <si>
    <t>33898</t>
  </si>
  <si>
    <t>CYKY-O 2x1.5mm2</t>
  </si>
  <si>
    <t>33914</t>
  </si>
  <si>
    <t>CYKYLo, CYKY-J 3x1.5mm2</t>
  </si>
  <si>
    <t>33918</t>
  </si>
  <si>
    <t>CYKYLo, CYKY-J 3x2.5mm2</t>
  </si>
  <si>
    <t>33920</t>
  </si>
  <si>
    <t>CYKYLo, CYKY-O 3x1.5mm2</t>
  </si>
  <si>
    <t>33960</t>
  </si>
  <si>
    <t>CYKY-J 5x1.5mm2</t>
  </si>
  <si>
    <t>34616</t>
  </si>
  <si>
    <t>CYKY-J 5x6mm2</t>
  </si>
  <si>
    <t>36924</t>
  </si>
  <si>
    <t>svorka 6035-10 2,5mm2</t>
  </si>
  <si>
    <t>36926</t>
  </si>
  <si>
    <t>svorka 6035-20 4-10mm2</t>
  </si>
  <si>
    <t>40600</t>
  </si>
  <si>
    <t>izolátor podperný - malý</t>
  </si>
  <si>
    <t>44300</t>
  </si>
  <si>
    <t>príprava pre elektromer</t>
  </si>
  <si>
    <t>8595017052940</t>
  </si>
  <si>
    <t>3558E-W52940 01 pl. prepínač striedavý dvoj, IP44, 66, zapustený</t>
  </si>
  <si>
    <t>8595017218521</t>
  </si>
  <si>
    <t>5518E-A02999 01 pl. jednozásuvka s viečkom, IP44, pod omiet</t>
  </si>
  <si>
    <t>8595017232800</t>
  </si>
  <si>
    <t>5512E-W02359 01 dvojzásuvka chránená, komplet</t>
  </si>
  <si>
    <t>8595017232805</t>
  </si>
  <si>
    <t>5593E-W02357 01 dvojzásuvka chránená, komplet, s ochranou pred prepätím tr.III</t>
  </si>
  <si>
    <t>8595017232866</t>
  </si>
  <si>
    <t>5518E-W02359 01 jednozásuvka chránená, komplet</t>
  </si>
  <si>
    <t>8595017239328</t>
  </si>
  <si>
    <t>3558E-W01340 01 spínač 1-pól., 1, komplet</t>
  </si>
  <si>
    <t>8595017239366</t>
  </si>
  <si>
    <t>3558E-W05340 01 prepínač sériový, 5, komplet</t>
  </si>
  <si>
    <t>8595017239403</t>
  </si>
  <si>
    <t>3558E-W06340 01 prepínač striedavý, 6, komplet</t>
  </si>
  <si>
    <t>8595017239441</t>
  </si>
  <si>
    <t>3558E-W07340 01 prepínač krížový, 7, komplet</t>
  </si>
  <si>
    <t>8595017239601</t>
  </si>
  <si>
    <t>3558E-W52340 01 prepínač striedavý dvojitý, 6+6, komplet</t>
  </si>
  <si>
    <t>A-9035-0</t>
  </si>
  <si>
    <t>B-1524-2</t>
  </si>
  <si>
    <t>prípoj. nulová do 63/10</t>
  </si>
  <si>
    <t>B-1525-2</t>
  </si>
  <si>
    <t>hlavná uzemňovacia prípojnica EP do OCEP</t>
  </si>
  <si>
    <t>E-2000-1</t>
  </si>
  <si>
    <t>ističe jednopólové do 25A</t>
  </si>
  <si>
    <t>E-2005-1</t>
  </si>
  <si>
    <t>chrániče dvojpólové do 25A</t>
  </si>
  <si>
    <t>E-2010-1</t>
  </si>
  <si>
    <t>ističe trojpólové do 25A</t>
  </si>
  <si>
    <t>E-2011-1</t>
  </si>
  <si>
    <t>chrániče štvorpólové 25-60A</t>
  </si>
  <si>
    <t>E-2011-1.1</t>
  </si>
  <si>
    <t>ističe trojpólové 25-60A</t>
  </si>
  <si>
    <t>E-2040-1</t>
  </si>
  <si>
    <t>ist.trojpólové 160-400A</t>
  </si>
  <si>
    <t>F-0230-1</t>
  </si>
  <si>
    <t>stykače do 25A</t>
  </si>
  <si>
    <t>G-0020-1</t>
  </si>
  <si>
    <t>ovládač 1TE</t>
  </si>
  <si>
    <t>I-9052-2</t>
  </si>
  <si>
    <t>miesto pre elektromer 3-fázový x/5A ET</t>
  </si>
  <si>
    <t>I-9532-1</t>
  </si>
  <si>
    <t>sadzbový spínač s dvojsadz.prep.,spín.hod.denný</t>
  </si>
  <si>
    <t>J-0110-2</t>
  </si>
  <si>
    <t>merací transformátor do 200A</t>
  </si>
  <si>
    <t>P-0196-1</t>
  </si>
  <si>
    <t>svorka zapojená do 25A RS6, RV6, 6035-10</t>
  </si>
  <si>
    <t>P-0220-1</t>
  </si>
  <si>
    <t>svorka zapojená do 60A RS16, 6035-20</t>
  </si>
  <si>
    <t>P-2202-0</t>
  </si>
  <si>
    <t>svorka skúšobná ZS1b</t>
  </si>
  <si>
    <t>R-6000-2</t>
  </si>
  <si>
    <t>zvodič prepätia 6-8TE</t>
  </si>
  <si>
    <t>R-7501-0</t>
  </si>
  <si>
    <t>práce nešpecifikované - úprava rozvádzača</t>
  </si>
  <si>
    <t>320410002</t>
  </si>
  <si>
    <t>Celk.prehl.el.zar.a vyhot.spr.do 8300,- € mont.pr.</t>
  </si>
  <si>
    <t>objem</t>
  </si>
  <si>
    <t>320410005</t>
  </si>
  <si>
    <t>Kontrola rozvádzača nn 1 pole do hmotnosti 200 kg</t>
  </si>
  <si>
    <t>320410010</t>
  </si>
  <si>
    <t>Izolačná skúška silových káblov nn do 4x25mm2</t>
  </si>
  <si>
    <t>kabel</t>
  </si>
  <si>
    <t>320410016</t>
  </si>
  <si>
    <t>Meranie odporu nulových slučiek 1-fáz.vedenia 230V</t>
  </si>
  <si>
    <t>okruh</t>
  </si>
  <si>
    <t>320410017</t>
  </si>
  <si>
    <t>Meranie odporu nulových slučiek 3-fáz.veden 3x400V</t>
  </si>
  <si>
    <t>210110041.1</t>
  </si>
  <si>
    <t>spín.zápust.vr.zap.</t>
  </si>
  <si>
    <t>210190003</t>
  </si>
  <si>
    <t>mont.oceľoplech.rozvodníc do 100kg</t>
  </si>
  <si>
    <t>215111142</t>
  </si>
  <si>
    <t>svietidlo žiar. nástenné, stropné</t>
  </si>
  <si>
    <t>1001</t>
  </si>
  <si>
    <t>Drobné a vopred nešpecifikované práce</t>
  </si>
  <si>
    <t>hod.</t>
  </si>
  <si>
    <t>1025</t>
  </si>
  <si>
    <t>Úprava rozvádzača</t>
  </si>
  <si>
    <t>1050</t>
  </si>
  <si>
    <t>Demontážne práce</t>
  </si>
  <si>
    <t>E6 - VZT - HP</t>
  </si>
  <si>
    <t>D1 - Zariadenie č.3 - Vetranie hygienických zariadení v hodpodárskom pavilóne</t>
  </si>
  <si>
    <t xml:space="preserve">    D2 - VENTILÁTOR DO KRUHOVÉHO POTRUBÍ, SYSTEMAIR</t>
  </si>
  <si>
    <t xml:space="preserve">    D3 - PŘÍSLUŠENSTVÍ VENTILÁTORŮ, KLAPKA ZPĚTNÁ, SYSTEMAIR</t>
  </si>
  <si>
    <t xml:space="preserve">    D4 - VENTILY, SYSTEMAIR</t>
  </si>
  <si>
    <t xml:space="preserve">    D5 - KRUHOVÉ STŘÍŠKY, IMOS</t>
  </si>
  <si>
    <t xml:space="preserve">    D6 - VÝFUKOVÉ HLAVICE, IMOS</t>
  </si>
  <si>
    <t xml:space="preserve">    D7 - TEPELNE A ZVUKOVOIZOLOVANÁ HADICA SONOFLEX</t>
  </si>
  <si>
    <t xml:space="preserve">    D8 - KRUHOVÉ POTRUBÍ SKUPINY I., MATERIÁL POZINKOVANÝ PLECH</t>
  </si>
  <si>
    <t>D9 - Izolácie tepelné</t>
  </si>
  <si>
    <t xml:space="preserve">    D10 - TEPELNÉ IZOLACE POTRUBÍ DLE, OZNAČENÍ NA VÝKRESU:</t>
  </si>
  <si>
    <t>VRN - Vedľajšie rozpočtové náklady</t>
  </si>
  <si>
    <t>Pol15</t>
  </si>
  <si>
    <t>K 125 XL</t>
  </si>
  <si>
    <t>Pol16</t>
  </si>
  <si>
    <t>K 160 M</t>
  </si>
  <si>
    <t>Pol17</t>
  </si>
  <si>
    <t>časový dobeh CS3-1B</t>
  </si>
  <si>
    <t>Pol18</t>
  </si>
  <si>
    <t>RSK 125</t>
  </si>
  <si>
    <t>Pol19</t>
  </si>
  <si>
    <t>RSK 160</t>
  </si>
  <si>
    <t>Pol20</t>
  </si>
  <si>
    <t>TFF 100</t>
  </si>
  <si>
    <t>Pol21</t>
  </si>
  <si>
    <t>TFF 125</t>
  </si>
  <si>
    <t>Pol22</t>
  </si>
  <si>
    <t>KS-2-125</t>
  </si>
  <si>
    <t>Pol23</t>
  </si>
  <si>
    <t>VHK-1-160-2</t>
  </si>
  <si>
    <t>Pol24</t>
  </si>
  <si>
    <t>MI 127</t>
  </si>
  <si>
    <t>bm</t>
  </si>
  <si>
    <t>Pol25</t>
  </si>
  <si>
    <t>MI 160</t>
  </si>
  <si>
    <t>Pol26</t>
  </si>
  <si>
    <t>do průměru100 rovné</t>
  </si>
  <si>
    <t>Pol27</t>
  </si>
  <si>
    <t>do průměru140 30% tvarovek</t>
  </si>
  <si>
    <t>Pol28</t>
  </si>
  <si>
    <t>do průměru200 60% tvarovek</t>
  </si>
  <si>
    <t>Pol29</t>
  </si>
  <si>
    <t>Samolepiaca izolácia Polyfoam hr. 40mm s Al foliou</t>
  </si>
  <si>
    <t>Pol30</t>
  </si>
  <si>
    <t>Izolácia K-FLEX, ALCLAD systém, hr.40mm</t>
  </si>
  <si>
    <t>Pol01</t>
  </si>
  <si>
    <t>Doprava</t>
  </si>
  <si>
    <t>1311498015</t>
  </si>
  <si>
    <t>Pol02</t>
  </si>
  <si>
    <t>Presun hmôt</t>
  </si>
  <si>
    <t>1037419453</t>
  </si>
  <si>
    <t>Pol03</t>
  </si>
  <si>
    <t>PPV</t>
  </si>
  <si>
    <t>1139998331</t>
  </si>
  <si>
    <t>Pol04</t>
  </si>
  <si>
    <t>Murárske výpomoce</t>
  </si>
  <si>
    <t>-683369317</t>
  </si>
  <si>
    <t>Pol05</t>
  </si>
  <si>
    <t>Komplexné skúšky</t>
  </si>
  <si>
    <t>1066330572</t>
  </si>
  <si>
    <t>MŠ1 - MŠ1</t>
  </si>
  <si>
    <t>05 - MŠ1 strecha</t>
  </si>
  <si>
    <t>97901-1111</t>
  </si>
  <si>
    <t>Zvislá doprava sute a vybúr. hmôt za prvé podlažie</t>
  </si>
  <si>
    <t>99871-2202</t>
  </si>
  <si>
    <t>Presun hmôt pre izolácie povlakové v objektoch výšky do 12 m</t>
  </si>
  <si>
    <t>99871-3202</t>
  </si>
  <si>
    <t>Presun hmôt pre izolácie tepelné v objektoch výšky do 12 m</t>
  </si>
  <si>
    <t>Klamp. PZ lakoplast. pl. lem. múrov lep.kryt.+krycí pl. rš 700   "K7"</t>
  </si>
  <si>
    <t>06 - MŠ1 otvory</t>
  </si>
  <si>
    <t>96806-2357</t>
  </si>
  <si>
    <t>Vybúranie rámov okien drev. dvojitých alebo zdvoj. nad 4 m2</t>
  </si>
  <si>
    <t>611 43100R</t>
  </si>
  <si>
    <t>Okno PVC 10kr OS/S,izol. 3sklo číre,U=1,dilat.,spoj. profil  540x210cm "PL1"</t>
  </si>
  <si>
    <t>611 43101R</t>
  </si>
  <si>
    <t>Okno PVC 10kr OS/S,izol. 3sklo číre,U=1,dilat.,spoj. profil  540x180cm "PL2"</t>
  </si>
  <si>
    <t>611 43102R</t>
  </si>
  <si>
    <t>Okno PVC 6kr OS/S,izol. 3sklo číre,U=1,dilat.,spoj. profil  330x210cm "PL3"</t>
  </si>
  <si>
    <t>611 43103R</t>
  </si>
  <si>
    <t>Okno PVC 4kr OS/S,izol. 3sklo číre,U=1,spoj. profil  240x210cm "PL4"</t>
  </si>
  <si>
    <t>611 43104R</t>
  </si>
  <si>
    <t>Okno PVC 2kr OS/S,izol. 3sklo číre,U=1,rozšir. profil  120x210cm "PL5"</t>
  </si>
  <si>
    <t>611 43105R</t>
  </si>
  <si>
    <t>Okno PVC 2kr OS/S,izol. 3sklo číre,U=1,rozšir. profil  120x210cm "PL6"</t>
  </si>
  <si>
    <t>611 43106R</t>
  </si>
  <si>
    <t>Okno PVC 2kr OS/S,izol. 3sklo číre,U=1,rozšir. profil  105x210cm "PL14"</t>
  </si>
  <si>
    <t>611 43107R</t>
  </si>
  <si>
    <t>Okno PVC 2kr OS/S,izol. 3sklo číre,U=1,rozšir. profil  105x210cm "PL15"</t>
  </si>
  <si>
    <t>76764-312R</t>
  </si>
  <si>
    <t>553 41241R</t>
  </si>
  <si>
    <t>Zaskl. stena Al 2kr 2/3 preskl. trojsklo bezp.číre,U=1,svetlík S, 150x270 "HL1"</t>
  </si>
  <si>
    <t>553 41242R</t>
  </si>
  <si>
    <t>Zaskl. stena Al 2kr 2/3 preskl. trojsklo bezp.číre,U=1,svetlík S, 150x270 "HL2"</t>
  </si>
  <si>
    <t>553 41243R</t>
  </si>
  <si>
    <t>Zaskl. stena Al 2kr 2/3 preskl. 3sklo bezp.číre,okno+svetlík P,U=1, 540x270 "HL3"</t>
  </si>
  <si>
    <t>553 41244R</t>
  </si>
  <si>
    <t>Dvere Al 1kr 2/3 preskl. 3sklo bezp.číre,svetlík S,U=1,rozš.profil,105x295 "HL4"</t>
  </si>
  <si>
    <t>553 41245R</t>
  </si>
  <si>
    <t>Dvere Al 1kr 2/3 preskl. 3sklo bezp.číre,svetlík P,U=1,rozš.profil 105x295 "HL5"</t>
  </si>
  <si>
    <t>553 41246R</t>
  </si>
  <si>
    <t>Dvere Al 1kr 2/3 preskl. 3sklo bezp.číre,svetlík P,U=1,rozš.profil 110x270 "HL6"</t>
  </si>
  <si>
    <t>553 41247R</t>
  </si>
  <si>
    <t>Dvere Al 1kr 2/3 preskl. 3sklo bezp.číre,svetlík P,U=1,rozš.profil 110x270 "HL7"</t>
  </si>
  <si>
    <t>Zatvárač dverný interiérový hydraulický  "HL3,HL6,HL7"</t>
  </si>
  <si>
    <t>76764-9193</t>
  </si>
  <si>
    <t>Montáž dverí, dok. okov. do oc. konš., stavače krídel</t>
  </si>
  <si>
    <t>549 1A1305</t>
  </si>
  <si>
    <t>Stavač krídla vchodových dverí   "HL3"</t>
  </si>
  <si>
    <t>99876-7202</t>
  </si>
  <si>
    <t>Presun hmôt pre kovové stav. doplnk. konštr. v objektoch výšky do 12 m</t>
  </si>
  <si>
    <t>78662-213R</t>
  </si>
  <si>
    <t>Vonkajšie Al žalúzie horizontálne odtieň sivý</t>
  </si>
  <si>
    <t xml:space="preserve">07 - MŠ1 ostatné </t>
  </si>
  <si>
    <t xml:space="preserve">    2 - Zakladanie</t>
  </si>
  <si>
    <t>13221-1101</t>
  </si>
  <si>
    <t>Hĺbenie rýh šírka do 60 cm v hornine 3 ručne</t>
  </si>
  <si>
    <t>27157-1111</t>
  </si>
  <si>
    <t>Vankúš pod základy zo štrkopiesku triedeného</t>
  </si>
  <si>
    <t>27332-1311</t>
  </si>
  <si>
    <t>Základové dosky zo železobetónu tr. B 20 (C16/20)</t>
  </si>
  <si>
    <t>27335-1215</t>
  </si>
  <si>
    <t>Debnenie základových dosiek zhotovenie</t>
  </si>
  <si>
    <t>27335-1216</t>
  </si>
  <si>
    <t>Debnenie základových dosiek odstránenie</t>
  </si>
  <si>
    <t>27336-2021</t>
  </si>
  <si>
    <t>Výstuž základových dosiek zo zvarovaných sietí KARI</t>
  </si>
  <si>
    <t>27431-3611</t>
  </si>
  <si>
    <t>Základové pásy z betónu prostého tr. B 20 (C16/20)</t>
  </si>
  <si>
    <t>31027-8841</t>
  </si>
  <si>
    <t>Zamurovanie otvoru do 1 m2 nepál. tvárnicami v murive hr. do 30 cm</t>
  </si>
  <si>
    <t>31423-1114</t>
  </si>
  <si>
    <t>Murivo komínové z tehál 29 cm P15 na maltu MVC-2,5</t>
  </si>
  <si>
    <t>34023-9233</t>
  </si>
  <si>
    <t>Zamurovanie otvoru do 4 m2 v priečkach alebo stenách (napr.YTONG) hr. 100 mm</t>
  </si>
  <si>
    <t>34624-4354</t>
  </si>
  <si>
    <t>Obmurovka plôch rovných hr. 10 cm z pórobet. tvárnic hladk. (napr.Ytong)</t>
  </si>
  <si>
    <t>Príprava podkl. pod omietky vnút.stien,regulácia nasiakavosti náterom "b"</t>
  </si>
  <si>
    <t>62242-1121</t>
  </si>
  <si>
    <t>Omietka vonk. stien vápenná hrubá zatretá</t>
  </si>
  <si>
    <t>Príprava podkladu -Betonkontakt,pod omietky vonk.stien, zvýš. priľnavosti</t>
  </si>
  <si>
    <t>63131-3511</t>
  </si>
  <si>
    <t>Mazanina z betónu prostého tr. B 12,5-B 15 hr. 8-12 cm</t>
  </si>
  <si>
    <t>Násyp zo štrkopiesku 0-32 tr. I</t>
  </si>
  <si>
    <t>Zárubňa oceľová CGH 80x197x10cm   "1,2"</t>
  </si>
  <si>
    <t>96203-1132</t>
  </si>
  <si>
    <t>Búranie priečok z tehál MV, MVC hr. do 10 cm, plocha nad 4 m2</t>
  </si>
  <si>
    <t>Búranie dlažieb xylolit. alebo keram. hr. do 1 cm nad 1 m2</t>
  </si>
  <si>
    <t>97103-3251</t>
  </si>
  <si>
    <t>Vybúr. otvorov do 0,0225 m2 mur. tehl. MV, MVC hr. do 45 cm</t>
  </si>
  <si>
    <t>97103-3531</t>
  </si>
  <si>
    <t>Vybúr. otvorov do 1 m2 v murive tehl. MV, MVC hr. do 15 cm</t>
  </si>
  <si>
    <t>97205-423R</t>
  </si>
  <si>
    <t>Vybúr. otvorov do 0,09 m2 v železobet. stropoch hr. do 35 cm</t>
  </si>
  <si>
    <t>97604-7231</t>
  </si>
  <si>
    <t>Vybúranie betón. krycích dosák na murive hr. do 10 cm - odvetr. komín</t>
  </si>
  <si>
    <t>97608-3141</t>
  </si>
  <si>
    <t>Vybúr. škrabákov, stup. želiez, komín. konzol z betónu</t>
  </si>
  <si>
    <t>97608-4111</t>
  </si>
  <si>
    <t>Vybúr. ochranných uholníkov</t>
  </si>
  <si>
    <t>97805-9521</t>
  </si>
  <si>
    <t>Vybúranie obkladov vnút. z obkladačiek plochy do 2 m2</t>
  </si>
  <si>
    <t>99999-0004</t>
  </si>
  <si>
    <t>Konštrukcie a práce HSV, HZS T4 - DMT stolový výťah 1ks</t>
  </si>
  <si>
    <t>71125-1131</t>
  </si>
  <si>
    <t>Pružná hydroizolácia (napr. Ardalon 2K Plus)  "P4d"</t>
  </si>
  <si>
    <t>99871-1202</t>
  </si>
  <si>
    <t>Presun hmôt pre izolácie proti vode v objektoch výšky do 12 m</t>
  </si>
  <si>
    <t>76641-1811</t>
  </si>
  <si>
    <t>Demontáž obloženia stien z panelov pl. do 1,5m2</t>
  </si>
  <si>
    <t>76641-4142</t>
  </si>
  <si>
    <t>Montáž oblož. stien do 5m2 panelmi aglom. dosky pl. do 1,5m2</t>
  </si>
  <si>
    <t>611 60188R</t>
  </si>
  <si>
    <t>Dvere vnútorné hladké 1/3 nepriehl. sklo,biele,zámok obyč.  80x197cm   "1"</t>
  </si>
  <si>
    <t>611 601898R</t>
  </si>
  <si>
    <t>Dvere vnútorné hladké plné,okop. plech,WC zámok   80x197cm  "2"</t>
  </si>
  <si>
    <t>76666-592R</t>
  </si>
  <si>
    <t>Úprava-zmenšenie preskl. nadsvetlíka,doplnenie drevenej výplne,105x85cm "4"</t>
  </si>
  <si>
    <t>76669-5212</t>
  </si>
  <si>
    <t>Montáž prahov dvier 1-krídl. š. do 10cm</t>
  </si>
  <si>
    <t>611 871560</t>
  </si>
  <si>
    <t>Prah dubový dĺžka 80 šírka 10cm  "1"</t>
  </si>
  <si>
    <t>Montáž a dod. prechodová lišta elox. Al  "2"</t>
  </si>
  <si>
    <t>76669-9612</t>
  </si>
  <si>
    <t>Montáž a dod. krytov vykurovacích telies drev. masív morený,OK "R"</t>
  </si>
  <si>
    <t>76669-961R</t>
  </si>
  <si>
    <t>Demontáž  krytov vykurovacích telies</t>
  </si>
  <si>
    <t>99876-6202</t>
  </si>
  <si>
    <t>Presun hmôt pre konštr. stolárske v objektoch výšky do 12 m</t>
  </si>
  <si>
    <t>76716-111R</t>
  </si>
  <si>
    <t>Montáž a dod. vonk. zábradlia rovného z rúrok s povrch. úpravou   "Z5"</t>
  </si>
  <si>
    <t>76719-512R</t>
  </si>
  <si>
    <t>Montáž a dod. madlo do WC pre imobilných  "Z8"</t>
  </si>
  <si>
    <t>76719-513R</t>
  </si>
  <si>
    <t>Montáž a dod. vnút. rohož do Al profilov 90x45cm (napr.GAPA Rinwell)  "Z6"</t>
  </si>
  <si>
    <t>76719-514R</t>
  </si>
  <si>
    <t>Montáž a dod. vonk. rohož do Al profilov 90x45cm (napr.GAPA Topwell)  "Z7"</t>
  </si>
  <si>
    <t>553 04242R</t>
  </si>
  <si>
    <t>Požiarne rebríky s ochranným košom žiarovo pozink. dl.4,3m "Z2"</t>
  </si>
  <si>
    <t>77127-4113</t>
  </si>
  <si>
    <t>Montáž obkl.stupňov hlad.keram.do flex.lep.do 30cm</t>
  </si>
  <si>
    <t>597 673000</t>
  </si>
  <si>
    <t>Schod. keramická 330x330x8</t>
  </si>
  <si>
    <t>77127-4231</t>
  </si>
  <si>
    <t>Montáž obkl.podstup.hlad.keram.do flex.lep.do 15cm</t>
  </si>
  <si>
    <t>77141-4114</t>
  </si>
  <si>
    <t>Montáž soklov pórov.rovných do flexib.lep.do 15cm</t>
  </si>
  <si>
    <t>77157-111R</t>
  </si>
  <si>
    <t>Montáž podláh z dlaždíc keram. mrazuvzd. do mrazuvzd. tmelu   "P4d"</t>
  </si>
  <si>
    <t>597 63500R</t>
  </si>
  <si>
    <t>Dlažba keramická mrazuvzdorná hr.8mm</t>
  </si>
  <si>
    <t>Vytmelenie kútov silikónovým pružným tmelom (napr. Bostik 2720) "P2c,P4d"</t>
  </si>
  <si>
    <t>Montáž podláh z dlaždíc keram. rež. hlad. 200x200 do tmelu vodeodol. "P2c"</t>
  </si>
  <si>
    <t>Dlažba keramická 200x200x8</t>
  </si>
  <si>
    <t>99877-1202</t>
  </si>
  <si>
    <t>Presun hmôt pre podlahy z dlaždíc v objektoch výšky do 12 m</t>
  </si>
  <si>
    <t>Odstránenie povlakových podláh lepených s podložkou  "2"</t>
  </si>
  <si>
    <t>Obklad keramický   "c1,c2,c3"</t>
  </si>
  <si>
    <t>99878-1202</t>
  </si>
  <si>
    <t>Presun hmôt pre obklady keramické v objektoch výšky do 12 m</t>
  </si>
  <si>
    <t>08 - MŠ1 fasáda</t>
  </si>
  <si>
    <t>62525-251R</t>
  </si>
  <si>
    <t>Zateplovací systém Nobasil FKD S bez tenkovrstvej omietky hr.100mm "S4"</t>
  </si>
  <si>
    <t>62599-163R</t>
  </si>
  <si>
    <t>Zateplovací systém XPS bez tenkovrstvej omietky hr.100mm "S2"</t>
  </si>
  <si>
    <t>62599-164R</t>
  </si>
  <si>
    <t>Zatepl. podhľadov omietka silikát. a Nobasil hr.140mm  "S3"</t>
  </si>
  <si>
    <t>94194-1041</t>
  </si>
  <si>
    <t>Montáž lešenia ľahk. radového s podlahami š. do 1,2 m v. do 10 m</t>
  </si>
  <si>
    <t>94194-1291</t>
  </si>
  <si>
    <t>Príplatok za prvý a každý ďalší mesiac použitia lešenia k pol. -1041</t>
  </si>
  <si>
    <t>94194-1841</t>
  </si>
  <si>
    <t>Demontáž lešenia ľahk. radového s podlahami š. do 1,2 m v. do 10 m</t>
  </si>
  <si>
    <t>94195-5002</t>
  </si>
  <si>
    <t>Lešenie ľahké prac. pomocné výš. podlahy do 1,9 m</t>
  </si>
  <si>
    <t>76432-323R</t>
  </si>
  <si>
    <t>Klamp. PZ pl. lakoplast.odkvapov lepená krytina rš 300  "K9"</t>
  </si>
  <si>
    <t>76432-3830</t>
  </si>
  <si>
    <t>Klamp. demont. odkvapov lep. kryt. rš 330</t>
  </si>
  <si>
    <t>E4-b - UK - MŠ1</t>
  </si>
  <si>
    <t>734222699</t>
  </si>
  <si>
    <t>rucny regul.ventil stupackovy HERZ STROMAX -GM  1/2"</t>
  </si>
  <si>
    <t>734261502</t>
  </si>
  <si>
    <t>GULOVY UZATV.VENTIL HERZ G1/2"</t>
  </si>
  <si>
    <t>4845366620</t>
  </si>
  <si>
    <t>Vykurovacie telesá doskové KORAD 11K 600x0600</t>
  </si>
  <si>
    <t>4845366640</t>
  </si>
  <si>
    <t>Vykurovacie telesá doskové KORAD 11K 600x0800</t>
  </si>
  <si>
    <t>4845366660</t>
  </si>
  <si>
    <t>Vykurovacie telesá doskové KORAD 11K 600X1000</t>
  </si>
  <si>
    <t>4845366680</t>
  </si>
  <si>
    <t>Vykurovacie telesá doskové KORAD 11K 600X1200</t>
  </si>
  <si>
    <t>4845374650</t>
  </si>
  <si>
    <t>Vykurovacie telesá doskové KORAD 21K 600x1000 úzke AAA</t>
  </si>
  <si>
    <t>4845374850</t>
  </si>
  <si>
    <t>Vykurovacie telesá doskové KORAD 21K 600x1200 úzke AAA</t>
  </si>
  <si>
    <t>4845377300</t>
  </si>
  <si>
    <t>Vykurovacie telesá doskové KORAD 22K 300x0800</t>
  </si>
  <si>
    <t>4845377600</t>
  </si>
  <si>
    <t>Vykurovacie telesá doskové KORAD 22K 300x1400</t>
  </si>
  <si>
    <t>4845382400</t>
  </si>
  <si>
    <t>Vykurovacie telesá doskové KORAD 33K 300x0800</t>
  </si>
  <si>
    <t>E3 - ZTI - MŠ1</t>
  </si>
  <si>
    <t>Vnútrostaveniskový presun hmôt (výkopok) do 10m (1,2x1,67 t/m3)</t>
  </si>
  <si>
    <t>Preprava sute na skládku 1,2 x 1,67 t/m3</t>
  </si>
  <si>
    <t>971052241</t>
  </si>
  <si>
    <t>Vybúranie otvoru v želzobet. priečkach a stenách plochy do 0, 0225 m2,do 300 mm-0,017 t</t>
  </si>
  <si>
    <t>hrúbka steny trubice 5mm, vnútorný priemer trubice 32mm</t>
  </si>
  <si>
    <t>2837741700.4</t>
  </si>
  <si>
    <t>hrúbka steny trubice 13mm, vnútorný priemer trubice 42mm</t>
  </si>
  <si>
    <t>998713202</t>
  </si>
  <si>
    <t>Presun hmôt pre izolácie tepelné v objektoch výšky nad 6 m do 12 m</t>
  </si>
  <si>
    <t>721171622</t>
  </si>
  <si>
    <t>Potrubie z rúr PP systém HT DN75, odpadné prípojné</t>
  </si>
  <si>
    <t>S, Sd - Podlahový vpust s vodným uzáverom, s mriežkou z nerez ocele  vodorovný odtok DN50, typ HL 510NPr, DN50</t>
  </si>
  <si>
    <t>998721202</t>
  </si>
  <si>
    <t>Presun hmôt pre vnútornú kanalizáciu v objektoch výšky nad 6 do 12 m</t>
  </si>
  <si>
    <t>722220878</t>
  </si>
  <si>
    <t>Demontáž existujúcej hydrantovej skrine s výzbrojou C52    0,0127 t</t>
  </si>
  <si>
    <t>722130213</t>
  </si>
  <si>
    <t>Potrubie z oceľ.rúr pozink.bezšvík.bežných-11 353.0, 10 004.0 zvarov. bežných-11 343.00 DN 25</t>
  </si>
  <si>
    <t>722130214</t>
  </si>
  <si>
    <t>Potrubie z oceľ.rúr pozink.bezšvík.bežných-11 353.0, 10 004.0 zvarov. bežných-11 343.00 DN 32</t>
  </si>
  <si>
    <t>722130215</t>
  </si>
  <si>
    <t>Potrubie z oceľ.rúr pozink.bezšvík.bežných-11 353.0, 10 004.0 zvarov. bežných-11 343.00 DN 40</t>
  </si>
  <si>
    <t>722190403</t>
  </si>
  <si>
    <t>Vyvedenie a upevnenie výpustky DN 25</t>
  </si>
  <si>
    <t>5517400530</t>
  </si>
  <si>
    <t>Armatúry a príslušenstvo     guľový uzáver závitový s páčkou, pre pitnú vodu, G1/2"s výpustom (GKV, 15)</t>
  </si>
  <si>
    <t>5517400500</t>
  </si>
  <si>
    <t>Armatúry a príslušenstvo     guľový uzáver závitový s páčkou, pre pitnú vodu, G3/4"s výpustom (GKV,20)</t>
  </si>
  <si>
    <t>Armatúry a príslušenstvo    guľový uzáver závitový s páčkou, pre pitnú vodu, G3/4"    (GK,20)</t>
  </si>
  <si>
    <t>5510900413</t>
  </si>
  <si>
    <t>Armatúry a príslušenstvo     poistná armarúra pre elektrický ohrievač vody T 1847, G 3/4"</t>
  </si>
  <si>
    <t>722239104</t>
  </si>
  <si>
    <t>Montáž ventilu priameho, spätného,pod omietku,poistného,redukčného,šikmého G 5/4</t>
  </si>
  <si>
    <t>5517400660</t>
  </si>
  <si>
    <t>Armatúry a príslušenstvo     guľový uzáver závitový s páčkou, pre pitnú vodu, G5/4"s výpustom (GKV,32)</t>
  </si>
  <si>
    <t>722254111</t>
  </si>
  <si>
    <t>Hadicový navijak s tvarovo stálou hadicou DN25mm, prietok 1,1 l/s, dĺžka hadice 30m, v skriňovom prevedení - nerezové dvierka</t>
  </si>
  <si>
    <t>998722202</t>
  </si>
  <si>
    <t>Presun hmôt pre vnútorný vodovod v objektoch výšky nad 6 do 12 m</t>
  </si>
  <si>
    <t>Protipožiarne tesniace prestupy potrubí vodovodu cez stenu medzi MŠ1 a Hospodárskym pavilónom, napr. tesniaca pena CP 620, systém Hilti, potrubia do DN50</t>
  </si>
  <si>
    <t>Demontáž umývadiel alebo umývadielok bez výtokovej armatúry 0,01946 t............ (U, U1, Ud)</t>
  </si>
  <si>
    <t>725310821</t>
  </si>
  <si>
    <t>Demontáž drezu jednodielneho bez výtokovej armatúry na konzolách 0,01707t</t>
  </si>
  <si>
    <t>725310823</t>
  </si>
  <si>
    <t>Demontáž drezu jednodielneho bez výtokovej armatúry vstavanej v kuchynskej zostave 0,00920 t</t>
  </si>
  <si>
    <t>725330820</t>
  </si>
  <si>
    <t>Demontáž výlevky bez výtok. armatúry, bez nádrže a splachovacieho potrubia,diturvitovej 0,03470 t</t>
  </si>
  <si>
    <t>Demontáž elektrického zásobníkového ohrievača vody prepadového do 12 l 0,01750 t</t>
  </si>
  <si>
    <t>Demontáž výtokového ventilu nástenných 0.00049t ......... Ud, U1, VF</t>
  </si>
  <si>
    <t>Demontáž batérie nástennej do G 3/4 0,00156 t ............ U, S, Sd, ZB</t>
  </si>
  <si>
    <t>6423002010.1</t>
  </si>
  <si>
    <t>WCd, WCi - WC kombi detské, biele, zadný zvislý odpad + záchodové sedátko  (napr. Jika BABY, alebo ekvivalentný)</t>
  </si>
  <si>
    <t>6423002010.2</t>
  </si>
  <si>
    <t>WCd - keramická deliaca stena napr. Kolo Nova Top 70x40 cm (medzi detské WC), alebo ekvivalentný</t>
  </si>
  <si>
    <t>6423463900</t>
  </si>
  <si>
    <t>WCi - Montážny rám  pre imobilné madlá</t>
  </si>
  <si>
    <t>6423463900.1</t>
  </si>
  <si>
    <t>WCi - Madlo sklopné 85cm</t>
  </si>
  <si>
    <t>U - Umývadlo diturvitové s otvorom pre batériu napr. Eurovit 55x44,5cm (Ideal Standard), alebo ekvivalentné</t>
  </si>
  <si>
    <t>Ud, Ui - Umývadlo detské s otvorom pre batériu napr. BABY 45x37cm (Jika), alebo ekvivalentné</t>
  </si>
  <si>
    <t>U, Ud, Ui - Výpust Klik-Klak pre umývadlo</t>
  </si>
  <si>
    <t>6421370600.3</t>
  </si>
  <si>
    <t>U, Ud - nerezový sifón umývadlový</t>
  </si>
  <si>
    <t>6421431700</t>
  </si>
  <si>
    <t>Ui - umývadlová podomietková zápachová uzávierka napr. HL 134.0, DN40 (Hutterrer &amp; Lechner)</t>
  </si>
  <si>
    <t>6421431700.1</t>
  </si>
  <si>
    <t>Ui - pripojovacia súprava k zápachovej uzávierke -  napr. HL 134.1C, DN32, nerez  (Hutterrer &amp; Lechner)</t>
  </si>
  <si>
    <t>6428121100</t>
  </si>
  <si>
    <t>D - Drez nerezový s odkvapkávačom</t>
  </si>
  <si>
    <t>6428121100.1</t>
  </si>
  <si>
    <t>D - Sifón drezový DN40</t>
  </si>
  <si>
    <t>EO3 - Tlakový eletrický zásobníkový ohrievač vody, vertikálny,  objem 50 litrov, el. príkon 2 kW - typ Tatramat EOV 50</t>
  </si>
  <si>
    <t>EO4 - Tlakový eletrický zásobníkový ohrievač vody, vertikálny,  objem 10 litrov, el. príkon 2kW - typ Tatramat EO 10N, nad odberné miesto, vrátane membránového poistného ventilu</t>
  </si>
  <si>
    <t>5413229510.2</t>
  </si>
  <si>
    <t>U, Ui, Ud - Batéria  umývadlová jednootvorová G 1/2" , napr. Ceraplan New č. B 3690 AA (Ideal Standard), alebo ekvivalentná</t>
  </si>
  <si>
    <t>S, Sd - Nástenná batéria sprchová napr. Ceraplan NEW č. B 3699 AA + sprchový set (Ideal standard), alebo ekvivalentná</t>
  </si>
  <si>
    <t>725849202</t>
  </si>
  <si>
    <t>Montáž batérie sprchovej nástennej s pevnou výškou, termostatická</t>
  </si>
  <si>
    <t>5514641790</t>
  </si>
  <si>
    <t>TB - Výtokové armatúry  napr. HANSA TEMPRA sprchová termostat.batéria chróm</t>
  </si>
  <si>
    <t>E5c - Elektroinštalácia - MŠ1</t>
  </si>
  <si>
    <t xml:space="preserve">    21-M-1 - Materiál</t>
  </si>
  <si>
    <t xml:space="preserve">    21-M-2 - Demontáž</t>
  </si>
  <si>
    <t xml:space="preserve">    21-M-3 - VC 7/32 Rozdvádzače</t>
  </si>
  <si>
    <t xml:space="preserve">    21-M-4 - Východiskové revízie elektro</t>
  </si>
  <si>
    <t>1081761570</t>
  </si>
  <si>
    <t>210110042</t>
  </si>
  <si>
    <t>spín.zápust.vr.zap.2-pólový - radenie 2</t>
  </si>
  <si>
    <t>210190002</t>
  </si>
  <si>
    <t>mont.oceľoplech.rozvodníc do 50kg</t>
  </si>
  <si>
    <t>00821</t>
  </si>
  <si>
    <t>spínač žaluziový zapustený ABB, 250V, 10A</t>
  </si>
  <si>
    <t>116032</t>
  </si>
  <si>
    <t>MSO-32-3 vypínač, 32A</t>
  </si>
  <si>
    <t>116040</t>
  </si>
  <si>
    <t>MSO-40-3 vypínač, 40A</t>
  </si>
  <si>
    <t>12318</t>
  </si>
  <si>
    <t>OLI-10B-1N-030AC, B10A, 30mA, chránič+istič</t>
  </si>
  <si>
    <t>12319</t>
  </si>
  <si>
    <t>OLI-16B-1N-030AC, B16A, 30mA, chránič+istič</t>
  </si>
  <si>
    <t>13016</t>
  </si>
  <si>
    <t>SVC-350-3N-MZ, zvodič tr. II</t>
  </si>
  <si>
    <t>215100130</t>
  </si>
  <si>
    <t>svietidlo LED "C", 15W, 1380lm, IP20, F</t>
  </si>
  <si>
    <t>215100144</t>
  </si>
  <si>
    <t>svietidlo LED "D4", 20W, 1840lm, IP20, F, s čidlom pohybu</t>
  </si>
  <si>
    <t>215100164</t>
  </si>
  <si>
    <t>svietidlo LED "F4", 37W, 3080lm, IP20, F, s čidlom pohybu</t>
  </si>
  <si>
    <t>215100180</t>
  </si>
  <si>
    <t>svietidlo LED "H", 15W, 1380lm, IP54, F</t>
  </si>
  <si>
    <t>215100180.1</t>
  </si>
  <si>
    <t>svietidlo LED "H1", 30W, 1380lm, IP43, F</t>
  </si>
  <si>
    <t>215100190</t>
  </si>
  <si>
    <t>svietidlo LED "I", 43W, 3700lm, IP20, F</t>
  </si>
  <si>
    <t>219055</t>
  </si>
  <si>
    <t>svietidlo LED "K" na povrch FREYN II SS1, 26W, IP20, 3050lm - VZOR</t>
  </si>
  <si>
    <t>8590124393210</t>
  </si>
  <si>
    <t>rozvádzač DistriTon RZB-3N72-B, 72TE, IP30/IP20, pod omietku</t>
  </si>
  <si>
    <t>8595017006940</t>
  </si>
  <si>
    <t>3558E-W06940 01 pl. prepínač striedavý, IP44, 6, zapustený</t>
  </si>
  <si>
    <t>Pol13</t>
  </si>
  <si>
    <t>A-0101-0</t>
  </si>
  <si>
    <t>skriňa velkoobsahová plastová/oceloplechová</t>
  </si>
  <si>
    <t>C-1651-1</t>
  </si>
  <si>
    <t>spínač 3TE do 63A</t>
  </si>
  <si>
    <t>R-6000-1</t>
  </si>
  <si>
    <t>zvodič prepätia 3-4TE</t>
  </si>
  <si>
    <t>E6-b - VZT  - MŠ 1</t>
  </si>
  <si>
    <t>D1 - Zariadenie č.1 - Vetranie hygienických zariadení v MŠ1</t>
  </si>
  <si>
    <t xml:space="preserve">    D5 - TEPELNE A ZVUKOVOIZOLOVANÁ HADICA SONOFLEX</t>
  </si>
  <si>
    <t xml:space="preserve">    D6 - KRYCIE MRIEŽKY, IMOS</t>
  </si>
  <si>
    <t xml:space="preserve">    D7 - KRUHOVÉ POTRUBÍ SKUPINY I., MATERIÁL POZINKOVANÝ PLECH</t>
  </si>
  <si>
    <t>Pol33</t>
  </si>
  <si>
    <t>KM-H-315x100 presný rozmer zamerať priamo na stavbe</t>
  </si>
  <si>
    <t>Pol32</t>
  </si>
  <si>
    <t>do průměru100 60% tvarovek</t>
  </si>
  <si>
    <t>6902719</t>
  </si>
  <si>
    <t>-828229239</t>
  </si>
  <si>
    <t>1372864676</t>
  </si>
  <si>
    <t>1847161670</t>
  </si>
  <si>
    <t>1379754864</t>
  </si>
  <si>
    <t>MŠ2 - MŠ2</t>
  </si>
  <si>
    <t>01 - MŠ2 otvory</t>
  </si>
  <si>
    <t>96806-2354</t>
  </si>
  <si>
    <t>Vybúranie rámov okien drev. dvojitých alebo zdvoj. do 1 m2</t>
  </si>
  <si>
    <t>Okno PVC 10kr OS/S,izol. 3sklo číre,U=1,dilat.,spoj. profil  525x210cm "PL7"</t>
  </si>
  <si>
    <t>Okno PVC 1kr S,izol. 3sklo číre,U=1,pákový mech.  90x90cm "PL11"</t>
  </si>
  <si>
    <t>611 43108R</t>
  </si>
  <si>
    <t>Zaskl. stena Al 2kr 2/3 preskl. 3sklo bezp.číre,okno+svetlík P,U=1,540x270 "HL3"</t>
  </si>
  <si>
    <t>Dvere Al 1kr 2/3 preskl. 3sklo bezp.číre,svetlík S,U=1,rozš.profil 105x295 "HL4"</t>
  </si>
  <si>
    <t>553 41248R</t>
  </si>
  <si>
    <t>Dvere Al 2kr 2/3 preskl. 3sklo bezp.číre,svetlík P,U=1, 140x270 "HL8"</t>
  </si>
  <si>
    <t>553 41249R</t>
  </si>
  <si>
    <t>Dvere Al 1kr 2/3 preskl. 3sklo bezp.číre,svetlík P,U=1, 105x295 "HL10"</t>
  </si>
  <si>
    <t>Zatvárač dverný interiérový hydraulický  "HL3,HL7"</t>
  </si>
  <si>
    <t>02 - MŠ2 strecha</t>
  </si>
  <si>
    <t>Zhotov. povl. krytiny striech do 10° pritavením NAIP v plnej ploche "S5"</t>
  </si>
  <si>
    <t>76431-7200</t>
  </si>
  <si>
    <t>Klamp. PZ pl. lakoplast. zastrešenie hladké zo železobet. dosiek    "K6"</t>
  </si>
  <si>
    <t>76431-7800</t>
  </si>
  <si>
    <t>Klamp. demont. zastrešenia hladkého zo železobet. dosiek</t>
  </si>
  <si>
    <t>76432-3230</t>
  </si>
  <si>
    <t>Klamp. PZ pl. lakoplast. odkvapov lepená krytina rš 330   "K5"</t>
  </si>
  <si>
    <t>Klamp. PZ lakoplast. pl. lem. múrov lep.kryt.+krycí pl. rš 700   "K7,K8"</t>
  </si>
  <si>
    <t>76435-2201</t>
  </si>
  <si>
    <t>Klamp. PZ pl. lakoplast. žľaby pododkvap. polkruh. rš 250 dl 5m-   "K1"</t>
  </si>
  <si>
    <t>76435-2800</t>
  </si>
  <si>
    <t>Klamp. demont. žľaby polkruhové rš 250-30ST</t>
  </si>
  <si>
    <t>76435-9211</t>
  </si>
  <si>
    <t>Klamp. PZ pl. lakoplast. žľaby kotlík konický pre rúry o d-100  "K2"</t>
  </si>
  <si>
    <t>76435-9810</t>
  </si>
  <si>
    <t>Klamp. demont. kotlík konický d-150 -30ST</t>
  </si>
  <si>
    <t>Klamp. PZ pl. priebežná príponka  "K7,K8"</t>
  </si>
  <si>
    <t>76439-623R</t>
  </si>
  <si>
    <t>Klamp. PZ pl. lakoplast. pripoj. lišta    "K5"</t>
  </si>
  <si>
    <t>76445-4202</t>
  </si>
  <si>
    <t>Klamp. PZ pl. lakoplast. rúry odpadové kruhové d-100    "K4"</t>
  </si>
  <si>
    <t>76445-6942</t>
  </si>
  <si>
    <t>Klamp. PZ pl. lakoplast. kolien horných kruhových d-100   "K3"</t>
  </si>
  <si>
    <t>03 - MŠ ostatné</t>
  </si>
  <si>
    <t>31127-2236</t>
  </si>
  <si>
    <t>Murivo presné porobet tvárnice (napr.PPT-hlad.Ytong), 250mm, P4-500</t>
  </si>
  <si>
    <t>34227-2336</t>
  </si>
  <si>
    <t>Priečky (napr.PPP Ytong) hr.100mm 550kg/m3</t>
  </si>
  <si>
    <t>Obmurovka plôch rovných hr. 10 cm z pórobet. tvárnic hladk. Ytong</t>
  </si>
  <si>
    <t>41132-1313</t>
  </si>
  <si>
    <t>Stropy doskové zo železobetónu tr. B 20</t>
  </si>
  <si>
    <t>41135-1101</t>
  </si>
  <si>
    <t>Debnenie stropov doskových zhotovenie</t>
  </si>
  <si>
    <t>41135-1102</t>
  </si>
  <si>
    <t>Debnenie stropov doskových odstránenie</t>
  </si>
  <si>
    <t>41136-1821</t>
  </si>
  <si>
    <t>Výstuž stropov 10505</t>
  </si>
  <si>
    <t>63267-1135</t>
  </si>
  <si>
    <t>Liaty poter Anhydrid.zo su.zm.v ploche na strop., maz.hr.4,5cm stroj  "P1a"</t>
  </si>
  <si>
    <t>96208-1141</t>
  </si>
  <si>
    <t>Búranie priečok zo sklenených tvárnic hr. do 15 cm</t>
  </si>
  <si>
    <t>96806-2747</t>
  </si>
  <si>
    <t>Vybúranie drev. stien plných alebo zasklených nad 4 m2  "1"</t>
  </si>
  <si>
    <t>97103-3241</t>
  </si>
  <si>
    <t>Vybúr. otvorov do 0,0225 m2 mur. tehl. MV, MVC hr. do 30 cm</t>
  </si>
  <si>
    <t>97103-5641</t>
  </si>
  <si>
    <t>Vybúr. otvorov do 4 m2 v murive tehl. na MC hr. do 30 cm</t>
  </si>
  <si>
    <t>Konštrukcie a práce HSV, HZS T4 - DMT stolový výťah</t>
  </si>
  <si>
    <t>71119-312R</t>
  </si>
  <si>
    <t>Izolácia proti vlh. zákl.náter,škáry(napr.Ardal Grundfestiger,Dura Clean)"P3e,c4"</t>
  </si>
  <si>
    <t>Izolácia proti vlhkosti zvislá bitumenová hrubovrst. (napr.Dickbeschichtung) "S1"</t>
  </si>
  <si>
    <t>71119-314R</t>
  </si>
  <si>
    <t>Izolácia proti vlhkosti pružná tesniaca stierka,pásky (napr.Flexdicht) "P3e,c4"</t>
  </si>
  <si>
    <t>Montáž tep. izolácie podláh 1 x položenie   "P1a"</t>
  </si>
  <si>
    <t>Dvere vnútorné hladké 1/3 nepriehl. sklo,biele,zámok vlož.  80x197cm   "1"</t>
  </si>
  <si>
    <t>Montáž a dod. prechodová lišta elox. Al  "1,2"</t>
  </si>
  <si>
    <t>76716-112R</t>
  </si>
  <si>
    <t>Demontáž vonk. zábradlia rovného z rúrok</t>
  </si>
  <si>
    <t>77157-5109</t>
  </si>
  <si>
    <t>Montáž podláh z dlaždíc keram. rež. hlad. do tmelu  "P3e"</t>
  </si>
  <si>
    <t>597 63693R</t>
  </si>
  <si>
    <t>Dlažba keramická protišmyková hr.8mm</t>
  </si>
  <si>
    <t>77649-1111</t>
  </si>
  <si>
    <t>Lepenie a dod. plastovej lišty ukončovacie samolepiace soklíky a lišty</t>
  </si>
  <si>
    <t>Lepenie povlakových podláh plastových pásov   "P1a"</t>
  </si>
  <si>
    <t>Penetračný disperzný náter (napr. Rigips) "P1a"</t>
  </si>
  <si>
    <t>99877-6202</t>
  </si>
  <si>
    <t>Presun hmôt pre podlahy povlakové v objektoch výšky do 12 m</t>
  </si>
  <si>
    <t>Obklad keramický   "c1,c2,c3,c4"</t>
  </si>
  <si>
    <t>04 - MŠ2  fasáda</t>
  </si>
  <si>
    <t>E3-b - ZTI - MŠ2</t>
  </si>
  <si>
    <t>Vnútrostaveniskový presun hmôt (výkopok) do 10m (0,6x1,67 t/m3)</t>
  </si>
  <si>
    <t>Preprava sute na skládku 0,6 x 1,67 t/m3</t>
  </si>
  <si>
    <t>Protipožiarne tesniace prestupy potrubí vodovodu cez stenu medzi MŠ2 a Hospodárskym pavilónom, napr. tesniaca pena CP 620, systém Hilti, potrubia do DN50</t>
  </si>
  <si>
    <t>Demontáž umývadiel alebo umývadielok bez výtokovej armatúry 0,01946 t............ (U, U1, Ud, Ud1)</t>
  </si>
  <si>
    <t>725810812</t>
  </si>
  <si>
    <t>Demontáž výtokového ventilu stojankových 0,00054 t ........ Ud1</t>
  </si>
  <si>
    <t>Ventil rohový T 67, G1/2"  s pripojovacou trubičkou</t>
  </si>
  <si>
    <t>998725204</t>
  </si>
  <si>
    <t>Presun hmôt pre zariaďovacie predmety v objektoch výšky nad 24 do 36 m</t>
  </si>
  <si>
    <t>E4 - UK - MŠ2 - MP</t>
  </si>
  <si>
    <t>4845385250</t>
  </si>
  <si>
    <t>Vykurovacie telesá doskové KORAD 33K 600x0800</t>
  </si>
  <si>
    <t>4845381850</t>
  </si>
  <si>
    <t>Vykurovacie telesá doskové KORAD 22K 900x1400</t>
  </si>
  <si>
    <t>E5b - Elektroinštalácia - MŠ2</t>
  </si>
  <si>
    <t xml:space="preserve">    21-M-3 - VC 7/32 Rozvádzače </t>
  </si>
  <si>
    <t xml:space="preserve">    21-M-5 - Demontáže</t>
  </si>
  <si>
    <t>353266082</t>
  </si>
  <si>
    <t>E6-a - VZT - MŠ2</t>
  </si>
  <si>
    <t>D1 - Zariadenie č.2 - vetranie hygienických zariadení v MŠ2</t>
  </si>
  <si>
    <t xml:space="preserve">    D6 - KRYCIE MRIEŽKY, IMOS-KM</t>
  </si>
  <si>
    <t>Pol31</t>
  </si>
  <si>
    <t>KM-H-315x100 presný rozmer zamerať na stavbe</t>
  </si>
  <si>
    <t>635722288</t>
  </si>
  <si>
    <t>-605460518</t>
  </si>
  <si>
    <t>1224879424</t>
  </si>
  <si>
    <t>-868146372</t>
  </si>
  <si>
    <t>1759011254</t>
  </si>
  <si>
    <t>E5 - Bleskozvod</t>
  </si>
  <si>
    <t xml:space="preserve">      21-M-1 - Materiál</t>
  </si>
  <si>
    <t xml:space="preserve">      21-M-2 - Demontáže</t>
  </si>
  <si>
    <t xml:space="preserve">      21-M-3 - Východiskové revízie </t>
  </si>
  <si>
    <t xml:space="preserve">    46-M - Zemné práce pri extr.mont.prácach</t>
  </si>
  <si>
    <t>210040702</t>
  </si>
  <si>
    <t>Drážka pre trubku alebo káb. do H 48 mm - frézovanie</t>
  </si>
  <si>
    <t>1614230140</t>
  </si>
  <si>
    <t>210040712</t>
  </si>
  <si>
    <t>otvor pre vývodovú skriňu veľkú</t>
  </si>
  <si>
    <t>mont.revíznych dvierok OBO, DEHN</t>
  </si>
  <si>
    <t>210220022</t>
  </si>
  <si>
    <t>uzem. v zemi FeZn H 8-10 mm vr.svoriek;prepoj.aj.</t>
  </si>
  <si>
    <t>210220101</t>
  </si>
  <si>
    <t>zvodové vodiče AlMgSi do h 10mm; Cu h 8mm vr.podp.</t>
  </si>
  <si>
    <t>210220241</t>
  </si>
  <si>
    <t>jímacia tyč do 2m dľžky - aktívny bleskozvod ESE</t>
  </si>
  <si>
    <t>210220301</t>
  </si>
  <si>
    <t>svorky hromozvodové do 2 skrutky - DEHN</t>
  </si>
  <si>
    <t>210220302</t>
  </si>
  <si>
    <t>svorky hromozv.nad 2 skrutky(ST;SJ;SK;SZ;SR01;02)</t>
  </si>
  <si>
    <t>210220361</t>
  </si>
  <si>
    <t>tyčový zemnič vr.zarazenia do zeme a pripoj. do 2m</t>
  </si>
  <si>
    <t>210220401</t>
  </si>
  <si>
    <t>označenie zvodu štítkami smalt.;umelá hmota</t>
  </si>
  <si>
    <t>210220401.1</t>
  </si>
  <si>
    <t>osadenie ochrannej manžety na skrytý zvod</t>
  </si>
  <si>
    <t>210220412</t>
  </si>
  <si>
    <t>antikorozna ochrana pre zemný spoj</t>
  </si>
  <si>
    <t>01403</t>
  </si>
  <si>
    <t>FeZn H 10mm</t>
  </si>
  <si>
    <t>01424</t>
  </si>
  <si>
    <t>zemniaca tyč ZT 2000x28mm</t>
  </si>
  <si>
    <t>06170</t>
  </si>
  <si>
    <t>svorka k zemniacej tyči SJ 02</t>
  </si>
  <si>
    <t>180001</t>
  </si>
  <si>
    <t>betón B15</t>
  </si>
  <si>
    <t>253050</t>
  </si>
  <si>
    <t>podpera vedenia na ploché strechy č. 253 050, plast, volné uch.</t>
  </si>
  <si>
    <t>273019</t>
  </si>
  <si>
    <t>držiak vedenia so sponou na múr č. 273 019, nerez</t>
  </si>
  <si>
    <t>276056</t>
  </si>
  <si>
    <t>manžeta ochranná na zvod č.276 056, P8mm</t>
  </si>
  <si>
    <t>365039</t>
  </si>
  <si>
    <t>svorka k pripojeniu konštrukcie č. 365 039, nerez, Rd6-10/0,7-8</t>
  </si>
  <si>
    <t>459129</t>
  </si>
  <si>
    <t>svorka skúšobná UNI č.459 129, nerez, Rd8-10/8-10mm</t>
  </si>
  <si>
    <t>476020</t>
  </si>
  <si>
    <t>revízne dvierka č. 476 020, nerez, 205x145mm</t>
  </si>
  <si>
    <t>480006</t>
  </si>
  <si>
    <t>štítok s číslom zvodu č. 480 006, Al, 16/--mm</t>
  </si>
  <si>
    <t>840018</t>
  </si>
  <si>
    <t>drôt AlMgSi Rd 8mm mekký (20kg/148m)</t>
  </si>
  <si>
    <t>840118</t>
  </si>
  <si>
    <t>drôt AlMgSi Rd 8/11mm mekký s izoláciou (20kg/100m),DEHNALU</t>
  </si>
  <si>
    <t>850160241</t>
  </si>
  <si>
    <t>aktívny bleskozvod ESE - ABB HELITA PULSAR 45, vr. príslušenstva</t>
  </si>
  <si>
    <t>850160255</t>
  </si>
  <si>
    <t>aktívny bleskozvod ESE - ABB HELITA stožiar MAT3503, v.=3m</t>
  </si>
  <si>
    <t>850160261</t>
  </si>
  <si>
    <t>aktívny bleskozvod ESE - ABB HELITA nosný stojan TLB5002, 120kg</t>
  </si>
  <si>
    <t>850160275</t>
  </si>
  <si>
    <t>aktívny bleskozvod ESE - počitadlo zásahov blesku ABB HELITA CIF2006</t>
  </si>
  <si>
    <t>850160291</t>
  </si>
  <si>
    <t>aktívny bleskozvod ESE - skrinka CCS 4046 pre počitadlo zásahov blesku</t>
  </si>
  <si>
    <t>210220101.1</t>
  </si>
  <si>
    <t>zvodové vodiče FeZn do h 10mm;Cu h 8mm vr.podp.</t>
  </si>
  <si>
    <t>210220372</t>
  </si>
  <si>
    <t>ochranný uhoľník alebo rúrka s držiakmi do muriva</t>
  </si>
  <si>
    <t>320410001</t>
  </si>
  <si>
    <t>Celk.prehl.el.zariad.a vyhot.rev.sp.do 1650,- € mont.pr.</t>
  </si>
  <si>
    <t>320410018</t>
  </si>
  <si>
    <t>Meranie zemného odporu pre 1 zemnič</t>
  </si>
  <si>
    <t>zemnič</t>
  </si>
  <si>
    <t>460200153</t>
  </si>
  <si>
    <t>kábel.ryha 35cm šír. 70cm hl. zem.tr.3</t>
  </si>
  <si>
    <t>460560153</t>
  </si>
  <si>
    <t>ruč.zah.káb.ryhy 35cm šír.70cm hl.zem.tr.3</t>
  </si>
  <si>
    <t>460620013</t>
  </si>
  <si>
    <t>provizórna úprava terénu zem.tr.3</t>
  </si>
  <si>
    <t>460650023</t>
  </si>
  <si>
    <t>betonová vozovka hr. 15cm</t>
  </si>
  <si>
    <t>461030061</t>
  </si>
  <si>
    <t>búranie beton. vozovky hr. 15cm</t>
  </si>
  <si>
    <t>1) Súhrnný list stavby</t>
  </si>
  <si>
    <t>2) Rekapitulácia objektov</t>
  </si>
  <si>
    <t>/</t>
  </si>
  <si>
    <t>1) Krycí list rozpočtu</t>
  </si>
  <si>
    <t>2) Rekapitulácia rozpočtu</t>
  </si>
  <si>
    <t>3) Rozpočet</t>
  </si>
  <si>
    <t>Rekapitulácia stavby</t>
  </si>
  <si>
    <t>Ekvivalent  výrobku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</si>
</sst>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38">
    <font>
      <sz val="8"/>
      <name val="Trebuchet MS"/>
      <family val="2"/>
    </font>
    <font>
      <sz val="8"/>
      <color rgb="FF969696"/>
      <name val="Trebuchet MS"/>
    </font>
    <font>
      <sz val="9"/>
      <name val="Trebuchet MS"/>
    </font>
    <font>
      <b/>
      <sz val="12"/>
      <name val="Trebuchet MS"/>
    </font>
    <font>
      <sz val="11"/>
      <name val="Trebuchet MS"/>
    </font>
    <font>
      <sz val="10"/>
      <name val="Trebuchet MS"/>
    </font>
    <font>
      <sz val="12"/>
      <color rgb="FF003366"/>
      <name val="Trebuchet MS"/>
    </font>
    <font>
      <sz val="10"/>
      <color rgb="FF003366"/>
      <name val="Trebuchet MS"/>
    </font>
    <font>
      <sz val="8"/>
      <color rgb="FF003366"/>
      <name val="Trebuchet MS"/>
    </font>
    <font>
      <sz val="8"/>
      <color rgb="FFFAE682"/>
      <name val="Trebuchet MS"/>
    </font>
    <font>
      <sz val="8"/>
      <color rgb="FF3366FF"/>
      <name val="Trebuchet MS"/>
    </font>
    <font>
      <b/>
      <sz val="16"/>
      <name val="Trebuchet MS"/>
    </font>
    <font>
      <b/>
      <sz val="12"/>
      <color rgb="FF969696"/>
      <name val="Trebuchet MS"/>
    </font>
    <font>
      <sz val="9"/>
      <color rgb="FF969696"/>
      <name val="Trebuchet MS"/>
    </font>
    <font>
      <b/>
      <sz val="8"/>
      <color rgb="FF969696"/>
      <name val="Trebuchet MS"/>
    </font>
    <font>
      <sz val="10"/>
      <color rgb="FF464646"/>
      <name val="Trebuchet MS"/>
    </font>
    <font>
      <b/>
      <sz val="10"/>
      <name val="Trebuchet MS"/>
    </font>
    <font>
      <b/>
      <sz val="10"/>
      <color rgb="FF464646"/>
      <name val="Trebuchet MS"/>
    </font>
    <font>
      <sz val="10"/>
      <color rgb="FF969696"/>
      <name val="Trebuchet MS"/>
    </font>
    <font>
      <b/>
      <sz val="9"/>
      <name val="Trebuchet MS"/>
    </font>
    <font>
      <sz val="12"/>
      <color rgb="FF969696"/>
      <name val="Trebuchet MS"/>
    </font>
    <font>
      <b/>
      <sz val="12"/>
      <color rgb="FF960000"/>
      <name val="Trebuchet MS"/>
    </font>
    <font>
      <sz val="12"/>
      <name val="Trebuchet MS"/>
    </font>
    <font>
      <b/>
      <sz val="11"/>
      <color rgb="FF003366"/>
      <name val="Trebuchet MS"/>
    </font>
    <font>
      <sz val="11"/>
      <color rgb="FF003366"/>
      <name val="Trebuchet MS"/>
    </font>
    <font>
      <sz val="11"/>
      <color rgb="FF969696"/>
      <name val="Trebuchet MS"/>
    </font>
    <font>
      <b/>
      <sz val="10"/>
      <color rgb="FF003366"/>
      <name val="Trebuchet MS"/>
    </font>
    <font>
      <b/>
      <sz val="12"/>
      <color rgb="FF800000"/>
      <name val="Trebuchet MS"/>
    </font>
    <font>
      <b/>
      <sz val="12"/>
      <color rgb="FF800000"/>
      <name val="Trebuchet MS"/>
    </font>
    <font>
      <sz val="9"/>
      <color rgb="FF000000"/>
      <name val="Trebuchet MS"/>
    </font>
    <font>
      <sz val="8"/>
      <color rgb="FF960000"/>
      <name val="Trebuchet MS"/>
    </font>
    <font>
      <b/>
      <sz val="8"/>
      <name val="Trebuchet MS"/>
    </font>
    <font>
      <i/>
      <sz val="8"/>
      <color rgb="FF0000FF"/>
      <name val="Trebuchet MS"/>
    </font>
    <font>
      <u/>
      <sz val="8"/>
      <color theme="10"/>
      <name val="Trebuchet MS"/>
      <family val="2"/>
    </font>
    <font>
      <sz val="18"/>
      <color theme="10"/>
      <name val="Wingdings 2"/>
      <family val="1"/>
      <charset val="2"/>
    </font>
    <font>
      <sz val="10"/>
      <color rgb="FF960000"/>
      <name val="Trebuchet MS"/>
      <family val="2"/>
    </font>
    <font>
      <sz val="10"/>
      <name val="Trebuchet MS"/>
      <family val="2"/>
    </font>
    <font>
      <u/>
      <sz val="10"/>
      <color theme="10"/>
      <name val="Trebuchet MS"/>
      <family val="2"/>
    </font>
  </fonts>
  <fills count="7">
    <fill>
      <patternFill patternType="none"/>
    </fill>
    <fill>
      <patternFill patternType="gray125"/>
    </fill>
    <fill>
      <patternFill patternType="solid">
        <fgColor rgb="FFFAE682"/>
      </patternFill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6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3" fillId="0" borderId="0" applyNumberFormat="0" applyFill="0" applyBorder="0" applyAlignment="0" applyProtection="0">
      <alignment vertical="top"/>
      <protection locked="0"/>
    </xf>
  </cellStyleXfs>
  <cellXfs count="758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8" fillId="0" borderId="0" xfId="0" applyFont="1" applyAlignment="1"/>
    <xf numFmtId="0" fontId="9" fillId="2" borderId="0" xfId="0" applyFont="1" applyFill="1" applyAlignment="1">
      <alignment horizontal="left" vertical="center"/>
    </xf>
    <xf numFmtId="0" fontId="0" fillId="2" borderId="0" xfId="0" applyFill="1"/>
    <xf numFmtId="0" fontId="9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10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3" fillId="0" borderId="0" xfId="0" applyFont="1" applyBorder="1" applyAlignment="1">
      <alignment horizontal="left" vertical="top"/>
    </xf>
    <xf numFmtId="0" fontId="2" fillId="0" borderId="0" xfId="0" applyFont="1" applyBorder="1" applyAlignment="1">
      <alignment horizontal="left" vertical="center"/>
    </xf>
    <xf numFmtId="0" fontId="3" fillId="0" borderId="0" xfId="0" applyFont="1" applyBorder="1" applyAlignment="1">
      <alignment horizontal="left" vertical="top"/>
    </xf>
    <xf numFmtId="0" fontId="13" fillId="0" borderId="0" xfId="0" applyFont="1" applyBorder="1" applyAlignment="1">
      <alignment horizontal="left" vertical="center"/>
    </xf>
    <xf numFmtId="0" fontId="2" fillId="4" borderId="0" xfId="0" applyFont="1" applyFill="1" applyBorder="1" applyAlignment="1" applyProtection="1">
      <alignment horizontal="left" vertical="center"/>
      <protection locked="0"/>
    </xf>
    <xf numFmtId="49" fontId="2" fillId="4" borderId="0" xfId="0" applyNumberFormat="1" applyFont="1" applyFill="1" applyBorder="1" applyAlignment="1" applyProtection="1">
      <alignment horizontal="left" vertical="center"/>
      <protection locked="0"/>
    </xf>
    <xf numFmtId="0" fontId="0" fillId="0" borderId="6" xfId="0" applyBorder="1"/>
    <xf numFmtId="0" fontId="15" fillId="0" borderId="0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6" fillId="0" borderId="7" xfId="0" applyFont="1" applyBorder="1" applyAlignment="1">
      <alignment horizontal="left" vertical="center"/>
    </xf>
    <xf numFmtId="0" fontId="0" fillId="0" borderId="7" xfId="0" applyFont="1" applyBorder="1" applyAlignment="1">
      <alignment vertical="center"/>
    </xf>
    <xf numFmtId="0" fontId="1" fillId="0" borderId="4" xfId="0" applyFont="1" applyBorder="1" applyAlignment="1">
      <alignment vertical="center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left" vertical="center"/>
    </xf>
    <xf numFmtId="164" fontId="1" fillId="0" borderId="0" xfId="0" applyNumberFormat="1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1" fillId="0" borderId="5" xfId="0" applyFont="1" applyBorder="1" applyAlignment="1">
      <alignment vertical="center"/>
    </xf>
    <xf numFmtId="0" fontId="0" fillId="5" borderId="0" xfId="0" applyFont="1" applyFill="1" applyBorder="1" applyAlignment="1">
      <alignment vertical="center"/>
    </xf>
    <xf numFmtId="0" fontId="3" fillId="5" borderId="8" xfId="0" applyFont="1" applyFill="1" applyBorder="1" applyAlignment="1">
      <alignment horizontal="left" vertical="center"/>
    </xf>
    <xf numFmtId="0" fontId="0" fillId="5" borderId="9" xfId="0" applyFont="1" applyFill="1" applyBorder="1" applyAlignment="1">
      <alignment vertical="center"/>
    </xf>
    <xf numFmtId="0" fontId="3" fillId="5" borderId="9" xfId="0" applyFont="1" applyFill="1" applyBorder="1" applyAlignment="1">
      <alignment horizontal="center" vertical="center"/>
    </xf>
    <xf numFmtId="0" fontId="17" fillId="0" borderId="11" xfId="0" applyFont="1" applyBorder="1" applyAlignment="1">
      <alignment horizontal="left"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0" fillId="0" borderId="14" xfId="0" applyBorder="1"/>
    <xf numFmtId="0" fontId="0" fillId="0" borderId="15" xfId="0" applyBorder="1"/>
    <xf numFmtId="0" fontId="18" fillId="0" borderId="16" xfId="0" applyFont="1" applyBorder="1" applyAlignment="1">
      <alignment horizontal="left" vertical="center"/>
    </xf>
    <xf numFmtId="0" fontId="0" fillId="0" borderId="17" xfId="0" applyFont="1" applyBorder="1" applyAlignment="1">
      <alignment vertical="center"/>
    </xf>
    <xf numFmtId="0" fontId="18" fillId="0" borderId="17" xfId="0" applyFont="1" applyBorder="1" applyAlignment="1">
      <alignment horizontal="left" vertical="center"/>
    </xf>
    <xf numFmtId="0" fontId="0" fillId="0" borderId="18" xfId="0" applyFont="1" applyBorder="1" applyAlignment="1">
      <alignment vertical="center"/>
    </xf>
    <xf numFmtId="0" fontId="0" fillId="0" borderId="19" xfId="0" applyFont="1" applyBorder="1" applyAlignment="1">
      <alignment vertical="center"/>
    </xf>
    <xf numFmtId="0" fontId="0" fillId="0" borderId="20" xfId="0" applyFont="1" applyBorder="1" applyAlignment="1">
      <alignment vertical="center"/>
    </xf>
    <xf numFmtId="0" fontId="0" fillId="0" borderId="21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2" fillId="0" borderId="4" xfId="0" applyFont="1" applyBorder="1" applyAlignment="1">
      <alignment vertical="center"/>
    </xf>
    <xf numFmtId="0" fontId="2" fillId="0" borderId="0" xfId="0" applyFont="1" applyBorder="1" applyAlignment="1">
      <alignment vertical="center"/>
    </xf>
    <xf numFmtId="0" fontId="2" fillId="0" borderId="5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0" xfId="0" applyFont="1" applyBorder="1" applyAlignment="1">
      <alignment horizontal="left" vertical="center"/>
    </xf>
    <xf numFmtId="0" fontId="3" fillId="0" borderId="0" xfId="0" applyFont="1" applyBorder="1" applyAlignment="1">
      <alignment vertical="center"/>
    </xf>
    <xf numFmtId="0" fontId="3" fillId="0" borderId="5" xfId="0" applyFont="1" applyBorder="1" applyAlignment="1">
      <alignment vertical="center"/>
    </xf>
    <xf numFmtId="0" fontId="19" fillId="0" borderId="0" xfId="0" applyFont="1" applyBorder="1" applyAlignment="1">
      <alignment vertical="center"/>
    </xf>
    <xf numFmtId="165" fontId="2" fillId="0" borderId="0" xfId="0" applyNumberFormat="1" applyFont="1" applyBorder="1" applyAlignment="1">
      <alignment horizontal="left" vertical="center"/>
    </xf>
    <xf numFmtId="0" fontId="0" fillId="0" borderId="14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13" fillId="0" borderId="22" xfId="0" applyFont="1" applyBorder="1" applyAlignment="1">
      <alignment horizontal="center" vertical="center" wrapText="1"/>
    </xf>
    <xf numFmtId="0" fontId="13" fillId="0" borderId="23" xfId="0" applyFont="1" applyBorder="1" applyAlignment="1">
      <alignment horizontal="center" vertical="center" wrapText="1"/>
    </xf>
    <xf numFmtId="0" fontId="13" fillId="0" borderId="24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21" fillId="0" borderId="0" xfId="0" applyFont="1" applyBorder="1" applyAlignment="1">
      <alignment horizontal="left" vertical="center"/>
    </xf>
    <xf numFmtId="0" fontId="21" fillId="0" borderId="0" xfId="0" applyFont="1" applyBorder="1" applyAlignment="1">
      <alignment vertical="center"/>
    </xf>
    <xf numFmtId="4" fontId="20" fillId="0" borderId="14" xfId="0" applyNumberFormat="1" applyFont="1" applyBorder="1" applyAlignment="1">
      <alignment vertical="center"/>
    </xf>
    <xf numFmtId="4" fontId="20" fillId="0" borderId="0" xfId="0" applyNumberFormat="1" applyFont="1" applyBorder="1" applyAlignment="1">
      <alignment vertical="center"/>
    </xf>
    <xf numFmtId="166" fontId="20" fillId="0" borderId="0" xfId="0" applyNumberFormat="1" applyFont="1" applyBorder="1" applyAlignment="1">
      <alignment vertical="center"/>
    </xf>
    <xf numFmtId="4" fontId="20" fillId="0" borderId="15" xfId="0" applyNumberFormat="1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4" fillId="0" borderId="4" xfId="0" applyFont="1" applyBorder="1" applyAlignment="1">
      <alignment vertical="center"/>
    </xf>
    <xf numFmtId="0" fontId="23" fillId="0" borderId="0" xfId="0" applyFont="1" applyBorder="1" applyAlignment="1">
      <alignment vertical="center"/>
    </xf>
    <xf numFmtId="0" fontId="24" fillId="0" borderId="0" xfId="0" applyFont="1" applyBorder="1" applyAlignment="1">
      <alignment vertical="center"/>
    </xf>
    <xf numFmtId="0" fontId="4" fillId="0" borderId="5" xfId="0" applyFont="1" applyBorder="1" applyAlignment="1">
      <alignment vertical="center"/>
    </xf>
    <xf numFmtId="4" fontId="25" fillId="0" borderId="14" xfId="0" applyNumberFormat="1" applyFont="1" applyBorder="1" applyAlignment="1">
      <alignment vertical="center"/>
    </xf>
    <xf numFmtId="4" fontId="25" fillId="0" borderId="0" xfId="0" applyNumberFormat="1" applyFont="1" applyBorder="1" applyAlignment="1">
      <alignment vertical="center"/>
    </xf>
    <xf numFmtId="166" fontId="25" fillId="0" borderId="0" xfId="0" applyNumberFormat="1" applyFont="1" applyBorder="1" applyAlignment="1">
      <alignment vertical="center"/>
    </xf>
    <xf numFmtId="4" fontId="25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5" fillId="0" borderId="4" xfId="0" applyFont="1" applyBorder="1" applyAlignment="1">
      <alignment vertical="center"/>
    </xf>
    <xf numFmtId="0" fontId="7" fillId="0" borderId="0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4" fontId="18" fillId="0" borderId="14" xfId="0" applyNumberFormat="1" applyFont="1" applyBorder="1" applyAlignment="1">
      <alignment vertical="center"/>
    </xf>
    <xf numFmtId="4" fontId="18" fillId="0" borderId="0" xfId="0" applyNumberFormat="1" applyFont="1" applyBorder="1" applyAlignment="1">
      <alignment vertical="center"/>
    </xf>
    <xf numFmtId="166" fontId="18" fillId="0" borderId="0" xfId="0" applyNumberFormat="1" applyFont="1" applyBorder="1" applyAlignment="1">
      <alignment vertical="center"/>
    </xf>
    <xf numFmtId="4" fontId="18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4" fontId="25" fillId="0" borderId="16" xfId="0" applyNumberFormat="1" applyFont="1" applyBorder="1" applyAlignment="1">
      <alignment vertical="center"/>
    </xf>
    <xf numFmtId="4" fontId="25" fillId="0" borderId="17" xfId="0" applyNumberFormat="1" applyFont="1" applyBorder="1" applyAlignment="1">
      <alignment vertical="center"/>
    </xf>
    <xf numFmtId="166" fontId="25" fillId="0" borderId="17" xfId="0" applyNumberFormat="1" applyFont="1" applyBorder="1" applyAlignment="1">
      <alignment vertical="center"/>
    </xf>
    <xf numFmtId="4" fontId="25" fillId="0" borderId="18" xfId="0" applyNumberFormat="1" applyFont="1" applyBorder="1" applyAlignment="1">
      <alignment vertical="center"/>
    </xf>
    <xf numFmtId="0" fontId="7" fillId="0" borderId="0" xfId="0" applyFont="1" applyBorder="1" applyAlignment="1">
      <alignment horizontal="left" vertical="center"/>
    </xf>
    <xf numFmtId="164" fontId="18" fillId="4" borderId="11" xfId="0" applyNumberFormat="1" applyFont="1" applyFill="1" applyBorder="1" applyAlignment="1" applyProtection="1">
      <alignment horizontal="center" vertical="center"/>
      <protection locked="0"/>
    </xf>
    <xf numFmtId="0" fontId="18" fillId="4" borderId="12" xfId="0" applyFont="1" applyFill="1" applyBorder="1" applyAlignment="1" applyProtection="1">
      <alignment horizontal="center" vertical="center"/>
      <protection locked="0"/>
    </xf>
    <xf numFmtId="4" fontId="18" fillId="0" borderId="13" xfId="0" applyNumberFormat="1" applyFont="1" applyBorder="1" applyAlignment="1">
      <alignment vertical="center"/>
    </xf>
    <xf numFmtId="4" fontId="0" fillId="0" borderId="0" xfId="0" applyNumberFormat="1" applyFont="1" applyAlignment="1">
      <alignment vertical="center"/>
    </xf>
    <xf numFmtId="164" fontId="18" fillId="4" borderId="14" xfId="0" applyNumberFormat="1" applyFont="1" applyFill="1" applyBorder="1" applyAlignment="1" applyProtection="1">
      <alignment horizontal="center" vertical="center"/>
      <protection locked="0"/>
    </xf>
    <xf numFmtId="0" fontId="18" fillId="4" borderId="0" xfId="0" applyFont="1" applyFill="1" applyBorder="1" applyAlignment="1" applyProtection="1">
      <alignment horizontal="center" vertical="center"/>
      <protection locked="0"/>
    </xf>
    <xf numFmtId="164" fontId="18" fillId="4" borderId="16" xfId="0" applyNumberFormat="1" applyFont="1" applyFill="1" applyBorder="1" applyAlignment="1" applyProtection="1">
      <alignment horizontal="center" vertical="center"/>
      <protection locked="0"/>
    </xf>
    <xf numFmtId="0" fontId="18" fillId="4" borderId="17" xfId="0" applyFont="1" applyFill="1" applyBorder="1" applyAlignment="1" applyProtection="1">
      <alignment horizontal="center" vertical="center"/>
      <protection locked="0"/>
    </xf>
    <xf numFmtId="4" fontId="18" fillId="0" borderId="18" xfId="0" applyNumberFormat="1" applyFont="1" applyBorder="1" applyAlignment="1">
      <alignment vertical="center"/>
    </xf>
    <xf numFmtId="0" fontId="21" fillId="6" borderId="0" xfId="0" applyFont="1" applyFill="1" applyBorder="1" applyAlignment="1">
      <alignment horizontal="left" vertical="center"/>
    </xf>
    <xf numFmtId="0" fontId="0" fillId="6" borderId="0" xfId="0" applyFont="1" applyFill="1" applyBorder="1" applyAlignment="1">
      <alignment vertical="center"/>
    </xf>
    <xf numFmtId="0" fontId="5" fillId="0" borderId="0" xfId="0" applyFont="1" applyBorder="1" applyAlignment="1">
      <alignment horizontal="left" vertical="center"/>
    </xf>
    <xf numFmtId="0" fontId="16" fillId="0" borderId="0" xfId="0" applyFont="1" applyBorder="1" applyAlignment="1">
      <alignment horizontal="left" vertical="center"/>
    </xf>
    <xf numFmtId="0" fontId="1" fillId="0" borderId="0" xfId="0" applyFont="1" applyBorder="1" applyAlignment="1">
      <alignment horizontal="right" vertical="center"/>
    </xf>
    <xf numFmtId="0" fontId="3" fillId="6" borderId="8" xfId="0" applyFont="1" applyFill="1" applyBorder="1" applyAlignment="1">
      <alignment horizontal="left" vertical="center"/>
    </xf>
    <xf numFmtId="0" fontId="3" fillId="6" borderId="9" xfId="0" applyFont="1" applyFill="1" applyBorder="1" applyAlignment="1">
      <alignment horizontal="right" vertical="center"/>
    </xf>
    <xf numFmtId="0" fontId="3" fillId="6" borderId="9" xfId="0" applyFont="1" applyFill="1" applyBorder="1" applyAlignment="1">
      <alignment horizontal="center" vertical="center"/>
    </xf>
    <xf numFmtId="0" fontId="27" fillId="0" borderId="0" xfId="0" applyFont="1" applyBorder="1" applyAlignment="1">
      <alignment horizontal="left" vertical="center"/>
    </xf>
    <xf numFmtId="0" fontId="6" fillId="0" borderId="4" xfId="0" applyFont="1" applyBorder="1" applyAlignment="1">
      <alignment vertical="center"/>
    </xf>
    <xf numFmtId="0" fontId="6" fillId="0" borderId="0" xfId="0" applyFont="1" applyBorder="1" applyAlignment="1">
      <alignment vertical="center"/>
    </xf>
    <xf numFmtId="0" fontId="6" fillId="0" borderId="0" xfId="0" applyFont="1" applyBorder="1" applyAlignment="1">
      <alignment horizontal="left" vertical="center"/>
    </xf>
    <xf numFmtId="0" fontId="6" fillId="0" borderId="5" xfId="0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7" fillId="0" borderId="5" xfId="0" applyFont="1" applyBorder="1" applyAlignment="1">
      <alignment vertical="center"/>
    </xf>
    <xf numFmtId="0" fontId="0" fillId="0" borderId="25" xfId="0" applyFont="1" applyBorder="1" applyAlignment="1">
      <alignment vertical="center"/>
    </xf>
    <xf numFmtId="0" fontId="13" fillId="0" borderId="25" xfId="0" applyFont="1" applyBorder="1" applyAlignment="1">
      <alignment horizontal="center" vertical="center"/>
    </xf>
    <xf numFmtId="0" fontId="0" fillId="0" borderId="4" xfId="0" applyFont="1" applyBorder="1" applyAlignment="1" applyProtection="1">
      <alignment vertical="center"/>
      <protection locked="0"/>
    </xf>
    <xf numFmtId="0" fontId="0" fillId="0" borderId="0" xfId="0" applyFont="1" applyBorder="1" applyAlignment="1" applyProtection="1">
      <alignment vertical="center"/>
      <protection locked="0"/>
    </xf>
    <xf numFmtId="0" fontId="0" fillId="0" borderId="5" xfId="0" applyFont="1" applyBorder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  <protection locked="0"/>
    </xf>
    <xf numFmtId="0" fontId="18" fillId="0" borderId="15" xfId="0" applyFont="1" applyBorder="1" applyAlignment="1" applyProtection="1">
      <alignment horizontal="center" vertical="center"/>
      <protection locked="0"/>
    </xf>
    <xf numFmtId="0" fontId="0" fillId="0" borderId="0" xfId="0" applyFont="1" applyAlignment="1" applyProtection="1">
      <alignment vertical="center"/>
      <protection locked="0"/>
    </xf>
    <xf numFmtId="0" fontId="0" fillId="0" borderId="0" xfId="0" applyFont="1" applyAlignment="1" applyProtection="1">
      <alignment horizontal="left" vertical="center"/>
      <protection locked="0"/>
    </xf>
    <xf numFmtId="4" fontId="0" fillId="0" borderId="0" xfId="0" applyNumberFormat="1" applyFont="1" applyAlignment="1" applyProtection="1">
      <alignment vertical="center"/>
      <protection locked="0"/>
    </xf>
    <xf numFmtId="0" fontId="7" fillId="0" borderId="0" xfId="0" applyFont="1" applyBorder="1" applyAlignment="1" applyProtection="1">
      <alignment horizontal="left" vertical="center"/>
      <protection locked="0"/>
    </xf>
    <xf numFmtId="0" fontId="0" fillId="0" borderId="16" xfId="0" applyFont="1" applyBorder="1" applyAlignment="1" applyProtection="1">
      <alignment vertical="center"/>
      <protection locked="0"/>
    </xf>
    <xf numFmtId="0" fontId="18" fillId="0" borderId="18" xfId="0" applyFont="1" applyBorder="1" applyAlignment="1" applyProtection="1">
      <alignment horizontal="center" vertical="center"/>
      <protection locked="0"/>
    </xf>
    <xf numFmtId="0" fontId="0" fillId="0" borderId="4" xfId="0" applyFont="1" applyBorder="1" applyAlignment="1">
      <alignment horizontal="center" vertical="center" wrapText="1"/>
    </xf>
    <xf numFmtId="0" fontId="2" fillId="6" borderId="22" xfId="0" applyFont="1" applyFill="1" applyBorder="1" applyAlignment="1">
      <alignment horizontal="center" vertical="center" wrapText="1"/>
    </xf>
    <xf numFmtId="0" fontId="2" fillId="6" borderId="23" xfId="0" applyFont="1" applyFill="1" applyBorder="1" applyAlignment="1">
      <alignment horizontal="center" vertical="center" wrapText="1"/>
    </xf>
    <xf numFmtId="0" fontId="0" fillId="0" borderId="5" xfId="0" applyFont="1" applyBorder="1" applyAlignment="1">
      <alignment horizontal="center" vertical="center" wrapText="1"/>
    </xf>
    <xf numFmtId="166" fontId="30" fillId="0" borderId="12" xfId="0" applyNumberFormat="1" applyFont="1" applyBorder="1" applyAlignment="1"/>
    <xf numFmtId="166" fontId="30" fillId="0" borderId="13" xfId="0" applyNumberFormat="1" applyFont="1" applyBorder="1" applyAlignment="1"/>
    <xf numFmtId="167" fontId="31" fillId="0" borderId="0" xfId="0" applyNumberFormat="1" applyFont="1" applyAlignment="1">
      <alignment vertical="center"/>
    </xf>
    <xf numFmtId="0" fontId="8" fillId="0" borderId="4" xfId="0" applyFont="1" applyBorder="1" applyAlignment="1"/>
    <xf numFmtId="0" fontId="8" fillId="0" borderId="0" xfId="0" applyFont="1" applyBorder="1" applyAlignment="1"/>
    <xf numFmtId="0" fontId="6" fillId="0" borderId="0" xfId="0" applyFont="1" applyBorder="1" applyAlignment="1">
      <alignment horizontal="left"/>
    </xf>
    <xf numFmtId="0" fontId="8" fillId="0" borderId="5" xfId="0" applyFont="1" applyBorder="1" applyAlignment="1"/>
    <xf numFmtId="0" fontId="8" fillId="0" borderId="14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167" fontId="8" fillId="0" borderId="0" xfId="0" applyNumberFormat="1" applyFont="1" applyAlignment="1">
      <alignment vertical="center"/>
    </xf>
    <xf numFmtId="0" fontId="7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/>
      <protection locked="0"/>
    </xf>
    <xf numFmtId="49" fontId="0" fillId="0" borderId="25" xfId="0" applyNumberFormat="1" applyFont="1" applyBorder="1" applyAlignment="1" applyProtection="1">
      <alignment horizontal="left" vertical="center" wrapText="1"/>
      <protection locked="0"/>
    </xf>
    <xf numFmtId="0" fontId="0" fillId="0" borderId="25" xfId="0" applyFont="1" applyBorder="1" applyAlignment="1" applyProtection="1">
      <alignment horizontal="center" vertical="center" wrapText="1"/>
      <protection locked="0"/>
    </xf>
    <xf numFmtId="167" fontId="0" fillId="0" borderId="25" xfId="0" applyNumberFormat="1" applyFont="1" applyBorder="1" applyAlignment="1" applyProtection="1">
      <alignment vertical="center"/>
      <protection locked="0"/>
    </xf>
    <xf numFmtId="167" fontId="0" fillId="4" borderId="25" xfId="0" applyNumberFormat="1" applyFont="1" applyFill="1" applyBorder="1" applyAlignment="1" applyProtection="1">
      <alignment vertical="center"/>
      <protection locked="0"/>
    </xf>
    <xf numFmtId="0" fontId="1" fillId="4" borderId="25" xfId="0" applyFont="1" applyFill="1" applyBorder="1" applyAlignment="1" applyProtection="1">
      <alignment horizontal="left" vertical="center"/>
      <protection locked="0"/>
    </xf>
    <xf numFmtId="166" fontId="1" fillId="0" borderId="0" xfId="0" applyNumberFormat="1" applyFont="1" applyBorder="1" applyAlignment="1">
      <alignment vertical="center"/>
    </xf>
    <xf numFmtId="166" fontId="1" fillId="0" borderId="15" xfId="0" applyNumberFormat="1" applyFont="1" applyBorder="1" applyAlignment="1">
      <alignment vertical="center"/>
    </xf>
    <xf numFmtId="167" fontId="0" fillId="0" borderId="0" xfId="0" applyNumberFormat="1" applyFont="1" applyAlignment="1">
      <alignment vertical="center"/>
    </xf>
    <xf numFmtId="0" fontId="32" fillId="0" borderId="25" xfId="0" applyFont="1" applyBorder="1" applyAlignment="1" applyProtection="1">
      <alignment horizontal="center" vertical="center"/>
      <protection locked="0"/>
    </xf>
    <xf numFmtId="49" fontId="32" fillId="0" borderId="25" xfId="0" applyNumberFormat="1" applyFont="1" applyBorder="1" applyAlignment="1" applyProtection="1">
      <alignment horizontal="left" vertical="center" wrapText="1"/>
      <protection locked="0"/>
    </xf>
    <xf numFmtId="0" fontId="32" fillId="0" borderId="25" xfId="0" applyFont="1" applyBorder="1" applyAlignment="1" applyProtection="1">
      <alignment horizontal="center" vertical="center" wrapText="1"/>
      <protection locked="0"/>
    </xf>
    <xf numFmtId="167" fontId="32" fillId="0" borderId="25" xfId="0" applyNumberFormat="1" applyFont="1" applyBorder="1" applyAlignment="1" applyProtection="1">
      <alignment vertical="center"/>
      <protection locked="0"/>
    </xf>
    <xf numFmtId="0" fontId="0" fillId="4" borderId="25" xfId="0" applyFont="1" applyFill="1" applyBorder="1" applyAlignment="1" applyProtection="1">
      <alignment horizontal="center" vertical="center"/>
      <protection locked="0"/>
    </xf>
    <xf numFmtId="49" fontId="0" fillId="4" borderId="25" xfId="0" applyNumberFormat="1" applyFont="1" applyFill="1" applyBorder="1" applyAlignment="1" applyProtection="1">
      <alignment horizontal="left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" fillId="4" borderId="25" xfId="0" applyFont="1" applyFill="1" applyBorder="1" applyAlignment="1" applyProtection="1">
      <alignment horizontal="center" vertical="center"/>
      <protection locked="0"/>
    </xf>
    <xf numFmtId="0" fontId="0" fillId="0" borderId="0" xfId="0"/>
    <xf numFmtId="0" fontId="0" fillId="0" borderId="0" xfId="0" applyBorder="1"/>
    <xf numFmtId="0" fontId="0" fillId="0" borderId="0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7" fillId="0" borderId="0" xfId="0" applyFont="1" applyBorder="1" applyAlignment="1">
      <alignment vertical="center"/>
    </xf>
    <xf numFmtId="0" fontId="0" fillId="6" borderId="0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34" fillId="0" borderId="0" xfId="1" applyFont="1" applyAlignment="1" applyProtection="1">
      <alignment horizontal="center" vertical="center"/>
    </xf>
    <xf numFmtId="0" fontId="37" fillId="2" borderId="0" xfId="1" applyFont="1" applyFill="1" applyAlignment="1" applyProtection="1">
      <alignment vertical="center"/>
    </xf>
    <xf numFmtId="0" fontId="9" fillId="2" borderId="0" xfId="0" applyFont="1" applyFill="1" applyAlignment="1" applyProtection="1">
      <alignment horizontal="left" vertical="center"/>
    </xf>
    <xf numFmtId="0" fontId="36" fillId="2" borderId="0" xfId="0" applyFont="1" applyFill="1" applyAlignment="1" applyProtection="1">
      <alignment vertical="center"/>
    </xf>
    <xf numFmtId="0" fontId="35" fillId="2" borderId="0" xfId="0" applyFont="1" applyFill="1" applyAlignment="1" applyProtection="1">
      <alignment horizontal="left" vertical="center"/>
    </xf>
    <xf numFmtId="0" fontId="0" fillId="2" borderId="0" xfId="0" applyFill="1" applyProtection="1"/>
    <xf numFmtId="0" fontId="17" fillId="0" borderId="12" xfId="0" applyFont="1" applyBorder="1" applyAlignment="1">
      <alignment horizontal="left" vertical="center"/>
    </xf>
    <xf numFmtId="0" fontId="0" fillId="0" borderId="0" xfId="0"/>
    <xf numFmtId="0" fontId="0" fillId="0" borderId="2" xfId="0" applyBorder="1"/>
    <xf numFmtId="0" fontId="0" fillId="0" borderId="0" xfId="0" applyBorder="1"/>
    <xf numFmtId="0" fontId="0" fillId="0" borderId="0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18" fillId="0" borderId="17" xfId="0" applyFont="1" applyBorder="1" applyAlignment="1">
      <alignment horizontal="left" vertical="center"/>
    </xf>
    <xf numFmtId="0" fontId="0" fillId="0" borderId="20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7" fillId="0" borderId="0" xfId="0" applyFont="1" applyBorder="1" applyAlignment="1">
      <alignment vertical="center"/>
    </xf>
    <xf numFmtId="0" fontId="0" fillId="6" borderId="0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2" fillId="6" borderId="23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7" fillId="0" borderId="12" xfId="0" applyFont="1" applyBorder="1" applyAlignment="1">
      <alignment horizontal="left" vertical="center"/>
    </xf>
    <xf numFmtId="0" fontId="0" fillId="0" borderId="0" xfId="0"/>
    <xf numFmtId="0" fontId="0" fillId="0" borderId="2" xfId="0" applyBorder="1"/>
    <xf numFmtId="0" fontId="0" fillId="0" borderId="0" xfId="0" applyBorder="1"/>
    <xf numFmtId="0" fontId="0" fillId="0" borderId="0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18" fillId="0" borderId="17" xfId="0" applyFont="1" applyBorder="1" applyAlignment="1">
      <alignment horizontal="left" vertical="center"/>
    </xf>
    <xf numFmtId="0" fontId="0" fillId="0" borderId="20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7" fillId="0" borderId="0" xfId="0" applyFont="1" applyBorder="1" applyAlignment="1">
      <alignment vertical="center"/>
    </xf>
    <xf numFmtId="0" fontId="0" fillId="6" borderId="0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2" fillId="6" borderId="23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 wrapText="1"/>
      <protection locked="0"/>
    </xf>
    <xf numFmtId="0" fontId="32" fillId="0" borderId="25" xfId="0" applyFont="1" applyBorder="1" applyAlignment="1" applyProtection="1">
      <alignment horizontal="center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7" fillId="0" borderId="12" xfId="0" applyFont="1" applyBorder="1" applyAlignment="1">
      <alignment horizontal="left" vertical="center"/>
    </xf>
    <xf numFmtId="0" fontId="0" fillId="0" borderId="0" xfId="0"/>
    <xf numFmtId="0" fontId="0" fillId="0" borderId="2" xfId="0" applyBorder="1"/>
    <xf numFmtId="0" fontId="0" fillId="0" borderId="0" xfId="0" applyBorder="1"/>
    <xf numFmtId="0" fontId="0" fillId="0" borderId="0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18" fillId="0" borderId="17" xfId="0" applyFont="1" applyBorder="1" applyAlignment="1">
      <alignment horizontal="left" vertical="center"/>
    </xf>
    <xf numFmtId="0" fontId="0" fillId="0" borderId="20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7" fillId="0" borderId="0" xfId="0" applyFont="1" applyBorder="1" applyAlignment="1">
      <alignment vertical="center"/>
    </xf>
    <xf numFmtId="0" fontId="0" fillId="6" borderId="0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2" fillId="6" borderId="23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 wrapText="1"/>
      <protection locked="0"/>
    </xf>
    <xf numFmtId="0" fontId="32" fillId="0" borderId="25" xfId="0" applyFont="1" applyBorder="1" applyAlignment="1" applyProtection="1">
      <alignment horizontal="center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7" fillId="0" borderId="12" xfId="0" applyFont="1" applyBorder="1" applyAlignment="1">
      <alignment horizontal="left" vertical="center"/>
    </xf>
    <xf numFmtId="0" fontId="2" fillId="6" borderId="23" xfId="0" applyFont="1" applyFill="1" applyBorder="1" applyAlignment="1">
      <alignment horizontal="center" vertical="center" wrapText="1"/>
    </xf>
    <xf numFmtId="0" fontId="0" fillId="0" borderId="0" xfId="0"/>
    <xf numFmtId="0" fontId="0" fillId="0" borderId="2" xfId="0" applyBorder="1"/>
    <xf numFmtId="0" fontId="0" fillId="0" borderId="0" xfId="0" applyBorder="1"/>
    <xf numFmtId="0" fontId="0" fillId="0" borderId="0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18" fillId="0" borderId="17" xfId="0" applyFont="1" applyBorder="1" applyAlignment="1">
      <alignment horizontal="left" vertical="center"/>
    </xf>
    <xf numFmtId="0" fontId="0" fillId="0" borderId="20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7" fillId="0" borderId="0" xfId="0" applyFont="1" applyBorder="1" applyAlignment="1">
      <alignment vertical="center"/>
    </xf>
    <xf numFmtId="0" fontId="0" fillId="6" borderId="0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2" fillId="6" borderId="23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 wrapText="1"/>
      <protection locked="0"/>
    </xf>
    <xf numFmtId="0" fontId="32" fillId="0" borderId="25" xfId="0" applyFont="1" applyBorder="1" applyAlignment="1" applyProtection="1">
      <alignment horizontal="center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7" fillId="0" borderId="12" xfId="0" applyFont="1" applyBorder="1" applyAlignment="1">
      <alignment horizontal="left" vertical="center"/>
    </xf>
    <xf numFmtId="0" fontId="0" fillId="0" borderId="0" xfId="0"/>
    <xf numFmtId="0" fontId="0" fillId="0" borderId="2" xfId="0" applyBorder="1"/>
    <xf numFmtId="0" fontId="0" fillId="0" borderId="0" xfId="0" applyBorder="1"/>
    <xf numFmtId="0" fontId="0" fillId="0" borderId="0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18" fillId="0" borderId="17" xfId="0" applyFont="1" applyBorder="1" applyAlignment="1">
      <alignment horizontal="left" vertical="center"/>
    </xf>
    <xf numFmtId="0" fontId="0" fillId="0" borderId="20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7" fillId="0" borderId="0" xfId="0" applyFont="1" applyBorder="1" applyAlignment="1">
      <alignment vertical="center"/>
    </xf>
    <xf numFmtId="0" fontId="0" fillId="6" borderId="0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2" fillId="6" borderId="23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7" fillId="0" borderId="12" xfId="0" applyFont="1" applyBorder="1" applyAlignment="1">
      <alignment horizontal="left" vertical="center"/>
    </xf>
    <xf numFmtId="0" fontId="0" fillId="0" borderId="0" xfId="0"/>
    <xf numFmtId="0" fontId="0" fillId="0" borderId="2" xfId="0" applyBorder="1"/>
    <xf numFmtId="0" fontId="0" fillId="0" borderId="0" xfId="0" applyBorder="1"/>
    <xf numFmtId="0" fontId="0" fillId="0" borderId="0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18" fillId="0" borderId="17" xfId="0" applyFont="1" applyBorder="1" applyAlignment="1">
      <alignment horizontal="left" vertical="center"/>
    </xf>
    <xf numFmtId="0" fontId="0" fillId="0" borderId="20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7" fillId="0" borderId="0" xfId="0" applyFont="1" applyBorder="1" applyAlignment="1">
      <alignment vertical="center"/>
    </xf>
    <xf numFmtId="0" fontId="0" fillId="6" borderId="0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2" fillId="6" borderId="23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 wrapText="1"/>
      <protection locked="0"/>
    </xf>
    <xf numFmtId="0" fontId="32" fillId="0" borderId="25" xfId="0" applyFont="1" applyBorder="1" applyAlignment="1" applyProtection="1">
      <alignment horizontal="center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7" fillId="0" borderId="12" xfId="0" applyFont="1" applyBorder="1" applyAlignment="1">
      <alignment horizontal="left" vertical="center"/>
    </xf>
    <xf numFmtId="0" fontId="0" fillId="0" borderId="0" xfId="0"/>
    <xf numFmtId="0" fontId="0" fillId="0" borderId="2" xfId="0" applyBorder="1"/>
    <xf numFmtId="0" fontId="0" fillId="0" borderId="0" xfId="0" applyBorder="1"/>
    <xf numFmtId="0" fontId="0" fillId="0" borderId="0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18" fillId="0" borderId="17" xfId="0" applyFont="1" applyBorder="1" applyAlignment="1">
      <alignment horizontal="left" vertical="center"/>
    </xf>
    <xf numFmtId="0" fontId="0" fillId="0" borderId="20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7" fillId="0" borderId="0" xfId="0" applyFont="1" applyBorder="1" applyAlignment="1">
      <alignment vertical="center"/>
    </xf>
    <xf numFmtId="0" fontId="0" fillId="6" borderId="0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2" fillId="6" borderId="23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 wrapText="1"/>
      <protection locked="0"/>
    </xf>
    <xf numFmtId="0" fontId="32" fillId="0" borderId="25" xfId="0" applyFont="1" applyBorder="1" applyAlignment="1" applyProtection="1">
      <alignment horizontal="center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7" fillId="0" borderId="12" xfId="0" applyFont="1" applyBorder="1" applyAlignment="1">
      <alignment horizontal="left" vertical="center"/>
    </xf>
    <xf numFmtId="0" fontId="0" fillId="0" borderId="0" xfId="0"/>
    <xf numFmtId="0" fontId="0" fillId="0" borderId="2" xfId="0" applyBorder="1"/>
    <xf numFmtId="0" fontId="0" fillId="0" borderId="0" xfId="0" applyBorder="1"/>
    <xf numFmtId="0" fontId="0" fillId="0" borderId="0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18" fillId="0" borderId="17" xfId="0" applyFont="1" applyBorder="1" applyAlignment="1">
      <alignment horizontal="left" vertical="center"/>
    </xf>
    <xf numFmtId="0" fontId="0" fillId="0" borderId="20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7" fillId="0" borderId="0" xfId="0" applyFont="1" applyBorder="1" applyAlignment="1">
      <alignment vertical="center"/>
    </xf>
    <xf numFmtId="0" fontId="0" fillId="6" borderId="0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2" fillId="6" borderId="23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 wrapText="1"/>
      <protection locked="0"/>
    </xf>
    <xf numFmtId="0" fontId="32" fillId="0" borderId="25" xfId="0" applyFont="1" applyBorder="1" applyAlignment="1" applyProtection="1">
      <alignment horizontal="center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7" fillId="0" borderId="12" xfId="0" applyFont="1" applyBorder="1" applyAlignment="1">
      <alignment horizontal="left" vertical="center"/>
    </xf>
    <xf numFmtId="0" fontId="0" fillId="0" borderId="0" xfId="0"/>
    <xf numFmtId="0" fontId="0" fillId="0" borderId="2" xfId="0" applyBorder="1"/>
    <xf numFmtId="0" fontId="0" fillId="0" borderId="0" xfId="0" applyBorder="1"/>
    <xf numFmtId="0" fontId="0" fillId="0" borderId="0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18" fillId="0" borderId="17" xfId="0" applyFont="1" applyBorder="1" applyAlignment="1">
      <alignment horizontal="left" vertical="center"/>
    </xf>
    <xf numFmtId="0" fontId="0" fillId="0" borderId="20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7" fillId="0" borderId="0" xfId="0" applyFont="1" applyBorder="1" applyAlignment="1">
      <alignment vertical="center"/>
    </xf>
    <xf numFmtId="0" fontId="0" fillId="6" borderId="0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2" fillId="6" borderId="23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7" fillId="0" borderId="12" xfId="0" applyFont="1" applyBorder="1" applyAlignment="1">
      <alignment horizontal="left" vertical="center"/>
    </xf>
    <xf numFmtId="0" fontId="0" fillId="0" borderId="0" xfId="0"/>
    <xf numFmtId="0" fontId="0" fillId="0" borderId="2" xfId="0" applyBorder="1"/>
    <xf numFmtId="0" fontId="0" fillId="0" borderId="0" xfId="0" applyBorder="1"/>
    <xf numFmtId="0" fontId="0" fillId="0" borderId="0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18" fillId="0" borderId="17" xfId="0" applyFont="1" applyBorder="1" applyAlignment="1">
      <alignment horizontal="left" vertical="center"/>
    </xf>
    <xf numFmtId="0" fontId="0" fillId="0" borderId="20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7" fillId="0" borderId="0" xfId="0" applyFont="1" applyBorder="1" applyAlignment="1">
      <alignment vertical="center"/>
    </xf>
    <xf numFmtId="0" fontId="0" fillId="6" borderId="0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2" fillId="6" borderId="23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 wrapText="1"/>
      <protection locked="0"/>
    </xf>
    <xf numFmtId="0" fontId="32" fillId="0" borderId="25" xfId="0" applyFont="1" applyBorder="1" applyAlignment="1" applyProtection="1">
      <alignment horizontal="center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7" fillId="0" borderId="12" xfId="0" applyFont="1" applyBorder="1" applyAlignment="1">
      <alignment horizontal="left" vertical="center"/>
    </xf>
    <xf numFmtId="0" fontId="0" fillId="0" borderId="0" xfId="0"/>
    <xf numFmtId="0" fontId="0" fillId="0" borderId="2" xfId="0" applyBorder="1"/>
    <xf numFmtId="0" fontId="0" fillId="0" borderId="0" xfId="0" applyBorder="1"/>
    <xf numFmtId="0" fontId="0" fillId="0" borderId="0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18" fillId="0" borderId="17" xfId="0" applyFont="1" applyBorder="1" applyAlignment="1">
      <alignment horizontal="left" vertical="center"/>
    </xf>
    <xf numFmtId="0" fontId="0" fillId="0" borderId="20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7" fillId="0" borderId="0" xfId="0" applyFont="1" applyBorder="1" applyAlignment="1">
      <alignment vertical="center"/>
    </xf>
    <xf numFmtId="0" fontId="0" fillId="6" borderId="0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2" fillId="6" borderId="23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 wrapText="1"/>
      <protection locked="0"/>
    </xf>
    <xf numFmtId="0" fontId="32" fillId="0" borderId="25" xfId="0" applyFont="1" applyBorder="1" applyAlignment="1" applyProtection="1">
      <alignment horizontal="center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7" fillId="0" borderId="12" xfId="0" applyFont="1" applyBorder="1" applyAlignment="1">
      <alignment horizontal="left" vertical="center"/>
    </xf>
    <xf numFmtId="0" fontId="0" fillId="0" borderId="0" xfId="0"/>
    <xf numFmtId="0" fontId="0" fillId="0" borderId="2" xfId="0" applyBorder="1"/>
    <xf numFmtId="0" fontId="0" fillId="0" borderId="0" xfId="0" applyBorder="1"/>
    <xf numFmtId="0" fontId="0" fillId="0" borderId="0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18" fillId="0" borderId="17" xfId="0" applyFont="1" applyBorder="1" applyAlignment="1">
      <alignment horizontal="left" vertical="center"/>
    </xf>
    <xf numFmtId="0" fontId="0" fillId="0" borderId="20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7" fillId="0" borderId="0" xfId="0" applyFont="1" applyBorder="1" applyAlignment="1">
      <alignment vertical="center"/>
    </xf>
    <xf numFmtId="0" fontId="0" fillId="6" borderId="0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2" fillId="6" borderId="23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 wrapText="1"/>
      <protection locked="0"/>
    </xf>
    <xf numFmtId="0" fontId="32" fillId="0" borderId="25" xfId="0" applyFont="1" applyBorder="1" applyAlignment="1" applyProtection="1">
      <alignment horizontal="center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7" fillId="0" borderId="12" xfId="0" applyFont="1" applyBorder="1" applyAlignment="1">
      <alignment horizontal="left" vertical="center"/>
    </xf>
    <xf numFmtId="0" fontId="0" fillId="0" borderId="0" xfId="0"/>
    <xf numFmtId="0" fontId="0" fillId="0" borderId="2" xfId="0" applyBorder="1"/>
    <xf numFmtId="0" fontId="0" fillId="0" borderId="0" xfId="0" applyBorder="1"/>
    <xf numFmtId="0" fontId="0" fillId="0" borderId="0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18" fillId="0" borderId="17" xfId="0" applyFont="1" applyBorder="1" applyAlignment="1">
      <alignment horizontal="left" vertical="center"/>
    </xf>
    <xf numFmtId="0" fontId="0" fillId="0" borderId="20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7" fillId="0" borderId="0" xfId="0" applyFont="1" applyBorder="1" applyAlignment="1">
      <alignment vertical="center"/>
    </xf>
    <xf numFmtId="0" fontId="0" fillId="6" borderId="0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2" fillId="6" borderId="23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7" fillId="0" borderId="12" xfId="0" applyFont="1" applyBorder="1" applyAlignment="1">
      <alignment horizontal="left" vertical="center"/>
    </xf>
    <xf numFmtId="0" fontId="0" fillId="0" borderId="0" xfId="0"/>
    <xf numFmtId="0" fontId="0" fillId="0" borderId="2" xfId="0" applyBorder="1"/>
    <xf numFmtId="0" fontId="0" fillId="0" borderId="0" xfId="0" applyBorder="1"/>
    <xf numFmtId="0" fontId="0" fillId="0" borderId="0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18" fillId="0" borderId="17" xfId="0" applyFont="1" applyBorder="1" applyAlignment="1">
      <alignment horizontal="left" vertical="center"/>
    </xf>
    <xf numFmtId="0" fontId="0" fillId="0" borderId="20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7" fillId="0" borderId="0" xfId="0" applyFont="1" applyBorder="1" applyAlignment="1">
      <alignment vertical="center"/>
    </xf>
    <xf numFmtId="0" fontId="0" fillId="6" borderId="0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2" fillId="6" borderId="23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 wrapText="1"/>
      <protection locked="0"/>
    </xf>
    <xf numFmtId="0" fontId="32" fillId="0" borderId="25" xfId="0" applyFont="1" applyBorder="1" applyAlignment="1" applyProtection="1">
      <alignment horizontal="center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7" fillId="0" borderId="12" xfId="0" applyFont="1" applyBorder="1" applyAlignment="1">
      <alignment horizontal="left" vertical="center"/>
    </xf>
    <xf numFmtId="0" fontId="0" fillId="0" borderId="0" xfId="0"/>
    <xf numFmtId="0" fontId="0" fillId="0" borderId="2" xfId="0" applyBorder="1"/>
    <xf numFmtId="0" fontId="0" fillId="0" borderId="0" xfId="0" applyBorder="1"/>
    <xf numFmtId="0" fontId="0" fillId="0" borderId="0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18" fillId="0" borderId="17" xfId="0" applyFont="1" applyBorder="1" applyAlignment="1">
      <alignment horizontal="left" vertical="center"/>
    </xf>
    <xf numFmtId="0" fontId="0" fillId="0" borderId="20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7" fillId="0" borderId="0" xfId="0" applyFont="1" applyBorder="1" applyAlignment="1">
      <alignment vertical="center"/>
    </xf>
    <xf numFmtId="0" fontId="0" fillId="6" borderId="0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2" fillId="6" borderId="23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 wrapText="1"/>
      <protection locked="0"/>
    </xf>
    <xf numFmtId="0" fontId="32" fillId="0" borderId="25" xfId="0" applyFont="1" applyBorder="1" applyAlignment="1" applyProtection="1">
      <alignment horizontal="center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7" fillId="0" borderId="12" xfId="0" applyFont="1" applyBorder="1" applyAlignment="1">
      <alignment horizontal="left" vertical="center"/>
    </xf>
    <xf numFmtId="0" fontId="0" fillId="0" borderId="0" xfId="0"/>
    <xf numFmtId="0" fontId="0" fillId="0" borderId="2" xfId="0" applyBorder="1"/>
    <xf numFmtId="0" fontId="0" fillId="0" borderId="0" xfId="0" applyBorder="1"/>
    <xf numFmtId="0" fontId="0" fillId="0" borderId="0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18" fillId="0" borderId="17" xfId="0" applyFont="1" applyBorder="1" applyAlignment="1">
      <alignment horizontal="left" vertical="center"/>
    </xf>
    <xf numFmtId="0" fontId="0" fillId="0" borderId="20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7" fillId="0" borderId="0" xfId="0" applyFont="1" applyBorder="1" applyAlignment="1">
      <alignment vertical="center"/>
    </xf>
    <xf numFmtId="0" fontId="0" fillId="6" borderId="0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2" fillId="6" borderId="23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 wrapText="1"/>
      <protection locked="0"/>
    </xf>
    <xf numFmtId="0" fontId="32" fillId="0" borderId="25" xfId="0" applyFont="1" applyBorder="1" applyAlignment="1" applyProtection="1">
      <alignment horizontal="center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7" fillId="0" borderId="12" xfId="0" applyFont="1" applyBorder="1" applyAlignment="1">
      <alignment horizontal="left" vertical="center"/>
    </xf>
    <xf numFmtId="0" fontId="0" fillId="0" borderId="0" xfId="0"/>
    <xf numFmtId="0" fontId="0" fillId="0" borderId="2" xfId="0" applyBorder="1"/>
    <xf numFmtId="0" fontId="0" fillId="0" borderId="0" xfId="0" applyBorder="1"/>
    <xf numFmtId="0" fontId="0" fillId="0" borderId="0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18" fillId="0" borderId="17" xfId="0" applyFont="1" applyBorder="1" applyAlignment="1">
      <alignment horizontal="left" vertical="center"/>
    </xf>
    <xf numFmtId="0" fontId="0" fillId="0" borderId="20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7" fillId="0" borderId="0" xfId="0" applyFont="1" applyBorder="1" applyAlignment="1">
      <alignment vertical="center"/>
    </xf>
    <xf numFmtId="0" fontId="0" fillId="6" borderId="0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2" fillId="6" borderId="23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7" fillId="0" borderId="12" xfId="0" applyFont="1" applyBorder="1" applyAlignment="1">
      <alignment horizontal="left" vertical="center"/>
    </xf>
    <xf numFmtId="0" fontId="0" fillId="0" borderId="0" xfId="0"/>
    <xf numFmtId="0" fontId="0" fillId="0" borderId="2" xfId="0" applyBorder="1"/>
    <xf numFmtId="0" fontId="0" fillId="0" borderId="0" xfId="0" applyBorder="1"/>
    <xf numFmtId="0" fontId="0" fillId="0" borderId="0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18" fillId="0" borderId="17" xfId="0" applyFont="1" applyBorder="1" applyAlignment="1">
      <alignment horizontal="left" vertical="center"/>
    </xf>
    <xf numFmtId="0" fontId="0" fillId="0" borderId="20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7" fillId="0" borderId="0" xfId="0" applyFont="1" applyBorder="1" applyAlignment="1">
      <alignment vertical="center"/>
    </xf>
    <xf numFmtId="0" fontId="0" fillId="6" borderId="0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2" fillId="6" borderId="23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 wrapText="1"/>
      <protection locked="0"/>
    </xf>
    <xf numFmtId="0" fontId="32" fillId="0" borderId="25" xfId="0" applyFont="1" applyBorder="1" applyAlignment="1" applyProtection="1">
      <alignment horizontal="center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7" fillId="0" borderId="12" xfId="0" applyFont="1" applyBorder="1" applyAlignment="1">
      <alignment horizontal="left" vertical="center"/>
    </xf>
    <xf numFmtId="0" fontId="0" fillId="0" borderId="0" xfId="0"/>
    <xf numFmtId="0" fontId="0" fillId="0" borderId="2" xfId="0" applyBorder="1"/>
    <xf numFmtId="0" fontId="0" fillId="0" borderId="0" xfId="0" applyBorder="1"/>
    <xf numFmtId="0" fontId="0" fillId="0" borderId="0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18" fillId="0" borderId="17" xfId="0" applyFont="1" applyBorder="1" applyAlignment="1">
      <alignment horizontal="left" vertical="center"/>
    </xf>
    <xf numFmtId="0" fontId="0" fillId="0" borderId="20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7" fillId="0" borderId="0" xfId="0" applyFont="1" applyBorder="1" applyAlignment="1">
      <alignment vertical="center"/>
    </xf>
    <xf numFmtId="0" fontId="0" fillId="6" borderId="0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2" fillId="6" borderId="23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 wrapText="1"/>
      <protection locked="0"/>
    </xf>
    <xf numFmtId="0" fontId="32" fillId="0" borderId="25" xfId="0" applyFont="1" applyBorder="1" applyAlignment="1" applyProtection="1">
      <alignment horizontal="center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7" fillId="0" borderId="12" xfId="0" applyFont="1" applyBorder="1" applyAlignment="1">
      <alignment horizontal="left" vertical="center"/>
    </xf>
    <xf numFmtId="0" fontId="0" fillId="0" borderId="0" xfId="0"/>
    <xf numFmtId="0" fontId="0" fillId="0" borderId="2" xfId="0" applyBorder="1"/>
    <xf numFmtId="0" fontId="0" fillId="0" borderId="0" xfId="0" applyBorder="1"/>
    <xf numFmtId="0" fontId="0" fillId="0" borderId="0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18" fillId="0" borderId="17" xfId="0" applyFont="1" applyBorder="1" applyAlignment="1">
      <alignment horizontal="left" vertical="center"/>
    </xf>
    <xf numFmtId="0" fontId="0" fillId="0" borderId="20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7" fillId="0" borderId="0" xfId="0" applyFont="1" applyBorder="1" applyAlignment="1">
      <alignment vertical="center"/>
    </xf>
    <xf numFmtId="0" fontId="0" fillId="6" borderId="0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2" fillId="6" borderId="23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 wrapText="1"/>
      <protection locked="0"/>
    </xf>
    <xf numFmtId="0" fontId="32" fillId="0" borderId="25" xfId="0" applyFont="1" applyBorder="1" applyAlignment="1" applyProtection="1">
      <alignment horizontal="center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7" fillId="0" borderId="12" xfId="0" applyFont="1" applyBorder="1" applyAlignment="1">
      <alignment horizontal="left" vertical="center"/>
    </xf>
    <xf numFmtId="0" fontId="0" fillId="0" borderId="0" xfId="0"/>
    <xf numFmtId="0" fontId="0" fillId="0" borderId="2" xfId="0" applyBorder="1"/>
    <xf numFmtId="0" fontId="0" fillId="0" borderId="0" xfId="0" applyBorder="1"/>
    <xf numFmtId="0" fontId="0" fillId="0" borderId="0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18" fillId="0" borderId="17" xfId="0" applyFont="1" applyBorder="1" applyAlignment="1">
      <alignment horizontal="left" vertical="center"/>
    </xf>
    <xf numFmtId="0" fontId="0" fillId="0" borderId="20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7" fillId="0" borderId="0" xfId="0" applyFont="1" applyBorder="1" applyAlignment="1">
      <alignment vertical="center"/>
    </xf>
    <xf numFmtId="0" fontId="0" fillId="6" borderId="0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2" fillId="6" borderId="23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7" fillId="0" borderId="12" xfId="0" applyFont="1" applyBorder="1" applyAlignment="1">
      <alignment horizontal="left" vertical="center"/>
    </xf>
    <xf numFmtId="0" fontId="0" fillId="0" borderId="0" xfId="0"/>
    <xf numFmtId="0" fontId="0" fillId="0" borderId="2" xfId="0" applyBorder="1"/>
    <xf numFmtId="0" fontId="0" fillId="0" borderId="0" xfId="0" applyBorder="1"/>
    <xf numFmtId="0" fontId="0" fillId="0" borderId="0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18" fillId="0" borderId="17" xfId="0" applyFont="1" applyBorder="1" applyAlignment="1">
      <alignment horizontal="left" vertical="center"/>
    </xf>
    <xf numFmtId="0" fontId="0" fillId="0" borderId="20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7" fillId="0" borderId="0" xfId="0" applyFont="1" applyBorder="1" applyAlignment="1">
      <alignment vertical="center"/>
    </xf>
    <xf numFmtId="0" fontId="0" fillId="6" borderId="0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2" fillId="6" borderId="23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 wrapText="1"/>
      <protection locked="0"/>
    </xf>
    <xf numFmtId="0" fontId="32" fillId="0" borderId="25" xfId="0" applyFont="1" applyBorder="1" applyAlignment="1" applyProtection="1">
      <alignment horizontal="center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7" fillId="0" borderId="12" xfId="0" applyFont="1" applyBorder="1" applyAlignment="1">
      <alignment horizontal="left" vertical="center"/>
    </xf>
    <xf numFmtId="0" fontId="0" fillId="0" borderId="0" xfId="0"/>
    <xf numFmtId="0" fontId="0" fillId="0" borderId="2" xfId="0" applyBorder="1"/>
    <xf numFmtId="0" fontId="0" fillId="0" borderId="0" xfId="0" applyBorder="1"/>
    <xf numFmtId="0" fontId="0" fillId="0" borderId="0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18" fillId="0" borderId="17" xfId="0" applyFont="1" applyBorder="1" applyAlignment="1">
      <alignment horizontal="left" vertical="center"/>
    </xf>
    <xf numFmtId="0" fontId="0" fillId="0" borderId="20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7" fillId="0" borderId="0" xfId="0" applyFont="1" applyBorder="1" applyAlignment="1">
      <alignment vertical="center"/>
    </xf>
    <xf numFmtId="0" fontId="0" fillId="6" borderId="0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2" fillId="6" borderId="23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 wrapText="1"/>
      <protection locked="0"/>
    </xf>
    <xf numFmtId="0" fontId="32" fillId="0" borderId="25" xfId="0" applyFont="1" applyBorder="1" applyAlignment="1" applyProtection="1">
      <alignment horizontal="center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7" fillId="0" borderId="12" xfId="0" applyFont="1" applyBorder="1" applyAlignment="1">
      <alignment horizontal="left" vertical="center"/>
    </xf>
    <xf numFmtId="0" fontId="0" fillId="0" borderId="0" xfId="0"/>
    <xf numFmtId="0" fontId="0" fillId="0" borderId="2" xfId="0" applyBorder="1"/>
    <xf numFmtId="0" fontId="0" fillId="0" borderId="0" xfId="0" applyBorder="1"/>
    <xf numFmtId="0" fontId="0" fillId="0" borderId="0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18" fillId="0" borderId="17" xfId="0" applyFont="1" applyBorder="1" applyAlignment="1">
      <alignment horizontal="left" vertical="center"/>
    </xf>
    <xf numFmtId="0" fontId="0" fillId="0" borderId="20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7" fillId="0" borderId="0" xfId="0" applyFont="1" applyBorder="1" applyAlignment="1">
      <alignment vertical="center"/>
    </xf>
    <xf numFmtId="0" fontId="0" fillId="6" borderId="0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2" fillId="6" borderId="23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 wrapText="1"/>
      <protection locked="0"/>
    </xf>
    <xf numFmtId="0" fontId="32" fillId="0" borderId="25" xfId="0" applyFont="1" applyBorder="1" applyAlignment="1" applyProtection="1">
      <alignment horizontal="center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7" fillId="0" borderId="12" xfId="0" applyFont="1" applyBorder="1" applyAlignment="1">
      <alignment horizontal="left" vertical="center"/>
    </xf>
    <xf numFmtId="0" fontId="2" fillId="6" borderId="23" xfId="0" applyFont="1" applyFill="1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/>
    </xf>
    <xf numFmtId="0" fontId="0" fillId="0" borderId="0" xfId="0"/>
    <xf numFmtId="0" fontId="11" fillId="0" borderId="0" xfId="0" applyFont="1" applyBorder="1" applyAlignment="1">
      <alignment horizontal="center" vertical="center"/>
    </xf>
    <xf numFmtId="0" fontId="0" fillId="0" borderId="0" xfId="0" applyBorder="1"/>
    <xf numFmtId="0" fontId="14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Border="1" applyAlignment="1">
      <alignment horizontal="left" vertical="center"/>
    </xf>
    <xf numFmtId="0" fontId="3" fillId="0" borderId="0" xfId="0" applyFont="1" applyBorder="1" applyAlignment="1">
      <alignment horizontal="left" vertical="top" wrapText="1"/>
    </xf>
    <xf numFmtId="49" fontId="2" fillId="4" borderId="0" xfId="0" applyNumberFormat="1" applyFont="1" applyFill="1" applyBorder="1" applyAlignment="1" applyProtection="1">
      <alignment horizontal="left" vertical="center"/>
      <protection locked="0"/>
    </xf>
    <xf numFmtId="0" fontId="2" fillId="0" borderId="0" xfId="0" applyFont="1" applyBorder="1" applyAlignment="1">
      <alignment horizontal="left" vertical="center" wrapText="1"/>
    </xf>
    <xf numFmtId="4" fontId="5" fillId="0" borderId="0" xfId="0" applyNumberFormat="1" applyFont="1" applyBorder="1" applyAlignment="1">
      <alignment vertical="center"/>
    </xf>
    <xf numFmtId="4" fontId="16" fillId="0" borderId="7" xfId="0" applyNumberFormat="1" applyFont="1" applyBorder="1" applyAlignment="1">
      <alignment vertical="center"/>
    </xf>
    <xf numFmtId="0" fontId="0" fillId="0" borderId="7" xfId="0" applyFont="1" applyBorder="1" applyAlignment="1">
      <alignment vertical="center"/>
    </xf>
    <xf numFmtId="164" fontId="1" fillId="0" borderId="0" xfId="0" applyNumberFormat="1" applyFont="1" applyBorder="1" applyAlignment="1">
      <alignment vertical="center"/>
    </xf>
    <xf numFmtId="0" fontId="1" fillId="0" borderId="0" xfId="0" applyFont="1" applyBorder="1" applyAlignment="1">
      <alignment vertical="center"/>
    </xf>
    <xf numFmtId="4" fontId="14" fillId="0" borderId="0" xfId="0" applyNumberFormat="1" applyFont="1" applyBorder="1" applyAlignment="1">
      <alignment vertical="center"/>
    </xf>
    <xf numFmtId="0" fontId="3" fillId="5" borderId="9" xfId="0" applyFont="1" applyFill="1" applyBorder="1" applyAlignment="1">
      <alignment horizontal="left" vertical="center"/>
    </xf>
    <xf numFmtId="0" fontId="0" fillId="5" borderId="9" xfId="0" applyFont="1" applyFill="1" applyBorder="1" applyAlignment="1">
      <alignment vertical="center"/>
    </xf>
    <xf numFmtId="4" fontId="3" fillId="5" borderId="9" xfId="0" applyNumberFormat="1" applyFont="1" applyFill="1" applyBorder="1" applyAlignment="1">
      <alignment vertical="center"/>
    </xf>
    <xf numFmtId="0" fontId="0" fillId="5" borderId="10" xfId="0" applyFont="1" applyFill="1" applyBorder="1" applyAlignment="1">
      <alignment vertical="center"/>
    </xf>
    <xf numFmtId="0" fontId="0" fillId="0" borderId="0" xfId="0" applyFont="1" applyBorder="1" applyAlignment="1">
      <alignment vertical="center"/>
    </xf>
    <xf numFmtId="0" fontId="3" fillId="0" borderId="0" xfId="0" applyFont="1" applyBorder="1" applyAlignment="1">
      <alignment horizontal="left" vertical="center" wrapText="1"/>
    </xf>
    <xf numFmtId="0" fontId="3" fillId="0" borderId="0" xfId="0" applyFont="1" applyBorder="1" applyAlignment="1">
      <alignment vertical="center"/>
    </xf>
    <xf numFmtId="0" fontId="2" fillId="0" borderId="0" xfId="0" applyFont="1" applyBorder="1" applyAlignment="1">
      <alignment vertical="center"/>
    </xf>
    <xf numFmtId="0" fontId="20" fillId="0" borderId="11" xfId="0" applyFont="1" applyBorder="1" applyAlignment="1">
      <alignment horizontal="center" vertical="center"/>
    </xf>
    <xf numFmtId="0" fontId="0" fillId="0" borderId="12" xfId="0" applyFont="1" applyBorder="1" applyAlignment="1">
      <alignment vertical="center"/>
    </xf>
    <xf numFmtId="0" fontId="0" fillId="0" borderId="14" xfId="0" applyFont="1" applyBorder="1" applyAlignment="1">
      <alignment vertical="center"/>
    </xf>
    <xf numFmtId="0" fontId="2" fillId="6" borderId="8" xfId="0" applyFont="1" applyFill="1" applyBorder="1" applyAlignment="1">
      <alignment horizontal="center" vertical="center"/>
    </xf>
    <xf numFmtId="0" fontId="0" fillId="6" borderId="9" xfId="0" applyFont="1" applyFill="1" applyBorder="1" applyAlignment="1">
      <alignment vertical="center"/>
    </xf>
    <xf numFmtId="0" fontId="2" fillId="6" borderId="9" xfId="0" applyFont="1" applyFill="1" applyBorder="1" applyAlignment="1">
      <alignment horizontal="center" vertical="center"/>
    </xf>
    <xf numFmtId="0" fontId="0" fillId="6" borderId="10" xfId="0" applyFont="1" applyFill="1" applyBorder="1" applyAlignment="1">
      <alignment vertical="center"/>
    </xf>
    <xf numFmtId="4" fontId="24" fillId="0" borderId="0" xfId="0" applyNumberFormat="1" applyFont="1" applyBorder="1" applyAlignment="1">
      <alignment vertical="center"/>
    </xf>
    <xf numFmtId="0" fontId="24" fillId="0" borderId="0" xfId="0" applyFont="1" applyBorder="1" applyAlignment="1">
      <alignment vertical="center"/>
    </xf>
    <xf numFmtId="4" fontId="24" fillId="0" borderId="0" xfId="0" applyNumberFormat="1" applyFont="1" applyBorder="1" applyAlignment="1">
      <alignment horizontal="right" vertical="center"/>
    </xf>
    <xf numFmtId="0" fontId="23" fillId="0" borderId="0" xfId="0" applyFont="1" applyBorder="1" applyAlignment="1">
      <alignment horizontal="left" vertical="center" wrapText="1"/>
    </xf>
    <xf numFmtId="4" fontId="7" fillId="0" borderId="0" xfId="0" applyNumberFormat="1" applyFont="1" applyBorder="1" applyAlignment="1">
      <alignment vertical="center"/>
    </xf>
    <xf numFmtId="0" fontId="7" fillId="0" borderId="0" xfId="0" applyFont="1" applyBorder="1" applyAlignment="1">
      <alignment vertical="center"/>
    </xf>
    <xf numFmtId="0" fontId="26" fillId="0" borderId="0" xfId="0" applyFont="1" applyBorder="1" applyAlignment="1">
      <alignment horizontal="left" vertical="center" wrapText="1"/>
    </xf>
    <xf numFmtId="4" fontId="21" fillId="0" borderId="0" xfId="0" applyNumberFormat="1" applyFont="1" applyBorder="1" applyAlignment="1">
      <alignment horizontal="right" vertical="center"/>
    </xf>
    <xf numFmtId="4" fontId="21" fillId="0" borderId="0" xfId="0" applyNumberFormat="1" applyFont="1" applyBorder="1" applyAlignment="1">
      <alignment vertical="center"/>
    </xf>
    <xf numFmtId="4" fontId="21" fillId="6" borderId="0" xfId="0" applyNumberFormat="1" applyFont="1" applyFill="1" applyBorder="1" applyAlignment="1">
      <alignment vertical="center"/>
    </xf>
    <xf numFmtId="0" fontId="10" fillId="3" borderId="0" xfId="0" applyFont="1" applyFill="1" applyAlignment="1">
      <alignment horizontal="center" vertical="center"/>
    </xf>
    <xf numFmtId="0" fontId="7" fillId="4" borderId="0" xfId="0" applyFont="1" applyFill="1" applyBorder="1" applyAlignment="1" applyProtection="1">
      <alignment horizontal="left" vertical="center"/>
      <protection locked="0"/>
    </xf>
    <xf numFmtId="4" fontId="7" fillId="4" borderId="0" xfId="0" applyNumberFormat="1" applyFont="1" applyFill="1" applyBorder="1" applyAlignment="1" applyProtection="1">
      <alignment vertical="center"/>
      <protection locked="0"/>
    </xf>
    <xf numFmtId="0" fontId="13" fillId="0" borderId="0" xfId="0" applyFont="1" applyBorder="1" applyAlignment="1">
      <alignment horizontal="left" vertical="center" wrapText="1"/>
    </xf>
    <xf numFmtId="165" fontId="2" fillId="4" borderId="0" xfId="0" applyNumberFormat="1" applyFont="1" applyFill="1" applyBorder="1" applyAlignment="1" applyProtection="1">
      <alignment horizontal="left" vertical="center"/>
      <protection locked="0"/>
    </xf>
    <xf numFmtId="0" fontId="2" fillId="4" borderId="0" xfId="0" applyFont="1" applyFill="1" applyBorder="1" applyAlignment="1" applyProtection="1">
      <alignment horizontal="left" vertical="center"/>
      <protection locked="0"/>
    </xf>
    <xf numFmtId="4" fontId="16" fillId="0" borderId="0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4" fontId="3" fillId="6" borderId="9" xfId="0" applyNumberFormat="1" applyFont="1" applyFill="1" applyBorder="1" applyAlignment="1">
      <alignment vertical="center"/>
    </xf>
    <xf numFmtId="165" fontId="2" fillId="0" borderId="0" xfId="0" applyNumberFormat="1" applyFont="1" applyBorder="1" applyAlignment="1">
      <alignment horizontal="left" vertical="center"/>
    </xf>
    <xf numFmtId="0" fontId="2" fillId="6" borderId="0" xfId="0" applyFont="1" applyFill="1" applyBorder="1" applyAlignment="1">
      <alignment horizontal="center" vertical="center"/>
    </xf>
    <xf numFmtId="0" fontId="0" fillId="6" borderId="0" xfId="0" applyFont="1" applyFill="1" applyBorder="1" applyAlignment="1">
      <alignment vertical="center"/>
    </xf>
    <xf numFmtId="4" fontId="6" fillId="0" borderId="0" xfId="0" applyNumberFormat="1" applyFont="1" applyBorder="1" applyAlignment="1">
      <alignment vertical="center"/>
    </xf>
    <xf numFmtId="0" fontId="6" fillId="0" borderId="0" xfId="0" applyFont="1" applyBorder="1" applyAlignment="1">
      <alignment vertical="center"/>
    </xf>
    <xf numFmtId="167" fontId="6" fillId="0" borderId="0" xfId="0" applyNumberFormat="1" applyFont="1" applyBorder="1" applyAlignment="1"/>
    <xf numFmtId="4" fontId="28" fillId="0" borderId="0" xfId="0" applyNumberFormat="1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2" fillId="6" borderId="23" xfId="0" applyFont="1" applyFill="1" applyBorder="1" applyAlignment="1">
      <alignment horizontal="center" vertical="center" wrapText="1"/>
    </xf>
    <xf numFmtId="0" fontId="0" fillId="6" borderId="23" xfId="0" applyFont="1" applyFill="1" applyBorder="1" applyAlignment="1">
      <alignment horizontal="center" vertical="center" wrapText="1"/>
    </xf>
    <xf numFmtId="0" fontId="29" fillId="6" borderId="23" xfId="0" applyFont="1" applyFill="1" applyBorder="1" applyAlignment="1">
      <alignment horizontal="center" vertical="center" wrapText="1"/>
    </xf>
    <xf numFmtId="0" fontId="0" fillId="6" borderId="24" xfId="0" applyFont="1" applyFill="1" applyBorder="1" applyAlignment="1">
      <alignment horizontal="center" vertical="center" wrapText="1"/>
    </xf>
    <xf numFmtId="0" fontId="0" fillId="0" borderId="25" xfId="0" applyFont="1" applyBorder="1" applyAlignment="1" applyProtection="1">
      <alignment horizontal="left" vertical="center" wrapText="1"/>
      <protection locked="0"/>
    </xf>
    <xf numFmtId="0" fontId="0" fillId="0" borderId="25" xfId="0" applyFont="1" applyBorder="1" applyAlignment="1" applyProtection="1">
      <alignment vertical="center"/>
      <protection locked="0"/>
    </xf>
    <xf numFmtId="167" fontId="0" fillId="4" borderId="25" xfId="0" applyNumberFormat="1" applyFont="1" applyFill="1" applyBorder="1" applyAlignment="1" applyProtection="1">
      <alignment vertical="center"/>
      <protection locked="0"/>
    </xf>
    <xf numFmtId="167" fontId="0" fillId="0" borderId="25" xfId="0" applyNumberFormat="1" applyFont="1" applyBorder="1" applyAlignment="1" applyProtection="1">
      <alignment vertical="center"/>
      <protection locked="0"/>
    </xf>
    <xf numFmtId="0" fontId="32" fillId="0" borderId="25" xfId="0" applyFont="1" applyBorder="1" applyAlignment="1" applyProtection="1">
      <alignment horizontal="left" vertical="center" wrapText="1"/>
      <protection locked="0"/>
    </xf>
    <xf numFmtId="0" fontId="32" fillId="0" borderId="25" xfId="0" applyFont="1" applyBorder="1" applyAlignment="1" applyProtection="1">
      <alignment vertical="center"/>
      <protection locked="0"/>
    </xf>
    <xf numFmtId="167" fontId="32" fillId="4" borderId="25" xfId="0" applyNumberFormat="1" applyFont="1" applyFill="1" applyBorder="1" applyAlignment="1" applyProtection="1">
      <alignment vertical="center"/>
      <protection locked="0"/>
    </xf>
    <xf numFmtId="167" fontId="32" fillId="0" borderId="25" xfId="0" applyNumberFormat="1" applyFont="1" applyBorder="1" applyAlignment="1" applyProtection="1">
      <alignment vertical="center"/>
      <protection locked="0"/>
    </xf>
    <xf numFmtId="167" fontId="0" fillId="0" borderId="25" xfId="0" applyNumberFormat="1" applyFont="1" applyBorder="1" applyAlignment="1">
      <alignment vertical="center"/>
    </xf>
    <xf numFmtId="0" fontId="0" fillId="0" borderId="25" xfId="0" applyFont="1" applyBorder="1" applyAlignment="1">
      <alignment vertical="center"/>
    </xf>
    <xf numFmtId="0" fontId="0" fillId="4" borderId="25" xfId="0" applyFont="1" applyFill="1" applyBorder="1" applyAlignment="1" applyProtection="1">
      <alignment horizontal="left" vertical="center" wrapText="1"/>
      <protection locked="0"/>
    </xf>
    <xf numFmtId="0" fontId="0" fillId="4" borderId="25" xfId="0" applyFont="1" applyFill="1" applyBorder="1" applyAlignment="1" applyProtection="1">
      <alignment vertical="center"/>
      <protection locked="0"/>
    </xf>
    <xf numFmtId="0" fontId="37" fillId="2" borderId="0" xfId="1" applyFont="1" applyFill="1" applyAlignment="1" applyProtection="1">
      <alignment horizontal="center" vertical="center"/>
    </xf>
    <xf numFmtId="167" fontId="21" fillId="0" borderId="12" xfId="0" applyNumberFormat="1" applyFont="1" applyBorder="1" applyAlignment="1"/>
    <xf numFmtId="167" fontId="3" fillId="0" borderId="12" xfId="0" applyNumberFormat="1" applyFont="1" applyBorder="1" applyAlignment="1">
      <alignment vertical="center"/>
    </xf>
    <xf numFmtId="167" fontId="6" fillId="0" borderId="0" xfId="0" applyNumberFormat="1" applyFont="1" applyBorder="1" applyAlignment="1">
      <alignment vertical="center"/>
    </xf>
    <xf numFmtId="167" fontId="7" fillId="0" borderId="17" xfId="0" applyNumberFormat="1" applyFont="1" applyBorder="1" applyAlignment="1"/>
    <xf numFmtId="167" fontId="7" fillId="0" borderId="17" xfId="0" applyNumberFormat="1" applyFont="1" applyBorder="1" applyAlignment="1">
      <alignment vertical="center"/>
    </xf>
    <xf numFmtId="167" fontId="7" fillId="0" borderId="23" xfId="0" applyNumberFormat="1" applyFont="1" applyBorder="1" applyAlignment="1"/>
    <xf numFmtId="167" fontId="7" fillId="0" borderId="23" xfId="0" applyNumberFormat="1" applyFont="1" applyBorder="1" applyAlignment="1">
      <alignment vertical="center"/>
    </xf>
    <xf numFmtId="167" fontId="6" fillId="0" borderId="12" xfId="0" applyNumberFormat="1" applyFont="1" applyBorder="1" applyAlignment="1"/>
    <xf numFmtId="167" fontId="6" fillId="0" borderId="12" xfId="0" applyNumberFormat="1" applyFont="1" applyBorder="1" applyAlignment="1">
      <alignment vertical="center"/>
    </xf>
    <xf numFmtId="167" fontId="6" fillId="0" borderId="23" xfId="0" applyNumberFormat="1" applyFont="1" applyBorder="1" applyAlignment="1"/>
    <xf numFmtId="167" fontId="6" fillId="0" borderId="23" xfId="0" applyNumberFormat="1" applyFont="1" applyBorder="1" applyAlignment="1">
      <alignment vertical="center"/>
    </xf>
  </cellXfs>
  <cellStyles count="2">
    <cellStyle name="Hypertextové prepojenie" xfId="1" builtinId="8"/>
    <cellStyle name="normálne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Data\System\Temp\radABD3C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Data\System\Temp\rad7CB39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Data\System\Temp\rad7091A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Data\System\Temp\rad33B37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Data\System\Temp\rad09B77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Data\System\Temp\radB1E78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Data\System\Temp\rad77D27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Data\System\Temp\rad098CC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Data\System\Temp\rad3EECB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Data\System\Temp\radDF40E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Data\System\Temp\rad2040B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Data\System\Temp\radA35FD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Data\System\Temp\rad65E8A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Data\System\Temp\radDAAFD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Data\System\Temp\radE2DA0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Data\System\Temp\rad6116C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Data\System\Temp\rad3F3FC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Data\System\Temp\rad6002E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Data\System\Temp\rad9A9FA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Data\System\Temp\rad2F6A0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Data\System\Temp\rad4D9EB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Data\System\Temp\rad0EBA2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Data\System\Temp\radC1080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Data\System\Temp\radA1B8F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Data\System\Temp\radDC080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Data\System\Temp\rad0CC1C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266700</xdr:colOff>
      <xdr:row>1</xdr:row>
      <xdr:rowOff>0</xdr:rowOff>
    </xdr:to>
    <xdr:pic>
      <xdr:nvPicPr>
        <xdr:cNvPr id="2" name="radABD3C.tmp" descr="C:\CenkrosData\System\Temp\radABD3C.tmp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 cstate="print"/>
        <a:stretch>
          <a:fillRect/>
        </a:stretch>
      </xdr:blipFill>
      <xdr:spPr>
        <a:xfrm>
          <a:off x="0" y="0"/>
          <a:ext cx="266700" cy="2667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rad7CB39.tmp" descr="C:\CenkrosData\System\Temp\rad7CB39.tmp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 cstate="print"/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rad7091A.tmp" descr="C:\CenkrosData\System\Temp\rad7091A.tmp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 cstate="print"/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rad33B37.tmp" descr="C:\CenkrosData\System\Temp\rad33B37.tmp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 cstate="print"/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rad09B77.tmp" descr="C:\CenkrosData\System\Temp\rad09B77.tmp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 cstate="print"/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radB1E78.tmp" descr="C:\CenkrosData\System\Temp\radB1E78.tmp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 cstate="print"/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rad77D27.tmp" descr="C:\CenkrosData\System\Temp\rad77D27.tmp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 cstate="print"/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rad098CC.tmp" descr="C:\CenkrosData\System\Temp\rad098CC.tmp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 cstate="print"/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rad3EECB.tmp" descr="C:\CenkrosData\System\Temp\rad3EECB.tmp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 cstate="print"/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radDF40E.tmp" descr="C:\CenkrosData\System\Temp\radDF40E.tmp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xmlns="" id="{00000000-0008-0000-09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 cstate="print"/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rad2040B.tmp" descr="C:\CenkrosData\System\Temp\rad2040B.tmp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xmlns="" id="{00000000-0008-0000-0A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 cstate="print"/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radA35FD.tmp" descr="C:\CenkrosData\System\Temp\radA35FD.tmp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 cstate="print"/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rad65E8A.tmp" descr="C:\CenkrosData\System\Temp\rad65E8A.tmp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xmlns="" id="{00000000-0008-0000-0C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 cstate="print"/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radDAAFD.tmp" descr="C:\CenkrosData\System\Temp\radDAAFD.tmp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 cstate="print"/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radE2DA0.tmp" descr="C:\CenkrosData\System\Temp\radE2DA0.tmp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xmlns="" id="{00000000-0008-0000-0E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 cstate="print"/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rad6116C.tmp" descr="C:\CenkrosData\System\Temp\rad6116C.tmp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xmlns="" id="{00000000-0008-0000-0F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 cstate="print"/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rad3F3FC.tmp" descr="C:\CenkrosData\System\Temp\rad3F3FC.tmp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xmlns="" id="{00000000-0008-0000-1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 cstate="print"/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rad6002E.tmp" descr="C:\CenkrosData\System\Temp\rad6002E.tmp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xmlns="" id="{00000000-0008-0000-11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 cstate="print"/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rad9A9FA.tmp" descr="C:\CenkrosData\System\Temp\rad9A9FA.tmp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xmlns="" id="{00000000-0008-0000-12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 cstate="print"/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rad2F6A0.tmp" descr="C:\CenkrosData\System\Temp\rad2F6A0.tmp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xmlns="" id="{00000000-0008-0000-13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 cstate="print"/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rad4D9EB.tmp" descr="C:\CenkrosData\System\Temp\rad4D9EB.tmp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xmlns="" id="{00000000-0008-0000-14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 cstate="print"/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rad0EBA2.tmp" descr="C:\CenkrosData\System\Temp\rad0EBA2.tmp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xmlns="" id="{00000000-0008-0000-15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 cstate="print"/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radC1080.tmp" descr="C:\CenkrosData\System\Temp\radC1080.tmp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xmlns="" id="{00000000-0008-0000-16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 cstate="print"/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radA1B8F.tmp" descr="C:\CenkrosData\System\Temp\radA1B8F.tmp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xmlns="" id="{00000000-0008-0000-17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 cstate="print"/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radDC080.tmp" descr="C:\CenkrosData\System\Temp\radDC080.tmp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xmlns="" id="{00000000-0008-0000-18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 cstate="print"/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rad0CC1C.tmp" descr="C:\CenkrosData\System\Temp\rad0CC1C.tmp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xmlns="" id="{00000000-0008-0000-19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 cstate="print"/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K124"/>
  <sheetViews>
    <sheetView showGridLines="0" tabSelected="1" workbookViewId="0">
      <pane ySplit="1" topLeftCell="A36" activePane="bottomLeft" state="frozen"/>
      <selection activeCell="AF126" sqref="AF126"/>
      <selection pane="bottomLeft" activeCell="AF126" sqref="AF1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33" width="2.5" customWidth="1"/>
    <col min="34" max="34" width="3.33203125" customWidth="1"/>
    <col min="35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.6640625" customWidth="1"/>
    <col min="44" max="44" width="13.6640625" customWidth="1"/>
    <col min="45" max="46" width="25.83203125" hidden="1" customWidth="1"/>
    <col min="47" max="47" width="25" hidden="1" customWidth="1"/>
    <col min="48" max="52" width="21.6640625" hidden="1" customWidth="1"/>
    <col min="53" max="53" width="19.1640625" hidden="1" customWidth="1"/>
    <col min="54" max="54" width="25" hidden="1" customWidth="1"/>
    <col min="55" max="56" width="19.1640625" hidden="1" customWidth="1"/>
    <col min="57" max="57" width="66.5" customWidth="1"/>
    <col min="71" max="89" width="9.33203125" hidden="1"/>
  </cols>
  <sheetData>
    <row r="1" spans="1:73" ht="21.4" customHeight="1">
      <c r="A1" s="190" t="s">
        <v>0</v>
      </c>
      <c r="B1" s="191"/>
      <c r="C1" s="191"/>
      <c r="D1" s="192" t="s">
        <v>1</v>
      </c>
      <c r="E1" s="191"/>
      <c r="F1" s="191"/>
      <c r="G1" s="191"/>
      <c r="H1" s="191"/>
      <c r="I1" s="191"/>
      <c r="J1" s="191"/>
      <c r="K1" s="189" t="s">
        <v>2426</v>
      </c>
      <c r="L1" s="189"/>
      <c r="M1" s="189"/>
      <c r="N1" s="189"/>
      <c r="O1" s="189"/>
      <c r="P1" s="189"/>
      <c r="Q1" s="189"/>
      <c r="R1" s="189"/>
      <c r="S1" s="189"/>
      <c r="T1" s="191"/>
      <c r="U1" s="191"/>
      <c r="V1" s="191"/>
      <c r="W1" s="189" t="s">
        <v>2427</v>
      </c>
      <c r="X1" s="189"/>
      <c r="Y1" s="189"/>
      <c r="Z1" s="189"/>
      <c r="AA1" s="189"/>
      <c r="AB1" s="189"/>
      <c r="AC1" s="189"/>
      <c r="AD1" s="189"/>
      <c r="AE1" s="189"/>
      <c r="AF1" s="189"/>
      <c r="AG1" s="191"/>
      <c r="AH1" s="191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1" t="s">
        <v>2</v>
      </c>
      <c r="BB1" s="11" t="s">
        <v>3</v>
      </c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T1" s="13" t="s">
        <v>4</v>
      </c>
      <c r="BU1" s="13" t="s">
        <v>4</v>
      </c>
    </row>
    <row r="2" spans="1:73" ht="36.950000000000003" customHeight="1">
      <c r="C2" s="671" t="s">
        <v>5</v>
      </c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S2" s="672"/>
      <c r="T2" s="672"/>
      <c r="U2" s="672"/>
      <c r="V2" s="672"/>
      <c r="W2" s="672"/>
      <c r="X2" s="672"/>
      <c r="Y2" s="672"/>
      <c r="Z2" s="672"/>
      <c r="AA2" s="672"/>
      <c r="AB2" s="672"/>
      <c r="AC2" s="672"/>
      <c r="AD2" s="672"/>
      <c r="AE2" s="672"/>
      <c r="AF2" s="672"/>
      <c r="AG2" s="672"/>
      <c r="AH2" s="672"/>
      <c r="AI2" s="672"/>
      <c r="AJ2" s="672"/>
      <c r="AK2" s="672"/>
      <c r="AL2" s="672"/>
      <c r="AM2" s="672"/>
      <c r="AN2" s="672"/>
      <c r="AO2" s="672"/>
      <c r="AP2" s="672"/>
      <c r="AR2" s="713" t="s">
        <v>6</v>
      </c>
      <c r="AS2" s="672"/>
      <c r="AT2" s="672"/>
      <c r="AU2" s="672"/>
      <c r="AV2" s="672"/>
      <c r="AW2" s="672"/>
      <c r="AX2" s="672"/>
      <c r="AY2" s="672"/>
      <c r="AZ2" s="672"/>
      <c r="BA2" s="672"/>
      <c r="BB2" s="672"/>
      <c r="BC2" s="672"/>
      <c r="BD2" s="672"/>
      <c r="BE2" s="672"/>
      <c r="BS2" s="14" t="s">
        <v>7</v>
      </c>
      <c r="BT2" s="14" t="s">
        <v>8</v>
      </c>
    </row>
    <row r="3" spans="1:73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7"/>
      <c r="BS3" s="14" t="s">
        <v>7</v>
      </c>
      <c r="BT3" s="14" t="s">
        <v>8</v>
      </c>
    </row>
    <row r="4" spans="1:73" ht="36.950000000000003" customHeight="1">
      <c r="B4" s="18"/>
      <c r="C4" s="673" t="s">
        <v>9</v>
      </c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674"/>
      <c r="T4" s="674"/>
      <c r="U4" s="674"/>
      <c r="V4" s="674"/>
      <c r="W4" s="674"/>
      <c r="X4" s="674"/>
      <c r="Y4" s="674"/>
      <c r="Z4" s="674"/>
      <c r="AA4" s="674"/>
      <c r="AB4" s="674"/>
      <c r="AC4" s="674"/>
      <c r="AD4" s="674"/>
      <c r="AE4" s="674"/>
      <c r="AF4" s="674"/>
      <c r="AG4" s="674"/>
      <c r="AH4" s="674"/>
      <c r="AI4" s="674"/>
      <c r="AJ4" s="674"/>
      <c r="AK4" s="674"/>
      <c r="AL4" s="674"/>
      <c r="AM4" s="674"/>
      <c r="AN4" s="674"/>
      <c r="AO4" s="674"/>
      <c r="AP4" s="674"/>
      <c r="AQ4" s="20"/>
      <c r="AS4" s="21" t="s">
        <v>10</v>
      </c>
      <c r="BE4" s="22" t="s">
        <v>11</v>
      </c>
      <c r="BS4" s="14" t="s">
        <v>7</v>
      </c>
    </row>
    <row r="5" spans="1:73" ht="14.45" customHeight="1">
      <c r="B5" s="18"/>
      <c r="C5" s="19"/>
      <c r="D5" s="23" t="s">
        <v>12</v>
      </c>
      <c r="E5" s="19"/>
      <c r="F5" s="19"/>
      <c r="G5" s="19"/>
      <c r="H5" s="19"/>
      <c r="I5" s="19"/>
      <c r="J5" s="19"/>
      <c r="K5" s="678" t="s">
        <v>13</v>
      </c>
      <c r="L5" s="674"/>
      <c r="M5" s="674"/>
      <c r="N5" s="674"/>
      <c r="O5" s="674"/>
      <c r="P5" s="674"/>
      <c r="Q5" s="674"/>
      <c r="R5" s="674"/>
      <c r="S5" s="674"/>
      <c r="T5" s="674"/>
      <c r="U5" s="674"/>
      <c r="V5" s="674"/>
      <c r="W5" s="674"/>
      <c r="X5" s="674"/>
      <c r="Y5" s="674"/>
      <c r="Z5" s="674"/>
      <c r="AA5" s="674"/>
      <c r="AB5" s="674"/>
      <c r="AC5" s="674"/>
      <c r="AD5" s="674"/>
      <c r="AE5" s="674"/>
      <c r="AF5" s="674"/>
      <c r="AG5" s="674"/>
      <c r="AH5" s="674"/>
      <c r="AI5" s="674"/>
      <c r="AJ5" s="674"/>
      <c r="AK5" s="674"/>
      <c r="AL5" s="674"/>
      <c r="AM5" s="674"/>
      <c r="AN5" s="674"/>
      <c r="AO5" s="674"/>
      <c r="AP5" s="19"/>
      <c r="AQ5" s="20"/>
      <c r="BE5" s="675" t="s">
        <v>14</v>
      </c>
      <c r="BS5" s="14" t="s">
        <v>7</v>
      </c>
    </row>
    <row r="6" spans="1:73" ht="36.950000000000003" customHeight="1">
      <c r="B6" s="18"/>
      <c r="C6" s="19"/>
      <c r="D6" s="25" t="s">
        <v>15</v>
      </c>
      <c r="E6" s="19"/>
      <c r="F6" s="19"/>
      <c r="G6" s="19"/>
      <c r="H6" s="19"/>
      <c r="I6" s="19"/>
      <c r="J6" s="19"/>
      <c r="K6" s="679" t="s">
        <v>16</v>
      </c>
      <c r="L6" s="674"/>
      <c r="M6" s="674"/>
      <c r="N6" s="674"/>
      <c r="O6" s="674"/>
      <c r="P6" s="674"/>
      <c r="Q6" s="674"/>
      <c r="R6" s="674"/>
      <c r="S6" s="674"/>
      <c r="T6" s="674"/>
      <c r="U6" s="674"/>
      <c r="V6" s="674"/>
      <c r="W6" s="674"/>
      <c r="X6" s="674"/>
      <c r="Y6" s="674"/>
      <c r="Z6" s="674"/>
      <c r="AA6" s="674"/>
      <c r="AB6" s="674"/>
      <c r="AC6" s="674"/>
      <c r="AD6" s="674"/>
      <c r="AE6" s="674"/>
      <c r="AF6" s="674"/>
      <c r="AG6" s="674"/>
      <c r="AH6" s="674"/>
      <c r="AI6" s="674"/>
      <c r="AJ6" s="674"/>
      <c r="AK6" s="674"/>
      <c r="AL6" s="674"/>
      <c r="AM6" s="674"/>
      <c r="AN6" s="674"/>
      <c r="AO6" s="674"/>
      <c r="AP6" s="19"/>
      <c r="AQ6" s="20"/>
      <c r="BE6" s="672"/>
      <c r="BS6" s="14" t="s">
        <v>7</v>
      </c>
    </row>
    <row r="7" spans="1:73" ht="14.45" customHeight="1">
      <c r="B7" s="18"/>
      <c r="C7" s="19"/>
      <c r="D7" s="26" t="s">
        <v>17</v>
      </c>
      <c r="E7" s="19"/>
      <c r="F7" s="19"/>
      <c r="G7" s="19"/>
      <c r="H7" s="19"/>
      <c r="I7" s="19"/>
      <c r="J7" s="19"/>
      <c r="K7" s="24" t="s">
        <v>3</v>
      </c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26" t="s">
        <v>18</v>
      </c>
      <c r="AL7" s="19"/>
      <c r="AM7" s="19"/>
      <c r="AN7" s="24" t="s">
        <v>3</v>
      </c>
      <c r="AO7" s="19"/>
      <c r="AP7" s="19"/>
      <c r="AQ7" s="20"/>
      <c r="BE7" s="672"/>
      <c r="BS7" s="14" t="s">
        <v>7</v>
      </c>
    </row>
    <row r="8" spans="1:73" ht="14.45" customHeight="1">
      <c r="B8" s="18"/>
      <c r="C8" s="19"/>
      <c r="D8" s="26" t="s">
        <v>19</v>
      </c>
      <c r="E8" s="19"/>
      <c r="F8" s="19"/>
      <c r="G8" s="19"/>
      <c r="H8" s="19"/>
      <c r="I8" s="19"/>
      <c r="J8" s="19"/>
      <c r="K8" s="24" t="s">
        <v>20</v>
      </c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26" t="s">
        <v>21</v>
      </c>
      <c r="AL8" s="19"/>
      <c r="AM8" s="19"/>
      <c r="AN8" s="27"/>
      <c r="AO8" s="19"/>
      <c r="AP8" s="19"/>
      <c r="AQ8" s="20"/>
      <c r="BE8" s="672"/>
      <c r="BS8" s="14" t="s">
        <v>7</v>
      </c>
    </row>
    <row r="9" spans="1:73" ht="14.45" customHeight="1">
      <c r="B9" s="18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20"/>
      <c r="BE9" s="672"/>
      <c r="BS9" s="14" t="s">
        <v>7</v>
      </c>
    </row>
    <row r="10" spans="1:73" ht="14.45" customHeight="1">
      <c r="B10" s="18"/>
      <c r="C10" s="19"/>
      <c r="D10" s="26" t="s">
        <v>22</v>
      </c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26" t="s">
        <v>23</v>
      </c>
      <c r="AL10" s="19"/>
      <c r="AM10" s="19"/>
      <c r="AN10" s="24" t="s">
        <v>3</v>
      </c>
      <c r="AO10" s="19"/>
      <c r="AP10" s="19"/>
      <c r="AQ10" s="20"/>
      <c r="BE10" s="672"/>
      <c r="BS10" s="14" t="s">
        <v>7</v>
      </c>
    </row>
    <row r="11" spans="1:73" ht="18.399999999999999" customHeight="1">
      <c r="B11" s="18"/>
      <c r="C11" s="19"/>
      <c r="D11" s="19"/>
      <c r="E11" s="24" t="s">
        <v>20</v>
      </c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26" t="s">
        <v>24</v>
      </c>
      <c r="AL11" s="19"/>
      <c r="AM11" s="19"/>
      <c r="AN11" s="24" t="s">
        <v>3</v>
      </c>
      <c r="AO11" s="19"/>
      <c r="AP11" s="19"/>
      <c r="AQ11" s="20"/>
      <c r="BE11" s="672"/>
      <c r="BS11" s="14" t="s">
        <v>7</v>
      </c>
    </row>
    <row r="12" spans="1:73" ht="6.95" customHeight="1">
      <c r="B12" s="18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20"/>
      <c r="BE12" s="672"/>
      <c r="BS12" s="14" t="s">
        <v>7</v>
      </c>
    </row>
    <row r="13" spans="1:73" ht="14.45" customHeight="1">
      <c r="B13" s="18"/>
      <c r="C13" s="19"/>
      <c r="D13" s="26" t="s">
        <v>25</v>
      </c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26" t="s">
        <v>23</v>
      </c>
      <c r="AL13" s="19"/>
      <c r="AM13" s="19"/>
      <c r="AN13" s="28" t="s">
        <v>26</v>
      </c>
      <c r="AO13" s="19"/>
      <c r="AP13" s="19"/>
      <c r="AQ13" s="20"/>
      <c r="BE13" s="672"/>
      <c r="BS13" s="14" t="s">
        <v>7</v>
      </c>
    </row>
    <row r="14" spans="1:73" ht="15">
      <c r="B14" s="18"/>
      <c r="C14" s="19"/>
      <c r="D14" s="19"/>
      <c r="E14" s="680" t="s">
        <v>26</v>
      </c>
      <c r="F14" s="674"/>
      <c r="G14" s="674"/>
      <c r="H14" s="674"/>
      <c r="I14" s="674"/>
      <c r="J14" s="674"/>
      <c r="K14" s="674"/>
      <c r="L14" s="674"/>
      <c r="M14" s="674"/>
      <c r="N14" s="674"/>
      <c r="O14" s="674"/>
      <c r="P14" s="674"/>
      <c r="Q14" s="674"/>
      <c r="R14" s="674"/>
      <c r="S14" s="674"/>
      <c r="T14" s="674"/>
      <c r="U14" s="674"/>
      <c r="V14" s="674"/>
      <c r="W14" s="674"/>
      <c r="X14" s="674"/>
      <c r="Y14" s="674"/>
      <c r="Z14" s="674"/>
      <c r="AA14" s="674"/>
      <c r="AB14" s="674"/>
      <c r="AC14" s="674"/>
      <c r="AD14" s="674"/>
      <c r="AE14" s="674"/>
      <c r="AF14" s="674"/>
      <c r="AG14" s="674"/>
      <c r="AH14" s="674"/>
      <c r="AI14" s="674"/>
      <c r="AJ14" s="674"/>
      <c r="AK14" s="26" t="s">
        <v>24</v>
      </c>
      <c r="AL14" s="19"/>
      <c r="AM14" s="19"/>
      <c r="AN14" s="28" t="s">
        <v>26</v>
      </c>
      <c r="AO14" s="19"/>
      <c r="AP14" s="19"/>
      <c r="AQ14" s="20"/>
      <c r="BE14" s="672"/>
      <c r="BS14" s="14" t="s">
        <v>7</v>
      </c>
    </row>
    <row r="15" spans="1:73" ht="6.95" customHeight="1">
      <c r="B15" s="18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20"/>
      <c r="BE15" s="672"/>
      <c r="BS15" s="14" t="s">
        <v>4</v>
      </c>
    </row>
    <row r="16" spans="1:73" ht="14.45" customHeight="1">
      <c r="B16" s="18"/>
      <c r="C16" s="19"/>
      <c r="D16" s="26" t="s">
        <v>27</v>
      </c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26" t="s">
        <v>23</v>
      </c>
      <c r="AL16" s="19"/>
      <c r="AM16" s="19"/>
      <c r="AN16" s="24" t="s">
        <v>3</v>
      </c>
      <c r="AO16" s="19"/>
      <c r="AP16" s="19"/>
      <c r="AQ16" s="20"/>
      <c r="BE16" s="672"/>
      <c r="BS16" s="14" t="s">
        <v>4</v>
      </c>
    </row>
    <row r="17" spans="2:71" ht="18.399999999999999" customHeight="1">
      <c r="B17" s="18"/>
      <c r="C17" s="19"/>
      <c r="D17" s="19"/>
      <c r="E17" s="24" t="s">
        <v>20</v>
      </c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26" t="s">
        <v>24</v>
      </c>
      <c r="AL17" s="19"/>
      <c r="AM17" s="19"/>
      <c r="AN17" s="24" t="s">
        <v>3</v>
      </c>
      <c r="AO17" s="19"/>
      <c r="AP17" s="19"/>
      <c r="AQ17" s="20"/>
      <c r="BE17" s="672"/>
      <c r="BS17" s="14" t="s">
        <v>28</v>
      </c>
    </row>
    <row r="18" spans="2:71" ht="6.95" customHeight="1">
      <c r="B18" s="18"/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20"/>
      <c r="BE18" s="672"/>
      <c r="BS18" s="14" t="s">
        <v>29</v>
      </c>
    </row>
    <row r="19" spans="2:71" ht="14.45" customHeight="1">
      <c r="B19" s="18"/>
      <c r="C19" s="19"/>
      <c r="D19" s="26" t="s">
        <v>30</v>
      </c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26" t="s">
        <v>23</v>
      </c>
      <c r="AL19" s="19"/>
      <c r="AM19" s="19"/>
      <c r="AN19" s="24" t="s">
        <v>3</v>
      </c>
      <c r="AO19" s="19"/>
      <c r="AP19" s="19"/>
      <c r="AQ19" s="20"/>
      <c r="BE19" s="672"/>
      <c r="BS19" s="14" t="s">
        <v>29</v>
      </c>
    </row>
    <row r="20" spans="2:71" ht="18.399999999999999" customHeight="1">
      <c r="B20" s="18"/>
      <c r="C20" s="19"/>
      <c r="D20" s="19"/>
      <c r="E20" s="24" t="s">
        <v>20</v>
      </c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26" t="s">
        <v>24</v>
      </c>
      <c r="AL20" s="19"/>
      <c r="AM20" s="19"/>
      <c r="AN20" s="24" t="s">
        <v>3</v>
      </c>
      <c r="AO20" s="19"/>
      <c r="AP20" s="19"/>
      <c r="AQ20" s="20"/>
      <c r="BE20" s="672"/>
    </row>
    <row r="21" spans="2:71" ht="6.95" customHeight="1">
      <c r="B21" s="18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20"/>
      <c r="BE21" s="672"/>
    </row>
    <row r="22" spans="2:71" ht="15">
      <c r="B22" s="18"/>
      <c r="C22" s="19"/>
      <c r="D22" s="26" t="s">
        <v>31</v>
      </c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20"/>
      <c r="BE22" s="672"/>
    </row>
    <row r="23" spans="2:71" ht="22.5" customHeight="1">
      <c r="B23" s="18"/>
      <c r="C23" s="19"/>
      <c r="D23" s="19"/>
      <c r="E23" s="681" t="s">
        <v>3</v>
      </c>
      <c r="F23" s="674"/>
      <c r="G23" s="674"/>
      <c r="H23" s="674"/>
      <c r="I23" s="674"/>
      <c r="J23" s="674"/>
      <c r="K23" s="674"/>
      <c r="L23" s="674"/>
      <c r="M23" s="674"/>
      <c r="N23" s="674"/>
      <c r="O23" s="674"/>
      <c r="P23" s="674"/>
      <c r="Q23" s="674"/>
      <c r="R23" s="674"/>
      <c r="S23" s="674"/>
      <c r="T23" s="674"/>
      <c r="U23" s="674"/>
      <c r="V23" s="674"/>
      <c r="W23" s="674"/>
      <c r="X23" s="674"/>
      <c r="Y23" s="674"/>
      <c r="Z23" s="674"/>
      <c r="AA23" s="674"/>
      <c r="AB23" s="674"/>
      <c r="AC23" s="674"/>
      <c r="AD23" s="674"/>
      <c r="AE23" s="674"/>
      <c r="AF23" s="674"/>
      <c r="AG23" s="674"/>
      <c r="AH23" s="674"/>
      <c r="AI23" s="674"/>
      <c r="AJ23" s="674"/>
      <c r="AK23" s="674"/>
      <c r="AL23" s="674"/>
      <c r="AM23" s="674"/>
      <c r="AN23" s="674"/>
      <c r="AO23" s="19"/>
      <c r="AP23" s="19"/>
      <c r="AQ23" s="20"/>
      <c r="BE23" s="672"/>
    </row>
    <row r="24" spans="2:71" ht="6.95" customHeight="1">
      <c r="B24" s="18"/>
      <c r="C24" s="19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20"/>
      <c r="BE24" s="672"/>
    </row>
    <row r="25" spans="2:71" ht="6.95" customHeight="1">
      <c r="B25" s="18"/>
      <c r="C25" s="19"/>
      <c r="D25" s="29"/>
      <c r="E25" s="29"/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19"/>
      <c r="AQ25" s="20"/>
      <c r="BE25" s="672"/>
    </row>
    <row r="26" spans="2:71" ht="14.45" customHeight="1">
      <c r="B26" s="18"/>
      <c r="C26" s="19"/>
      <c r="D26" s="30" t="s">
        <v>32</v>
      </c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682">
        <f>ROUND(AG87,2)</f>
        <v>0</v>
      </c>
      <c r="AL26" s="674"/>
      <c r="AM26" s="674"/>
      <c r="AN26" s="674"/>
      <c r="AO26" s="674"/>
      <c r="AP26" s="19"/>
      <c r="AQ26" s="20"/>
      <c r="BE26" s="672"/>
    </row>
    <row r="27" spans="2:71" ht="14.45" customHeight="1">
      <c r="B27" s="18"/>
      <c r="C27" s="19"/>
      <c r="D27" s="30" t="s">
        <v>33</v>
      </c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682">
        <f>ROUND(AG117,2)</f>
        <v>0</v>
      </c>
      <c r="AL27" s="674"/>
      <c r="AM27" s="674"/>
      <c r="AN27" s="674"/>
      <c r="AO27" s="674"/>
      <c r="AP27" s="19"/>
      <c r="AQ27" s="20"/>
      <c r="BE27" s="672"/>
    </row>
    <row r="28" spans="2:71" s="1" customFormat="1" ht="6.95" customHeight="1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3"/>
      <c r="BE28" s="676"/>
    </row>
    <row r="29" spans="2:71" s="1" customFormat="1" ht="25.9" customHeight="1">
      <c r="B29" s="31"/>
      <c r="C29" s="32"/>
      <c r="D29" s="34" t="s">
        <v>34</v>
      </c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683">
        <f>ROUND(AK26+AK27,2)</f>
        <v>0</v>
      </c>
      <c r="AL29" s="684"/>
      <c r="AM29" s="684"/>
      <c r="AN29" s="684"/>
      <c r="AO29" s="684"/>
      <c r="AP29" s="32"/>
      <c r="AQ29" s="33"/>
      <c r="BE29" s="676"/>
    </row>
    <row r="30" spans="2:71" s="1" customFormat="1" ht="6.95" customHeight="1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3"/>
      <c r="BE30" s="676"/>
    </row>
    <row r="31" spans="2:71" s="2" customFormat="1" ht="14.45" customHeight="1">
      <c r="B31" s="36"/>
      <c r="C31" s="37"/>
      <c r="D31" s="38" t="s">
        <v>35</v>
      </c>
      <c r="E31" s="37"/>
      <c r="F31" s="38" t="s">
        <v>36</v>
      </c>
      <c r="G31" s="37"/>
      <c r="H31" s="37"/>
      <c r="I31" s="37"/>
      <c r="J31" s="37"/>
      <c r="K31" s="37"/>
      <c r="L31" s="685">
        <v>0.2</v>
      </c>
      <c r="M31" s="686"/>
      <c r="N31" s="686"/>
      <c r="O31" s="686"/>
      <c r="P31" s="37"/>
      <c r="Q31" s="37"/>
      <c r="R31" s="37"/>
      <c r="S31" s="37"/>
      <c r="T31" s="40" t="s">
        <v>37</v>
      </c>
      <c r="U31" s="37"/>
      <c r="V31" s="37"/>
      <c r="W31" s="687">
        <f>ROUND(AZ87+SUM(CD118:CD122),2)</f>
        <v>0</v>
      </c>
      <c r="X31" s="686"/>
      <c r="Y31" s="686"/>
      <c r="Z31" s="686"/>
      <c r="AA31" s="686"/>
      <c r="AB31" s="686"/>
      <c r="AC31" s="686"/>
      <c r="AD31" s="686"/>
      <c r="AE31" s="686"/>
      <c r="AF31" s="37"/>
      <c r="AG31" s="37"/>
      <c r="AH31" s="37"/>
      <c r="AI31" s="37"/>
      <c r="AJ31" s="37"/>
      <c r="AK31" s="687">
        <f>ROUND(AV87+SUM(BY118:BY122),2)</f>
        <v>0</v>
      </c>
      <c r="AL31" s="686"/>
      <c r="AM31" s="686"/>
      <c r="AN31" s="686"/>
      <c r="AO31" s="686"/>
      <c r="AP31" s="37"/>
      <c r="AQ31" s="41"/>
      <c r="BE31" s="677"/>
    </row>
    <row r="32" spans="2:71" s="2" customFormat="1" ht="14.45" customHeight="1">
      <c r="B32" s="36"/>
      <c r="C32" s="37"/>
      <c r="D32" s="37"/>
      <c r="E32" s="37"/>
      <c r="F32" s="38" t="s">
        <v>38</v>
      </c>
      <c r="G32" s="37"/>
      <c r="H32" s="37"/>
      <c r="I32" s="37"/>
      <c r="J32" s="37"/>
      <c r="K32" s="37"/>
      <c r="L32" s="685">
        <v>0.2</v>
      </c>
      <c r="M32" s="686"/>
      <c r="N32" s="686"/>
      <c r="O32" s="686"/>
      <c r="P32" s="37"/>
      <c r="Q32" s="37"/>
      <c r="R32" s="37"/>
      <c r="S32" s="37"/>
      <c r="T32" s="40" t="s">
        <v>37</v>
      </c>
      <c r="U32" s="37"/>
      <c r="V32" s="37"/>
      <c r="W32" s="687">
        <f>ROUND(BA87+SUM(CE118:CE122),2)</f>
        <v>0</v>
      </c>
      <c r="X32" s="686"/>
      <c r="Y32" s="686"/>
      <c r="Z32" s="686"/>
      <c r="AA32" s="686"/>
      <c r="AB32" s="686"/>
      <c r="AC32" s="686"/>
      <c r="AD32" s="686"/>
      <c r="AE32" s="686"/>
      <c r="AF32" s="37"/>
      <c r="AG32" s="37"/>
      <c r="AH32" s="37"/>
      <c r="AI32" s="37"/>
      <c r="AJ32" s="37"/>
      <c r="AK32" s="687">
        <f>ROUND(AW87+SUM(BZ118:BZ122),2)</f>
        <v>0</v>
      </c>
      <c r="AL32" s="686"/>
      <c r="AM32" s="686"/>
      <c r="AN32" s="686"/>
      <c r="AO32" s="686"/>
      <c r="AP32" s="37"/>
      <c r="AQ32" s="41"/>
      <c r="BE32" s="677"/>
    </row>
    <row r="33" spans="2:57" s="2" customFormat="1" ht="14.45" hidden="1" customHeight="1">
      <c r="B33" s="36"/>
      <c r="C33" s="37"/>
      <c r="D33" s="37"/>
      <c r="E33" s="37"/>
      <c r="F33" s="38" t="s">
        <v>39</v>
      </c>
      <c r="G33" s="37"/>
      <c r="H33" s="37"/>
      <c r="I33" s="37"/>
      <c r="J33" s="37"/>
      <c r="K33" s="37"/>
      <c r="L33" s="685">
        <v>0.2</v>
      </c>
      <c r="M33" s="686"/>
      <c r="N33" s="686"/>
      <c r="O33" s="686"/>
      <c r="P33" s="37"/>
      <c r="Q33" s="37"/>
      <c r="R33" s="37"/>
      <c r="S33" s="37"/>
      <c r="T33" s="40" t="s">
        <v>37</v>
      </c>
      <c r="U33" s="37"/>
      <c r="V33" s="37"/>
      <c r="W33" s="687">
        <f>ROUND(BB87+SUM(CF118:CF122),2)</f>
        <v>0</v>
      </c>
      <c r="X33" s="686"/>
      <c r="Y33" s="686"/>
      <c r="Z33" s="686"/>
      <c r="AA33" s="686"/>
      <c r="AB33" s="686"/>
      <c r="AC33" s="686"/>
      <c r="AD33" s="686"/>
      <c r="AE33" s="686"/>
      <c r="AF33" s="37"/>
      <c r="AG33" s="37"/>
      <c r="AH33" s="37"/>
      <c r="AI33" s="37"/>
      <c r="AJ33" s="37"/>
      <c r="AK33" s="687">
        <v>0</v>
      </c>
      <c r="AL33" s="686"/>
      <c r="AM33" s="686"/>
      <c r="AN33" s="686"/>
      <c r="AO33" s="686"/>
      <c r="AP33" s="37"/>
      <c r="AQ33" s="41"/>
      <c r="BE33" s="677"/>
    </row>
    <row r="34" spans="2:57" s="2" customFormat="1" ht="14.45" hidden="1" customHeight="1">
      <c r="B34" s="36"/>
      <c r="C34" s="37"/>
      <c r="D34" s="37"/>
      <c r="E34" s="37"/>
      <c r="F34" s="38" t="s">
        <v>40</v>
      </c>
      <c r="G34" s="37"/>
      <c r="H34" s="37"/>
      <c r="I34" s="37"/>
      <c r="J34" s="37"/>
      <c r="K34" s="37"/>
      <c r="L34" s="685">
        <v>0.2</v>
      </c>
      <c r="M34" s="686"/>
      <c r="N34" s="686"/>
      <c r="O34" s="686"/>
      <c r="P34" s="37"/>
      <c r="Q34" s="37"/>
      <c r="R34" s="37"/>
      <c r="S34" s="37"/>
      <c r="T34" s="40" t="s">
        <v>37</v>
      </c>
      <c r="U34" s="37"/>
      <c r="V34" s="37"/>
      <c r="W34" s="687">
        <f>ROUND(BC87+SUM(CG118:CG122),2)</f>
        <v>0</v>
      </c>
      <c r="X34" s="686"/>
      <c r="Y34" s="686"/>
      <c r="Z34" s="686"/>
      <c r="AA34" s="686"/>
      <c r="AB34" s="686"/>
      <c r="AC34" s="686"/>
      <c r="AD34" s="686"/>
      <c r="AE34" s="686"/>
      <c r="AF34" s="37"/>
      <c r="AG34" s="37"/>
      <c r="AH34" s="37"/>
      <c r="AI34" s="37"/>
      <c r="AJ34" s="37"/>
      <c r="AK34" s="687">
        <v>0</v>
      </c>
      <c r="AL34" s="686"/>
      <c r="AM34" s="686"/>
      <c r="AN34" s="686"/>
      <c r="AO34" s="686"/>
      <c r="AP34" s="37"/>
      <c r="AQ34" s="41"/>
      <c r="BE34" s="677"/>
    </row>
    <row r="35" spans="2:57" s="2" customFormat="1" ht="14.45" hidden="1" customHeight="1">
      <c r="B35" s="36"/>
      <c r="C35" s="37"/>
      <c r="D35" s="37"/>
      <c r="E35" s="37"/>
      <c r="F35" s="38" t="s">
        <v>41</v>
      </c>
      <c r="G35" s="37"/>
      <c r="H35" s="37"/>
      <c r="I35" s="37"/>
      <c r="J35" s="37"/>
      <c r="K35" s="37"/>
      <c r="L35" s="685">
        <v>0</v>
      </c>
      <c r="M35" s="686"/>
      <c r="N35" s="686"/>
      <c r="O35" s="686"/>
      <c r="P35" s="37"/>
      <c r="Q35" s="37"/>
      <c r="R35" s="37"/>
      <c r="S35" s="37"/>
      <c r="T35" s="40" t="s">
        <v>37</v>
      </c>
      <c r="U35" s="37"/>
      <c r="V35" s="37"/>
      <c r="W35" s="687">
        <f>ROUND(BD87+SUM(CH118:CH122),2)</f>
        <v>0</v>
      </c>
      <c r="X35" s="686"/>
      <c r="Y35" s="686"/>
      <c r="Z35" s="686"/>
      <c r="AA35" s="686"/>
      <c r="AB35" s="686"/>
      <c r="AC35" s="686"/>
      <c r="AD35" s="686"/>
      <c r="AE35" s="686"/>
      <c r="AF35" s="37"/>
      <c r="AG35" s="37"/>
      <c r="AH35" s="37"/>
      <c r="AI35" s="37"/>
      <c r="AJ35" s="37"/>
      <c r="AK35" s="687">
        <v>0</v>
      </c>
      <c r="AL35" s="686"/>
      <c r="AM35" s="686"/>
      <c r="AN35" s="686"/>
      <c r="AO35" s="686"/>
      <c r="AP35" s="37"/>
      <c r="AQ35" s="41"/>
    </row>
    <row r="36" spans="2:57" s="1" customFormat="1" ht="6.95" customHeight="1">
      <c r="B36" s="31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3"/>
    </row>
    <row r="37" spans="2:57" s="1" customFormat="1" ht="25.9" customHeight="1">
      <c r="B37" s="31"/>
      <c r="C37" s="42"/>
      <c r="D37" s="43" t="s">
        <v>42</v>
      </c>
      <c r="E37" s="44"/>
      <c r="F37" s="44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5" t="s">
        <v>43</v>
      </c>
      <c r="U37" s="44"/>
      <c r="V37" s="44"/>
      <c r="W37" s="44"/>
      <c r="X37" s="688" t="s">
        <v>44</v>
      </c>
      <c r="Y37" s="689"/>
      <c r="Z37" s="689"/>
      <c r="AA37" s="689"/>
      <c r="AB37" s="689"/>
      <c r="AC37" s="44"/>
      <c r="AD37" s="44"/>
      <c r="AE37" s="44"/>
      <c r="AF37" s="44"/>
      <c r="AG37" s="44"/>
      <c r="AH37" s="44"/>
      <c r="AI37" s="44"/>
      <c r="AJ37" s="44"/>
      <c r="AK37" s="690">
        <f>SUM(AK29:AK35)</f>
        <v>0</v>
      </c>
      <c r="AL37" s="689"/>
      <c r="AM37" s="689"/>
      <c r="AN37" s="689"/>
      <c r="AO37" s="691"/>
      <c r="AP37" s="42"/>
      <c r="AQ37" s="33"/>
    </row>
    <row r="38" spans="2:57" s="1" customFormat="1" ht="14.45" customHeight="1">
      <c r="B38" s="31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3"/>
    </row>
    <row r="39" spans="2:57">
      <c r="B39" s="18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20"/>
    </row>
    <row r="40" spans="2:57">
      <c r="B40" s="18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20"/>
    </row>
    <row r="41" spans="2:57">
      <c r="B41" s="18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20"/>
    </row>
    <row r="42" spans="2:57">
      <c r="B42" s="18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20"/>
    </row>
    <row r="43" spans="2:57">
      <c r="B43" s="18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20"/>
    </row>
    <row r="44" spans="2:57">
      <c r="B44" s="18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20"/>
    </row>
    <row r="45" spans="2:57">
      <c r="B45" s="18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20"/>
    </row>
    <row r="46" spans="2:57">
      <c r="B46" s="18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20"/>
    </row>
    <row r="47" spans="2:57">
      <c r="B47" s="18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20"/>
    </row>
    <row r="48" spans="2:57">
      <c r="B48" s="18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20"/>
    </row>
    <row r="49" spans="2:43" s="1" customFormat="1" ht="15">
      <c r="B49" s="31"/>
      <c r="C49" s="32"/>
      <c r="D49" s="46" t="s">
        <v>45</v>
      </c>
      <c r="E49" s="47"/>
      <c r="F49" s="47"/>
      <c r="G49" s="47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8"/>
      <c r="AA49" s="32"/>
      <c r="AB49" s="32"/>
      <c r="AC49" s="46" t="s">
        <v>46</v>
      </c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8"/>
      <c r="AP49" s="32"/>
      <c r="AQ49" s="33"/>
    </row>
    <row r="50" spans="2:43">
      <c r="B50" s="18"/>
      <c r="C50" s="19"/>
      <c r="D50" s="4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50"/>
      <c r="AA50" s="19"/>
      <c r="AB50" s="19"/>
      <c r="AC50" s="4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50"/>
      <c r="AP50" s="19"/>
      <c r="AQ50" s="20"/>
    </row>
    <row r="51" spans="2:43">
      <c r="B51" s="18"/>
      <c r="C51" s="19"/>
      <c r="D51" s="4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50"/>
      <c r="AA51" s="19"/>
      <c r="AB51" s="19"/>
      <c r="AC51" s="4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50"/>
      <c r="AP51" s="19"/>
      <c r="AQ51" s="20"/>
    </row>
    <row r="52" spans="2:43">
      <c r="B52" s="18"/>
      <c r="C52" s="19"/>
      <c r="D52" s="4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50"/>
      <c r="AA52" s="19"/>
      <c r="AB52" s="19"/>
      <c r="AC52" s="4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50"/>
      <c r="AP52" s="19"/>
      <c r="AQ52" s="20"/>
    </row>
    <row r="53" spans="2:43">
      <c r="B53" s="18"/>
      <c r="C53" s="19"/>
      <c r="D53" s="4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50"/>
      <c r="AA53" s="19"/>
      <c r="AB53" s="19"/>
      <c r="AC53" s="4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50"/>
      <c r="AP53" s="19"/>
      <c r="AQ53" s="20"/>
    </row>
    <row r="54" spans="2:43">
      <c r="B54" s="18"/>
      <c r="C54" s="19"/>
      <c r="D54" s="4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50"/>
      <c r="AA54" s="19"/>
      <c r="AB54" s="19"/>
      <c r="AC54" s="4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50"/>
      <c r="AP54" s="19"/>
      <c r="AQ54" s="20"/>
    </row>
    <row r="55" spans="2:43">
      <c r="B55" s="18"/>
      <c r="C55" s="19"/>
      <c r="D55" s="4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50"/>
      <c r="AA55" s="19"/>
      <c r="AB55" s="19"/>
      <c r="AC55" s="4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50"/>
      <c r="AP55" s="19"/>
      <c r="AQ55" s="20"/>
    </row>
    <row r="56" spans="2:43">
      <c r="B56" s="18"/>
      <c r="C56" s="19"/>
      <c r="D56" s="4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50"/>
      <c r="AA56" s="19"/>
      <c r="AB56" s="19"/>
      <c r="AC56" s="4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50"/>
      <c r="AP56" s="19"/>
      <c r="AQ56" s="20"/>
    </row>
    <row r="57" spans="2:43">
      <c r="B57" s="18"/>
      <c r="C57" s="19"/>
      <c r="D57" s="4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50"/>
      <c r="AA57" s="19"/>
      <c r="AB57" s="19"/>
      <c r="AC57" s="4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50"/>
      <c r="AP57" s="19"/>
      <c r="AQ57" s="20"/>
    </row>
    <row r="58" spans="2:43" s="1" customFormat="1" ht="15">
      <c r="B58" s="31"/>
      <c r="C58" s="32"/>
      <c r="D58" s="51" t="s">
        <v>47</v>
      </c>
      <c r="E58" s="52"/>
      <c r="F58" s="52"/>
      <c r="G58" s="52"/>
      <c r="H58" s="52"/>
      <c r="I58" s="52"/>
      <c r="J58" s="52"/>
      <c r="K58" s="52"/>
      <c r="L58" s="52"/>
      <c r="M58" s="52"/>
      <c r="N58" s="52"/>
      <c r="O58" s="52"/>
      <c r="P58" s="52"/>
      <c r="Q58" s="52"/>
      <c r="R58" s="53" t="s">
        <v>48</v>
      </c>
      <c r="S58" s="52"/>
      <c r="T58" s="52"/>
      <c r="U58" s="52"/>
      <c r="V58" s="52"/>
      <c r="W58" s="52"/>
      <c r="X58" s="52"/>
      <c r="Y58" s="52"/>
      <c r="Z58" s="54"/>
      <c r="AA58" s="32"/>
      <c r="AB58" s="32"/>
      <c r="AC58" s="51" t="s">
        <v>47</v>
      </c>
      <c r="AD58" s="52"/>
      <c r="AE58" s="52"/>
      <c r="AF58" s="52"/>
      <c r="AG58" s="52"/>
      <c r="AH58" s="52"/>
      <c r="AI58" s="52"/>
      <c r="AJ58" s="52"/>
      <c r="AK58" s="52"/>
      <c r="AL58" s="52"/>
      <c r="AM58" s="53" t="s">
        <v>48</v>
      </c>
      <c r="AN58" s="52"/>
      <c r="AO58" s="54"/>
      <c r="AP58" s="32"/>
      <c r="AQ58" s="33"/>
    </row>
    <row r="59" spans="2:43">
      <c r="B59" s="18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20"/>
    </row>
    <row r="60" spans="2:43" s="1" customFormat="1" ht="15">
      <c r="B60" s="31"/>
      <c r="C60" s="32"/>
      <c r="D60" s="46" t="s">
        <v>49</v>
      </c>
      <c r="E60" s="47"/>
      <c r="F60" s="47"/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8"/>
      <c r="AA60" s="32"/>
      <c r="AB60" s="32"/>
      <c r="AC60" s="46" t="s">
        <v>50</v>
      </c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8"/>
      <c r="AP60" s="32"/>
      <c r="AQ60" s="33"/>
    </row>
    <row r="61" spans="2:43">
      <c r="B61" s="18"/>
      <c r="C61" s="19"/>
      <c r="D61" s="4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50"/>
      <c r="AA61" s="19"/>
      <c r="AB61" s="19"/>
      <c r="AC61" s="4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50"/>
      <c r="AP61" s="19"/>
      <c r="AQ61" s="20"/>
    </row>
    <row r="62" spans="2:43">
      <c r="B62" s="18"/>
      <c r="C62" s="19"/>
      <c r="D62" s="4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50"/>
      <c r="AA62" s="19"/>
      <c r="AB62" s="19"/>
      <c r="AC62" s="4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50"/>
      <c r="AP62" s="19"/>
      <c r="AQ62" s="20"/>
    </row>
    <row r="63" spans="2:43">
      <c r="B63" s="18"/>
      <c r="C63" s="19"/>
      <c r="D63" s="4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50"/>
      <c r="AA63" s="19"/>
      <c r="AB63" s="19"/>
      <c r="AC63" s="4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50"/>
      <c r="AP63" s="19"/>
      <c r="AQ63" s="20"/>
    </row>
    <row r="64" spans="2:43">
      <c r="B64" s="18"/>
      <c r="C64" s="19"/>
      <c r="D64" s="4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50"/>
      <c r="AA64" s="19"/>
      <c r="AB64" s="19"/>
      <c r="AC64" s="4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50"/>
      <c r="AP64" s="19"/>
      <c r="AQ64" s="20"/>
    </row>
    <row r="65" spans="2:43">
      <c r="B65" s="18"/>
      <c r="C65" s="19"/>
      <c r="D65" s="4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50"/>
      <c r="AA65" s="19"/>
      <c r="AB65" s="19"/>
      <c r="AC65" s="4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50"/>
      <c r="AP65" s="19"/>
      <c r="AQ65" s="20"/>
    </row>
    <row r="66" spans="2:43">
      <c r="B66" s="18"/>
      <c r="C66" s="19"/>
      <c r="D66" s="4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50"/>
      <c r="AA66" s="19"/>
      <c r="AB66" s="19"/>
      <c r="AC66" s="4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50"/>
      <c r="AP66" s="19"/>
      <c r="AQ66" s="20"/>
    </row>
    <row r="67" spans="2:43">
      <c r="B67" s="18"/>
      <c r="C67" s="19"/>
      <c r="D67" s="4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50"/>
      <c r="AA67" s="19"/>
      <c r="AB67" s="19"/>
      <c r="AC67" s="4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50"/>
      <c r="AP67" s="19"/>
      <c r="AQ67" s="20"/>
    </row>
    <row r="68" spans="2:43">
      <c r="B68" s="18"/>
      <c r="C68" s="19"/>
      <c r="D68" s="4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50"/>
      <c r="AA68" s="19"/>
      <c r="AB68" s="19"/>
      <c r="AC68" s="4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50"/>
      <c r="AP68" s="19"/>
      <c r="AQ68" s="20"/>
    </row>
    <row r="69" spans="2:43" s="1" customFormat="1" ht="15">
      <c r="B69" s="31"/>
      <c r="C69" s="32"/>
      <c r="D69" s="51" t="s">
        <v>47</v>
      </c>
      <c r="E69" s="52"/>
      <c r="F69" s="52"/>
      <c r="G69" s="52"/>
      <c r="H69" s="52"/>
      <c r="I69" s="52"/>
      <c r="J69" s="52"/>
      <c r="K69" s="52"/>
      <c r="L69" s="52"/>
      <c r="M69" s="52"/>
      <c r="N69" s="52"/>
      <c r="O69" s="52"/>
      <c r="P69" s="52"/>
      <c r="Q69" s="52"/>
      <c r="R69" s="53" t="s">
        <v>48</v>
      </c>
      <c r="S69" s="52"/>
      <c r="T69" s="52"/>
      <c r="U69" s="52"/>
      <c r="V69" s="52"/>
      <c r="W69" s="52"/>
      <c r="X69" s="52"/>
      <c r="Y69" s="52"/>
      <c r="Z69" s="54"/>
      <c r="AA69" s="32"/>
      <c r="AB69" s="32"/>
      <c r="AC69" s="51" t="s">
        <v>47</v>
      </c>
      <c r="AD69" s="52"/>
      <c r="AE69" s="52"/>
      <c r="AF69" s="52"/>
      <c r="AG69" s="52"/>
      <c r="AH69" s="52"/>
      <c r="AI69" s="52"/>
      <c r="AJ69" s="52"/>
      <c r="AK69" s="52"/>
      <c r="AL69" s="52"/>
      <c r="AM69" s="53" t="s">
        <v>48</v>
      </c>
      <c r="AN69" s="52"/>
      <c r="AO69" s="54"/>
      <c r="AP69" s="32"/>
      <c r="AQ69" s="33"/>
    </row>
    <row r="70" spans="2:43" s="1" customFormat="1" ht="6.95" customHeight="1">
      <c r="B70" s="31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3"/>
    </row>
    <row r="71" spans="2:43" s="1" customFormat="1" ht="6.95" customHeight="1">
      <c r="B71" s="55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  <c r="AA71" s="56"/>
      <c r="AB71" s="56"/>
      <c r="AC71" s="56"/>
      <c r="AD71" s="56"/>
      <c r="AE71" s="56"/>
      <c r="AF71" s="56"/>
      <c r="AG71" s="56"/>
      <c r="AH71" s="56"/>
      <c r="AI71" s="56"/>
      <c r="AJ71" s="56"/>
      <c r="AK71" s="56"/>
      <c r="AL71" s="56"/>
      <c r="AM71" s="56"/>
      <c r="AN71" s="56"/>
      <c r="AO71" s="56"/>
      <c r="AP71" s="56"/>
      <c r="AQ71" s="57"/>
    </row>
    <row r="75" spans="2:43" s="1" customFormat="1" ht="6.95" customHeight="1">
      <c r="B75" s="58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60"/>
    </row>
    <row r="76" spans="2:43" s="1" customFormat="1" ht="36.950000000000003" customHeight="1">
      <c r="B76" s="31"/>
      <c r="C76" s="673" t="s">
        <v>51</v>
      </c>
      <c r="D76" s="692"/>
      <c r="E76" s="692"/>
      <c r="F76" s="692"/>
      <c r="G76" s="692"/>
      <c r="H76" s="692"/>
      <c r="I76" s="692"/>
      <c r="J76" s="692"/>
      <c r="K76" s="692"/>
      <c r="L76" s="692"/>
      <c r="M76" s="692"/>
      <c r="N76" s="692"/>
      <c r="O76" s="692"/>
      <c r="P76" s="692"/>
      <c r="Q76" s="692"/>
      <c r="R76" s="692"/>
      <c r="S76" s="692"/>
      <c r="T76" s="692"/>
      <c r="U76" s="692"/>
      <c r="V76" s="692"/>
      <c r="W76" s="692"/>
      <c r="X76" s="692"/>
      <c r="Y76" s="692"/>
      <c r="Z76" s="692"/>
      <c r="AA76" s="692"/>
      <c r="AB76" s="692"/>
      <c r="AC76" s="692"/>
      <c r="AD76" s="692"/>
      <c r="AE76" s="692"/>
      <c r="AF76" s="692"/>
      <c r="AG76" s="692"/>
      <c r="AH76" s="692"/>
      <c r="AI76" s="692"/>
      <c r="AJ76" s="692"/>
      <c r="AK76" s="692"/>
      <c r="AL76" s="692"/>
      <c r="AM76" s="692"/>
      <c r="AN76" s="692"/>
      <c r="AO76" s="692"/>
      <c r="AP76" s="692"/>
      <c r="AQ76" s="33"/>
    </row>
    <row r="77" spans="2:43" s="3" customFormat="1" ht="14.45" customHeight="1">
      <c r="B77" s="61"/>
      <c r="C77" s="26" t="s">
        <v>12</v>
      </c>
      <c r="D77" s="62"/>
      <c r="E77" s="62"/>
      <c r="F77" s="62"/>
      <c r="G77" s="62"/>
      <c r="H77" s="62"/>
      <c r="I77" s="62"/>
      <c r="J77" s="62"/>
      <c r="K77" s="62"/>
      <c r="L77" s="62" t="str">
        <f>K5</f>
        <v>2017-11-16</v>
      </c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  <c r="AA77" s="62"/>
      <c r="AB77" s="62"/>
      <c r="AC77" s="62"/>
      <c r="AD77" s="62"/>
      <c r="AE77" s="62"/>
      <c r="AF77" s="62"/>
      <c r="AG77" s="62"/>
      <c r="AH77" s="62"/>
      <c r="AI77" s="62"/>
      <c r="AJ77" s="62"/>
      <c r="AK77" s="62"/>
      <c r="AL77" s="62"/>
      <c r="AM77" s="62"/>
      <c r="AN77" s="62"/>
      <c r="AO77" s="62"/>
      <c r="AP77" s="62"/>
      <c r="AQ77" s="63"/>
    </row>
    <row r="78" spans="2:43" s="4" customFormat="1" ht="36.950000000000003" customHeight="1">
      <c r="B78" s="64"/>
      <c r="C78" s="65" t="s">
        <v>15</v>
      </c>
      <c r="D78" s="66"/>
      <c r="E78" s="66"/>
      <c r="F78" s="66"/>
      <c r="G78" s="66"/>
      <c r="H78" s="66"/>
      <c r="I78" s="66"/>
      <c r="J78" s="66"/>
      <c r="K78" s="66"/>
      <c r="L78" s="693" t="str">
        <f>K6</f>
        <v>Komplexná obnova objektu MŠ ul.Nálepkova 50, Brezno</v>
      </c>
      <c r="M78" s="694"/>
      <c r="N78" s="694"/>
      <c r="O78" s="694"/>
      <c r="P78" s="694"/>
      <c r="Q78" s="694"/>
      <c r="R78" s="694"/>
      <c r="S78" s="694"/>
      <c r="T78" s="694"/>
      <c r="U78" s="694"/>
      <c r="V78" s="694"/>
      <c r="W78" s="694"/>
      <c r="X78" s="694"/>
      <c r="Y78" s="694"/>
      <c r="Z78" s="694"/>
      <c r="AA78" s="694"/>
      <c r="AB78" s="694"/>
      <c r="AC78" s="694"/>
      <c r="AD78" s="694"/>
      <c r="AE78" s="694"/>
      <c r="AF78" s="694"/>
      <c r="AG78" s="694"/>
      <c r="AH78" s="694"/>
      <c r="AI78" s="694"/>
      <c r="AJ78" s="694"/>
      <c r="AK78" s="694"/>
      <c r="AL78" s="694"/>
      <c r="AM78" s="694"/>
      <c r="AN78" s="694"/>
      <c r="AO78" s="694"/>
      <c r="AP78" s="66"/>
      <c r="AQ78" s="67"/>
    </row>
    <row r="79" spans="2:43" s="1" customFormat="1" ht="6.95" customHeight="1">
      <c r="B79" s="31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3"/>
    </row>
    <row r="80" spans="2:43" s="1" customFormat="1" ht="15">
      <c r="B80" s="31"/>
      <c r="C80" s="26" t="s">
        <v>19</v>
      </c>
      <c r="D80" s="32"/>
      <c r="E80" s="32"/>
      <c r="F80" s="32"/>
      <c r="G80" s="32"/>
      <c r="H80" s="32"/>
      <c r="I80" s="32"/>
      <c r="J80" s="32"/>
      <c r="K80" s="32"/>
      <c r="L80" s="68" t="str">
        <f>IF(K8="","",K8)</f>
        <v xml:space="preserve"> </v>
      </c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26" t="s">
        <v>21</v>
      </c>
      <c r="AJ80" s="32"/>
      <c r="AK80" s="32"/>
      <c r="AL80" s="32"/>
      <c r="AM80" s="69" t="str">
        <f>IF(AN8= "","",AN8)</f>
        <v/>
      </c>
      <c r="AN80" s="32"/>
      <c r="AO80" s="32"/>
      <c r="AP80" s="32"/>
      <c r="AQ80" s="33"/>
    </row>
    <row r="81" spans="1:76" s="1" customFormat="1" ht="6.95" customHeight="1">
      <c r="B81" s="31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3"/>
    </row>
    <row r="82" spans="1:76" s="1" customFormat="1" ht="15">
      <c r="B82" s="31"/>
      <c r="C82" s="26" t="s">
        <v>22</v>
      </c>
      <c r="D82" s="32"/>
      <c r="E82" s="32"/>
      <c r="F82" s="32"/>
      <c r="G82" s="32"/>
      <c r="H82" s="32"/>
      <c r="I82" s="32"/>
      <c r="J82" s="32"/>
      <c r="K82" s="32"/>
      <c r="L82" s="62" t="str">
        <f>IF(E11= "","",E11)</f>
        <v xml:space="preserve"> </v>
      </c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26" t="s">
        <v>27</v>
      </c>
      <c r="AJ82" s="32"/>
      <c r="AK82" s="32"/>
      <c r="AL82" s="32"/>
      <c r="AM82" s="695" t="str">
        <f>IF(E17="","",E17)</f>
        <v xml:space="preserve"> </v>
      </c>
      <c r="AN82" s="692"/>
      <c r="AO82" s="692"/>
      <c r="AP82" s="692"/>
      <c r="AQ82" s="33"/>
      <c r="AS82" s="696" t="s">
        <v>52</v>
      </c>
      <c r="AT82" s="697"/>
      <c r="AU82" s="47"/>
      <c r="AV82" s="47"/>
      <c r="AW82" s="47"/>
      <c r="AX82" s="47"/>
      <c r="AY82" s="47"/>
      <c r="AZ82" s="47"/>
      <c r="BA82" s="47"/>
      <c r="BB82" s="47"/>
      <c r="BC82" s="47"/>
      <c r="BD82" s="48"/>
    </row>
    <row r="83" spans="1:76" s="1" customFormat="1" ht="15">
      <c r="B83" s="31"/>
      <c r="C83" s="26" t="s">
        <v>25</v>
      </c>
      <c r="D83" s="32"/>
      <c r="E83" s="32"/>
      <c r="F83" s="32"/>
      <c r="G83" s="32"/>
      <c r="H83" s="32"/>
      <c r="I83" s="32"/>
      <c r="J83" s="32"/>
      <c r="K83" s="32"/>
      <c r="L83" s="62" t="str">
        <f>IF(E14= "Vyplň údaj","",E14)</f>
        <v/>
      </c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26" t="s">
        <v>30</v>
      </c>
      <c r="AJ83" s="32"/>
      <c r="AK83" s="32"/>
      <c r="AL83" s="32"/>
      <c r="AM83" s="695" t="str">
        <f>IF(E20="","",E20)</f>
        <v xml:space="preserve"> </v>
      </c>
      <c r="AN83" s="692"/>
      <c r="AO83" s="692"/>
      <c r="AP83" s="692"/>
      <c r="AQ83" s="33"/>
      <c r="AS83" s="698"/>
      <c r="AT83" s="692"/>
      <c r="AU83" s="32"/>
      <c r="AV83" s="32"/>
      <c r="AW83" s="32"/>
      <c r="AX83" s="32"/>
      <c r="AY83" s="32"/>
      <c r="AZ83" s="32"/>
      <c r="BA83" s="32"/>
      <c r="BB83" s="32"/>
      <c r="BC83" s="32"/>
      <c r="BD83" s="71"/>
    </row>
    <row r="84" spans="1:76" s="1" customFormat="1" ht="10.9" customHeight="1">
      <c r="B84" s="31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3"/>
      <c r="AS84" s="698"/>
      <c r="AT84" s="692"/>
      <c r="AU84" s="32"/>
      <c r="AV84" s="32"/>
      <c r="AW84" s="32"/>
      <c r="AX84" s="32"/>
      <c r="AY84" s="32"/>
      <c r="AZ84" s="32"/>
      <c r="BA84" s="32"/>
      <c r="BB84" s="32"/>
      <c r="BC84" s="32"/>
      <c r="BD84" s="71"/>
    </row>
    <row r="85" spans="1:76" s="1" customFormat="1" ht="29.25" customHeight="1">
      <c r="B85" s="31"/>
      <c r="C85" s="699" t="s">
        <v>53</v>
      </c>
      <c r="D85" s="700"/>
      <c r="E85" s="700"/>
      <c r="F85" s="700"/>
      <c r="G85" s="700"/>
      <c r="H85" s="72"/>
      <c r="I85" s="701" t="s">
        <v>54</v>
      </c>
      <c r="J85" s="700"/>
      <c r="K85" s="700"/>
      <c r="L85" s="700"/>
      <c r="M85" s="700"/>
      <c r="N85" s="700"/>
      <c r="O85" s="700"/>
      <c r="P85" s="700"/>
      <c r="Q85" s="700"/>
      <c r="R85" s="700"/>
      <c r="S85" s="700"/>
      <c r="T85" s="700"/>
      <c r="U85" s="700"/>
      <c r="V85" s="700"/>
      <c r="W85" s="700"/>
      <c r="X85" s="700"/>
      <c r="Y85" s="700"/>
      <c r="Z85" s="700"/>
      <c r="AA85" s="700"/>
      <c r="AB85" s="700"/>
      <c r="AC85" s="700"/>
      <c r="AD85" s="700"/>
      <c r="AE85" s="700"/>
      <c r="AF85" s="700"/>
      <c r="AG85" s="701" t="s">
        <v>55</v>
      </c>
      <c r="AH85" s="700"/>
      <c r="AI85" s="700"/>
      <c r="AJ85" s="700"/>
      <c r="AK85" s="700"/>
      <c r="AL85" s="700"/>
      <c r="AM85" s="700"/>
      <c r="AN85" s="701" t="s">
        <v>56</v>
      </c>
      <c r="AO85" s="700"/>
      <c r="AP85" s="702"/>
      <c r="AQ85" s="33"/>
      <c r="AS85" s="73" t="s">
        <v>57</v>
      </c>
      <c r="AT85" s="74" t="s">
        <v>58</v>
      </c>
      <c r="AU85" s="74" t="s">
        <v>59</v>
      </c>
      <c r="AV85" s="74" t="s">
        <v>60</v>
      </c>
      <c r="AW85" s="74" t="s">
        <v>61</v>
      </c>
      <c r="AX85" s="74" t="s">
        <v>62</v>
      </c>
      <c r="AY85" s="74" t="s">
        <v>63</v>
      </c>
      <c r="AZ85" s="74" t="s">
        <v>64</v>
      </c>
      <c r="BA85" s="74" t="s">
        <v>65</v>
      </c>
      <c r="BB85" s="74" t="s">
        <v>66</v>
      </c>
      <c r="BC85" s="74" t="s">
        <v>67</v>
      </c>
      <c r="BD85" s="75" t="s">
        <v>68</v>
      </c>
    </row>
    <row r="86" spans="1:76" s="1" customFormat="1" ht="10.9" customHeight="1">
      <c r="B86" s="31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3"/>
      <c r="AS86" s="76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8"/>
    </row>
    <row r="87" spans="1:76" s="4" customFormat="1" ht="32.450000000000003" customHeight="1">
      <c r="B87" s="64"/>
      <c r="C87" s="77" t="s">
        <v>69</v>
      </c>
      <c r="D87" s="78"/>
      <c r="E87" s="78"/>
      <c r="F87" s="78"/>
      <c r="G87" s="78"/>
      <c r="H87" s="78"/>
      <c r="I87" s="78"/>
      <c r="J87" s="78"/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  <c r="AC87" s="78"/>
      <c r="AD87" s="78"/>
      <c r="AE87" s="78"/>
      <c r="AF87" s="78"/>
      <c r="AG87" s="710">
        <f>ROUND(AG88+AG97+AG106+AG115,2)</f>
        <v>0</v>
      </c>
      <c r="AH87" s="710"/>
      <c r="AI87" s="710"/>
      <c r="AJ87" s="710"/>
      <c r="AK87" s="710"/>
      <c r="AL87" s="710"/>
      <c r="AM87" s="710"/>
      <c r="AN87" s="711">
        <f t="shared" ref="AN87:AN115" si="0">SUM(AG87,AT87)</f>
        <v>0</v>
      </c>
      <c r="AO87" s="711"/>
      <c r="AP87" s="711"/>
      <c r="AQ87" s="67"/>
      <c r="AS87" s="79">
        <f>ROUND(AS88+AS97+AS106+AS115,2)</f>
        <v>0</v>
      </c>
      <c r="AT87" s="80">
        <f t="shared" ref="AT87:AT115" si="1">ROUND(SUM(AV87:AW87),2)</f>
        <v>0</v>
      </c>
      <c r="AU87" s="81">
        <f>ROUND(AU88+AU97+AU106+AU115,5)</f>
        <v>0</v>
      </c>
      <c r="AV87" s="80">
        <f>ROUND(AZ87*L31,2)</f>
        <v>0</v>
      </c>
      <c r="AW87" s="80">
        <f>ROUND(BA87*L32,2)</f>
        <v>0</v>
      </c>
      <c r="AX87" s="80">
        <f>ROUND(BB87*L31,2)</f>
        <v>0</v>
      </c>
      <c r="AY87" s="80">
        <f>ROUND(BC87*L32,2)</f>
        <v>0</v>
      </c>
      <c r="AZ87" s="80">
        <f>ROUND(AZ88+AZ97+AZ106+AZ115,2)</f>
        <v>0</v>
      </c>
      <c r="BA87" s="80">
        <f>ROUND(BA88+BA97+BA106+BA115,2)</f>
        <v>0</v>
      </c>
      <c r="BB87" s="80">
        <f>ROUND(BB88+BB97+BB106+BB115,2)</f>
        <v>0</v>
      </c>
      <c r="BC87" s="80">
        <f>ROUND(BC88+BC97+BC106+BC115,2)</f>
        <v>0</v>
      </c>
      <c r="BD87" s="82">
        <f>ROUND(BD88+BD97+BD106+BD115,2)</f>
        <v>0</v>
      </c>
      <c r="BS87" s="83" t="s">
        <v>70</v>
      </c>
      <c r="BT87" s="83" t="s">
        <v>71</v>
      </c>
      <c r="BU87" s="84" t="s">
        <v>72</v>
      </c>
      <c r="BV87" s="83" t="s">
        <v>73</v>
      </c>
      <c r="BW87" s="83" t="s">
        <v>74</v>
      </c>
      <c r="BX87" s="83" t="s">
        <v>75</v>
      </c>
    </row>
    <row r="88" spans="1:76" s="5" customFormat="1" ht="22.5" customHeight="1">
      <c r="B88" s="85"/>
      <c r="C88" s="86"/>
      <c r="D88" s="706" t="s">
        <v>76</v>
      </c>
      <c r="E88" s="704"/>
      <c r="F88" s="704"/>
      <c r="G88" s="704"/>
      <c r="H88" s="704"/>
      <c r="I88" s="87"/>
      <c r="J88" s="706" t="s">
        <v>76</v>
      </c>
      <c r="K88" s="704"/>
      <c r="L88" s="704"/>
      <c r="M88" s="704"/>
      <c r="N88" s="704"/>
      <c r="O88" s="704"/>
      <c r="P88" s="704"/>
      <c r="Q88" s="704"/>
      <c r="R88" s="704"/>
      <c r="S88" s="704"/>
      <c r="T88" s="704"/>
      <c r="U88" s="704"/>
      <c r="V88" s="704"/>
      <c r="W88" s="704"/>
      <c r="X88" s="704"/>
      <c r="Y88" s="704"/>
      <c r="Z88" s="704"/>
      <c r="AA88" s="704"/>
      <c r="AB88" s="704"/>
      <c r="AC88" s="704"/>
      <c r="AD88" s="704"/>
      <c r="AE88" s="704"/>
      <c r="AF88" s="704"/>
      <c r="AG88" s="705">
        <f>ROUND(SUM(AG89:AG96),2)</f>
        <v>0</v>
      </c>
      <c r="AH88" s="704"/>
      <c r="AI88" s="704"/>
      <c r="AJ88" s="704"/>
      <c r="AK88" s="704"/>
      <c r="AL88" s="704"/>
      <c r="AM88" s="704"/>
      <c r="AN88" s="703">
        <f t="shared" si="0"/>
        <v>0</v>
      </c>
      <c r="AO88" s="704"/>
      <c r="AP88" s="704"/>
      <c r="AQ88" s="88"/>
      <c r="AS88" s="89">
        <f>ROUND(SUM(AS89:AS96),2)</f>
        <v>0</v>
      </c>
      <c r="AT88" s="90">
        <f t="shared" si="1"/>
        <v>0</v>
      </c>
      <c r="AU88" s="91">
        <f>ROUND(SUM(AU89:AU96),5)</f>
        <v>0</v>
      </c>
      <c r="AV88" s="90">
        <f>ROUND(AZ88*L31,2)</f>
        <v>0</v>
      </c>
      <c r="AW88" s="90">
        <f>ROUND(BA88*L32,2)</f>
        <v>0</v>
      </c>
      <c r="AX88" s="90">
        <f>ROUND(BB88*L31,2)</f>
        <v>0</v>
      </c>
      <c r="AY88" s="90">
        <f>ROUND(BC88*L32,2)</f>
        <v>0</v>
      </c>
      <c r="AZ88" s="90">
        <f>ROUND(SUM(AZ89:AZ96),2)</f>
        <v>0</v>
      </c>
      <c r="BA88" s="90">
        <f>ROUND(SUM(BA89:BA96),2)</f>
        <v>0</v>
      </c>
      <c r="BB88" s="90">
        <f>ROUND(SUM(BB89:BB96),2)</f>
        <v>0</v>
      </c>
      <c r="BC88" s="90">
        <f>ROUND(SUM(BC89:BC96),2)</f>
        <v>0</v>
      </c>
      <c r="BD88" s="92">
        <f>ROUND(SUM(BD89:BD96),2)</f>
        <v>0</v>
      </c>
      <c r="BS88" s="93" t="s">
        <v>70</v>
      </c>
      <c r="BT88" s="93" t="s">
        <v>77</v>
      </c>
      <c r="BU88" s="93" t="s">
        <v>72</v>
      </c>
      <c r="BV88" s="93" t="s">
        <v>73</v>
      </c>
      <c r="BW88" s="93" t="s">
        <v>78</v>
      </c>
      <c r="BX88" s="93" t="s">
        <v>74</v>
      </c>
    </row>
    <row r="89" spans="1:76" s="6" customFormat="1" ht="22.5" customHeight="1">
      <c r="A89" s="188" t="s">
        <v>2428</v>
      </c>
      <c r="B89" s="94"/>
      <c r="C89" s="95"/>
      <c r="D89" s="95"/>
      <c r="E89" s="709" t="s">
        <v>79</v>
      </c>
      <c r="F89" s="708"/>
      <c r="G89" s="708"/>
      <c r="H89" s="708"/>
      <c r="I89" s="708"/>
      <c r="J89" s="95"/>
      <c r="K89" s="709" t="s">
        <v>80</v>
      </c>
      <c r="L89" s="708"/>
      <c r="M89" s="708"/>
      <c r="N89" s="708"/>
      <c r="O89" s="708"/>
      <c r="P89" s="708"/>
      <c r="Q89" s="708"/>
      <c r="R89" s="708"/>
      <c r="S89" s="708"/>
      <c r="T89" s="708"/>
      <c r="U89" s="708"/>
      <c r="V89" s="708"/>
      <c r="W89" s="708"/>
      <c r="X89" s="708"/>
      <c r="Y89" s="708"/>
      <c r="Z89" s="708"/>
      <c r="AA89" s="708"/>
      <c r="AB89" s="708"/>
      <c r="AC89" s="708"/>
      <c r="AD89" s="708"/>
      <c r="AE89" s="708"/>
      <c r="AF89" s="708"/>
      <c r="AG89" s="707">
        <f>'09 - HP strecha'!N31</f>
        <v>0</v>
      </c>
      <c r="AH89" s="708"/>
      <c r="AI89" s="708"/>
      <c r="AJ89" s="708"/>
      <c r="AK89" s="708"/>
      <c r="AL89" s="708"/>
      <c r="AM89" s="708"/>
      <c r="AN89" s="707">
        <f t="shared" si="0"/>
        <v>0</v>
      </c>
      <c r="AO89" s="708"/>
      <c r="AP89" s="708"/>
      <c r="AQ89" s="96"/>
      <c r="AS89" s="97">
        <f>'09 - HP strecha'!N29</f>
        <v>0</v>
      </c>
      <c r="AT89" s="98">
        <f t="shared" si="1"/>
        <v>0</v>
      </c>
      <c r="AU89" s="99">
        <f>'09 - HP strecha'!X130</f>
        <v>0</v>
      </c>
      <c r="AV89" s="98">
        <f>'09 - HP strecha'!N33</f>
        <v>0</v>
      </c>
      <c r="AW89" s="98">
        <f>'09 - HP strecha'!N34</f>
        <v>0</v>
      </c>
      <c r="AX89" s="98">
        <f>'09 - HP strecha'!N35</f>
        <v>0</v>
      </c>
      <c r="AY89" s="98">
        <f>'09 - HP strecha'!N36</f>
        <v>0</v>
      </c>
      <c r="AZ89" s="98">
        <f>'09 - HP strecha'!H33</f>
        <v>0</v>
      </c>
      <c r="BA89" s="98">
        <f>'09 - HP strecha'!H34</f>
        <v>0</v>
      </c>
      <c r="BB89" s="98">
        <f>'09 - HP strecha'!H35</f>
        <v>0</v>
      </c>
      <c r="BC89" s="98">
        <f>'09 - HP strecha'!H36</f>
        <v>0</v>
      </c>
      <c r="BD89" s="100">
        <f>'09 - HP strecha'!H37</f>
        <v>0</v>
      </c>
      <c r="BT89" s="101" t="s">
        <v>81</v>
      </c>
      <c r="BV89" s="101" t="s">
        <v>73</v>
      </c>
      <c r="BW89" s="101" t="s">
        <v>82</v>
      </c>
      <c r="BX89" s="101" t="s">
        <v>78</v>
      </c>
    </row>
    <row r="90" spans="1:76" s="6" customFormat="1" ht="22.5" customHeight="1">
      <c r="A90" s="188" t="s">
        <v>2428</v>
      </c>
      <c r="B90" s="94"/>
      <c r="C90" s="95"/>
      <c r="D90" s="95"/>
      <c r="E90" s="709" t="s">
        <v>83</v>
      </c>
      <c r="F90" s="708"/>
      <c r="G90" s="708"/>
      <c r="H90" s="708"/>
      <c r="I90" s="708"/>
      <c r="J90" s="95"/>
      <c r="K90" s="709" t="s">
        <v>84</v>
      </c>
      <c r="L90" s="708"/>
      <c r="M90" s="708"/>
      <c r="N90" s="708"/>
      <c r="O90" s="708"/>
      <c r="P90" s="708"/>
      <c r="Q90" s="708"/>
      <c r="R90" s="708"/>
      <c r="S90" s="708"/>
      <c r="T90" s="708"/>
      <c r="U90" s="708"/>
      <c r="V90" s="708"/>
      <c r="W90" s="708"/>
      <c r="X90" s="708"/>
      <c r="Y90" s="708"/>
      <c r="Z90" s="708"/>
      <c r="AA90" s="708"/>
      <c r="AB90" s="708"/>
      <c r="AC90" s="708"/>
      <c r="AD90" s="708"/>
      <c r="AE90" s="708"/>
      <c r="AF90" s="708"/>
      <c r="AG90" s="707">
        <f>'10 - HP otvory'!N31</f>
        <v>0</v>
      </c>
      <c r="AH90" s="708"/>
      <c r="AI90" s="708"/>
      <c r="AJ90" s="708"/>
      <c r="AK90" s="708"/>
      <c r="AL90" s="708"/>
      <c r="AM90" s="708"/>
      <c r="AN90" s="707">
        <f t="shared" si="0"/>
        <v>0</v>
      </c>
      <c r="AO90" s="708"/>
      <c r="AP90" s="708"/>
      <c r="AQ90" s="96"/>
      <c r="AS90" s="97">
        <f>'10 - HP otvory'!N29</f>
        <v>0</v>
      </c>
      <c r="AT90" s="98">
        <f t="shared" si="1"/>
        <v>0</v>
      </c>
      <c r="AU90" s="99">
        <f>'10 - HP otvory'!X127</f>
        <v>0</v>
      </c>
      <c r="AV90" s="98">
        <f>'10 - HP otvory'!N33</f>
        <v>0</v>
      </c>
      <c r="AW90" s="98">
        <f>'10 - HP otvory'!N34</f>
        <v>0</v>
      </c>
      <c r="AX90" s="98">
        <f>'10 - HP otvory'!N35</f>
        <v>0</v>
      </c>
      <c r="AY90" s="98">
        <f>'10 - HP otvory'!N36</f>
        <v>0</v>
      </c>
      <c r="AZ90" s="98">
        <f>'10 - HP otvory'!H33</f>
        <v>0</v>
      </c>
      <c r="BA90" s="98">
        <f>'10 - HP otvory'!H34</f>
        <v>0</v>
      </c>
      <c r="BB90" s="98">
        <f>'10 - HP otvory'!H35</f>
        <v>0</v>
      </c>
      <c r="BC90" s="98">
        <f>'10 - HP otvory'!H36</f>
        <v>0</v>
      </c>
      <c r="BD90" s="100">
        <f>'10 - HP otvory'!H37</f>
        <v>0</v>
      </c>
      <c r="BT90" s="101" t="s">
        <v>81</v>
      </c>
      <c r="BV90" s="101" t="s">
        <v>73</v>
      </c>
      <c r="BW90" s="101" t="s">
        <v>85</v>
      </c>
      <c r="BX90" s="101" t="s">
        <v>78</v>
      </c>
    </row>
    <row r="91" spans="1:76" s="6" customFormat="1" ht="22.5" customHeight="1">
      <c r="A91" s="188" t="s">
        <v>2428</v>
      </c>
      <c r="B91" s="94"/>
      <c r="C91" s="95"/>
      <c r="D91" s="95"/>
      <c r="E91" s="709" t="s">
        <v>86</v>
      </c>
      <c r="F91" s="708"/>
      <c r="G91" s="708"/>
      <c r="H91" s="708"/>
      <c r="I91" s="708"/>
      <c r="J91" s="95"/>
      <c r="K91" s="709" t="s">
        <v>87</v>
      </c>
      <c r="L91" s="708"/>
      <c r="M91" s="708"/>
      <c r="N91" s="708"/>
      <c r="O91" s="708"/>
      <c r="P91" s="708"/>
      <c r="Q91" s="708"/>
      <c r="R91" s="708"/>
      <c r="S91" s="708"/>
      <c r="T91" s="708"/>
      <c r="U91" s="708"/>
      <c r="V91" s="708"/>
      <c r="W91" s="708"/>
      <c r="X91" s="708"/>
      <c r="Y91" s="708"/>
      <c r="Z91" s="708"/>
      <c r="AA91" s="708"/>
      <c r="AB91" s="708"/>
      <c r="AC91" s="708"/>
      <c r="AD91" s="708"/>
      <c r="AE91" s="708"/>
      <c r="AF91" s="708"/>
      <c r="AG91" s="707">
        <f>'11 - HP ostatné'!N31</f>
        <v>0</v>
      </c>
      <c r="AH91" s="708"/>
      <c r="AI91" s="708"/>
      <c r="AJ91" s="708"/>
      <c r="AK91" s="708"/>
      <c r="AL91" s="708"/>
      <c r="AM91" s="708"/>
      <c r="AN91" s="707">
        <f t="shared" si="0"/>
        <v>0</v>
      </c>
      <c r="AO91" s="708"/>
      <c r="AP91" s="708"/>
      <c r="AQ91" s="96"/>
      <c r="AS91" s="97">
        <f>'11 - HP ostatné'!N29</f>
        <v>0</v>
      </c>
      <c r="AT91" s="98">
        <f t="shared" si="1"/>
        <v>0</v>
      </c>
      <c r="AU91" s="99">
        <f>'11 - HP ostatné'!X143</f>
        <v>0</v>
      </c>
      <c r="AV91" s="98">
        <f>'11 - HP ostatné'!N33</f>
        <v>0</v>
      </c>
      <c r="AW91" s="98">
        <f>'11 - HP ostatné'!N34</f>
        <v>0</v>
      </c>
      <c r="AX91" s="98">
        <f>'11 - HP ostatné'!N35</f>
        <v>0</v>
      </c>
      <c r="AY91" s="98">
        <f>'11 - HP ostatné'!N36</f>
        <v>0</v>
      </c>
      <c r="AZ91" s="98">
        <f>'11 - HP ostatné'!H33</f>
        <v>0</v>
      </c>
      <c r="BA91" s="98">
        <f>'11 - HP ostatné'!H34</f>
        <v>0</v>
      </c>
      <c r="BB91" s="98">
        <f>'11 - HP ostatné'!H35</f>
        <v>0</v>
      </c>
      <c r="BC91" s="98">
        <f>'11 - HP ostatné'!H36</f>
        <v>0</v>
      </c>
      <c r="BD91" s="100">
        <f>'11 - HP ostatné'!H37</f>
        <v>0</v>
      </c>
      <c r="BT91" s="101" t="s">
        <v>81</v>
      </c>
      <c r="BV91" s="101" t="s">
        <v>73</v>
      </c>
      <c r="BW91" s="101" t="s">
        <v>88</v>
      </c>
      <c r="BX91" s="101" t="s">
        <v>78</v>
      </c>
    </row>
    <row r="92" spans="1:76" s="6" customFormat="1" ht="22.5" customHeight="1">
      <c r="A92" s="188" t="s">
        <v>2428</v>
      </c>
      <c r="B92" s="94"/>
      <c r="C92" s="95"/>
      <c r="D92" s="95"/>
      <c r="E92" s="709" t="s">
        <v>89</v>
      </c>
      <c r="F92" s="708"/>
      <c r="G92" s="708"/>
      <c r="H92" s="708"/>
      <c r="I92" s="708"/>
      <c r="J92" s="95"/>
      <c r="K92" s="709" t="s">
        <v>90</v>
      </c>
      <c r="L92" s="708"/>
      <c r="M92" s="708"/>
      <c r="N92" s="708"/>
      <c r="O92" s="708"/>
      <c r="P92" s="708"/>
      <c r="Q92" s="708"/>
      <c r="R92" s="708"/>
      <c r="S92" s="708"/>
      <c r="T92" s="708"/>
      <c r="U92" s="708"/>
      <c r="V92" s="708"/>
      <c r="W92" s="708"/>
      <c r="X92" s="708"/>
      <c r="Y92" s="708"/>
      <c r="Z92" s="708"/>
      <c r="AA92" s="708"/>
      <c r="AB92" s="708"/>
      <c r="AC92" s="708"/>
      <c r="AD92" s="708"/>
      <c r="AE92" s="708"/>
      <c r="AF92" s="708"/>
      <c r="AG92" s="707">
        <f>'12 - HP fasáda'!N31</f>
        <v>0</v>
      </c>
      <c r="AH92" s="708"/>
      <c r="AI92" s="708"/>
      <c r="AJ92" s="708"/>
      <c r="AK92" s="708"/>
      <c r="AL92" s="708"/>
      <c r="AM92" s="708"/>
      <c r="AN92" s="707">
        <f t="shared" si="0"/>
        <v>0</v>
      </c>
      <c r="AO92" s="708"/>
      <c r="AP92" s="708"/>
      <c r="AQ92" s="96"/>
      <c r="AS92" s="97">
        <f>'12 - HP fasáda'!N29</f>
        <v>0</v>
      </c>
      <c r="AT92" s="98">
        <f t="shared" si="1"/>
        <v>0</v>
      </c>
      <c r="AU92" s="99">
        <f>'12 - HP fasáda'!X122</f>
        <v>0</v>
      </c>
      <c r="AV92" s="98">
        <f>'12 - HP fasáda'!N33</f>
        <v>0</v>
      </c>
      <c r="AW92" s="98">
        <f>'12 - HP fasáda'!N34</f>
        <v>0</v>
      </c>
      <c r="AX92" s="98">
        <f>'12 - HP fasáda'!N35</f>
        <v>0</v>
      </c>
      <c r="AY92" s="98">
        <f>'12 - HP fasáda'!N36</f>
        <v>0</v>
      </c>
      <c r="AZ92" s="98">
        <f>'12 - HP fasáda'!H33</f>
        <v>0</v>
      </c>
      <c r="BA92" s="98">
        <f>'12 - HP fasáda'!H34</f>
        <v>0</v>
      </c>
      <c r="BB92" s="98">
        <f>'12 - HP fasáda'!H35</f>
        <v>0</v>
      </c>
      <c r="BC92" s="98">
        <f>'12 - HP fasáda'!H36</f>
        <v>0</v>
      </c>
      <c r="BD92" s="100">
        <f>'12 - HP fasáda'!H37</f>
        <v>0</v>
      </c>
      <c r="BT92" s="101" t="s">
        <v>81</v>
      </c>
      <c r="BV92" s="101" t="s">
        <v>73</v>
      </c>
      <c r="BW92" s="101" t="s">
        <v>91</v>
      </c>
      <c r="BX92" s="101" t="s">
        <v>78</v>
      </c>
    </row>
    <row r="93" spans="1:76" s="6" customFormat="1" ht="22.5" customHeight="1">
      <c r="A93" s="188" t="s">
        <v>2428</v>
      </c>
      <c r="B93" s="94"/>
      <c r="C93" s="95"/>
      <c r="D93" s="95"/>
      <c r="E93" s="709" t="s">
        <v>92</v>
      </c>
      <c r="F93" s="708"/>
      <c r="G93" s="708"/>
      <c r="H93" s="708"/>
      <c r="I93" s="708"/>
      <c r="J93" s="95"/>
      <c r="K93" s="709" t="s">
        <v>93</v>
      </c>
      <c r="L93" s="708"/>
      <c r="M93" s="708"/>
      <c r="N93" s="708"/>
      <c r="O93" s="708"/>
      <c r="P93" s="708"/>
      <c r="Q93" s="708"/>
      <c r="R93" s="708"/>
      <c r="S93" s="708"/>
      <c r="T93" s="708"/>
      <c r="U93" s="708"/>
      <c r="V93" s="708"/>
      <c r="W93" s="708"/>
      <c r="X93" s="708"/>
      <c r="Y93" s="708"/>
      <c r="Z93" s="708"/>
      <c r="AA93" s="708"/>
      <c r="AB93" s="708"/>
      <c r="AC93" s="708"/>
      <c r="AD93" s="708"/>
      <c r="AE93" s="708"/>
      <c r="AF93" s="708"/>
      <c r="AG93" s="707">
        <f>'E3-a - ZTI - HP'!N31</f>
        <v>0</v>
      </c>
      <c r="AH93" s="708"/>
      <c r="AI93" s="708"/>
      <c r="AJ93" s="708"/>
      <c r="AK93" s="708"/>
      <c r="AL93" s="708"/>
      <c r="AM93" s="708"/>
      <c r="AN93" s="707">
        <f t="shared" si="0"/>
        <v>0</v>
      </c>
      <c r="AO93" s="708"/>
      <c r="AP93" s="708"/>
      <c r="AQ93" s="96"/>
      <c r="AS93" s="97">
        <f>'E3-a - ZTI - HP'!N29</f>
        <v>0</v>
      </c>
      <c r="AT93" s="98">
        <f t="shared" si="1"/>
        <v>0</v>
      </c>
      <c r="AU93" s="99">
        <f>'E3-a - ZTI - HP'!X128</f>
        <v>0</v>
      </c>
      <c r="AV93" s="98">
        <f>'E3-a - ZTI - HP'!N33</f>
        <v>0</v>
      </c>
      <c r="AW93" s="98">
        <f>'E3-a - ZTI - HP'!N34</f>
        <v>0</v>
      </c>
      <c r="AX93" s="98">
        <f>'E3-a - ZTI - HP'!N35</f>
        <v>0</v>
      </c>
      <c r="AY93" s="98">
        <f>'E3-a - ZTI - HP'!N36</f>
        <v>0</v>
      </c>
      <c r="AZ93" s="98">
        <f>'E3-a - ZTI - HP'!H33</f>
        <v>0</v>
      </c>
      <c r="BA93" s="98">
        <f>'E3-a - ZTI - HP'!H34</f>
        <v>0</v>
      </c>
      <c r="BB93" s="98">
        <f>'E3-a - ZTI - HP'!H35</f>
        <v>0</v>
      </c>
      <c r="BC93" s="98">
        <f>'E3-a - ZTI - HP'!H36</f>
        <v>0</v>
      </c>
      <c r="BD93" s="100">
        <f>'E3-a - ZTI - HP'!H37</f>
        <v>0</v>
      </c>
      <c r="BT93" s="101" t="s">
        <v>81</v>
      </c>
      <c r="BV93" s="101" t="s">
        <v>73</v>
      </c>
      <c r="BW93" s="101" t="s">
        <v>94</v>
      </c>
      <c r="BX93" s="101" t="s">
        <v>78</v>
      </c>
    </row>
    <row r="94" spans="1:76" s="6" customFormat="1" ht="22.5" customHeight="1">
      <c r="A94" s="188" t="s">
        <v>2428</v>
      </c>
      <c r="B94" s="94"/>
      <c r="C94" s="95"/>
      <c r="D94" s="95"/>
      <c r="E94" s="709" t="s">
        <v>95</v>
      </c>
      <c r="F94" s="708"/>
      <c r="G94" s="708"/>
      <c r="H94" s="708"/>
      <c r="I94" s="708"/>
      <c r="J94" s="95"/>
      <c r="K94" s="709" t="s">
        <v>96</v>
      </c>
      <c r="L94" s="708"/>
      <c r="M94" s="708"/>
      <c r="N94" s="708"/>
      <c r="O94" s="708"/>
      <c r="P94" s="708"/>
      <c r="Q94" s="708"/>
      <c r="R94" s="708"/>
      <c r="S94" s="708"/>
      <c r="T94" s="708"/>
      <c r="U94" s="708"/>
      <c r="V94" s="708"/>
      <c r="W94" s="708"/>
      <c r="X94" s="708"/>
      <c r="Y94" s="708"/>
      <c r="Z94" s="708"/>
      <c r="AA94" s="708"/>
      <c r="AB94" s="708"/>
      <c r="AC94" s="708"/>
      <c r="AD94" s="708"/>
      <c r="AE94" s="708"/>
      <c r="AF94" s="708"/>
      <c r="AG94" s="707">
        <f>'E4-a - UK - HP'!N31</f>
        <v>0</v>
      </c>
      <c r="AH94" s="708"/>
      <c r="AI94" s="708"/>
      <c r="AJ94" s="708"/>
      <c r="AK94" s="708"/>
      <c r="AL94" s="708"/>
      <c r="AM94" s="708"/>
      <c r="AN94" s="707">
        <f t="shared" si="0"/>
        <v>0</v>
      </c>
      <c r="AO94" s="708"/>
      <c r="AP94" s="708"/>
      <c r="AQ94" s="96"/>
      <c r="AS94" s="97">
        <f>'E4-a - UK - HP'!N29</f>
        <v>0</v>
      </c>
      <c r="AT94" s="98">
        <f t="shared" si="1"/>
        <v>0</v>
      </c>
      <c r="AU94" s="99">
        <f>'E4-a - UK - HP'!X127</f>
        <v>0</v>
      </c>
      <c r="AV94" s="98">
        <f>'E4-a - UK - HP'!N33</f>
        <v>0</v>
      </c>
      <c r="AW94" s="98">
        <f>'E4-a - UK - HP'!N34</f>
        <v>0</v>
      </c>
      <c r="AX94" s="98">
        <f>'E4-a - UK - HP'!N35</f>
        <v>0</v>
      </c>
      <c r="AY94" s="98">
        <f>'E4-a - UK - HP'!N36</f>
        <v>0</v>
      </c>
      <c r="AZ94" s="98">
        <f>'E4-a - UK - HP'!H33</f>
        <v>0</v>
      </c>
      <c r="BA94" s="98">
        <f>'E4-a - UK - HP'!H34</f>
        <v>0</v>
      </c>
      <c r="BB94" s="98">
        <f>'E4-a - UK - HP'!H35</f>
        <v>0</v>
      </c>
      <c r="BC94" s="98">
        <f>'E4-a - UK - HP'!H36</f>
        <v>0</v>
      </c>
      <c r="BD94" s="100">
        <f>'E4-a - UK - HP'!H37</f>
        <v>0</v>
      </c>
      <c r="BT94" s="101" t="s">
        <v>81</v>
      </c>
      <c r="BV94" s="101" t="s">
        <v>73</v>
      </c>
      <c r="BW94" s="101" t="s">
        <v>97</v>
      </c>
      <c r="BX94" s="101" t="s">
        <v>78</v>
      </c>
    </row>
    <row r="95" spans="1:76" s="6" customFormat="1" ht="22.5" customHeight="1">
      <c r="A95" s="188" t="s">
        <v>2428</v>
      </c>
      <c r="B95" s="94"/>
      <c r="C95" s="95"/>
      <c r="D95" s="95"/>
      <c r="E95" s="709" t="s">
        <v>98</v>
      </c>
      <c r="F95" s="708"/>
      <c r="G95" s="708"/>
      <c r="H95" s="708"/>
      <c r="I95" s="708"/>
      <c r="J95" s="95"/>
      <c r="K95" s="709" t="s">
        <v>99</v>
      </c>
      <c r="L95" s="708"/>
      <c r="M95" s="708"/>
      <c r="N95" s="708"/>
      <c r="O95" s="708"/>
      <c r="P95" s="708"/>
      <c r="Q95" s="708"/>
      <c r="R95" s="708"/>
      <c r="S95" s="708"/>
      <c r="T95" s="708"/>
      <c r="U95" s="708"/>
      <c r="V95" s="708"/>
      <c r="W95" s="708"/>
      <c r="X95" s="708"/>
      <c r="Y95" s="708"/>
      <c r="Z95" s="708"/>
      <c r="AA95" s="708"/>
      <c r="AB95" s="708"/>
      <c r="AC95" s="708"/>
      <c r="AD95" s="708"/>
      <c r="AE95" s="708"/>
      <c r="AF95" s="708"/>
      <c r="AG95" s="707">
        <f>'E5a - Elektroinštalácia - HP'!N31</f>
        <v>0</v>
      </c>
      <c r="AH95" s="708"/>
      <c r="AI95" s="708"/>
      <c r="AJ95" s="708"/>
      <c r="AK95" s="708"/>
      <c r="AL95" s="708"/>
      <c r="AM95" s="708"/>
      <c r="AN95" s="707">
        <f t="shared" si="0"/>
        <v>0</v>
      </c>
      <c r="AO95" s="708"/>
      <c r="AP95" s="708"/>
      <c r="AQ95" s="96"/>
      <c r="AS95" s="97">
        <f>'E5a - Elektroinštalácia - HP'!N29</f>
        <v>0</v>
      </c>
      <c r="AT95" s="98">
        <f t="shared" si="1"/>
        <v>0</v>
      </c>
      <c r="AU95" s="99">
        <f>'E5a - Elektroinštalácia - HP'!X125</f>
        <v>0</v>
      </c>
      <c r="AV95" s="98">
        <f>'E5a - Elektroinštalácia - HP'!N33</f>
        <v>0</v>
      </c>
      <c r="AW95" s="98">
        <f>'E5a - Elektroinštalácia - HP'!N34</f>
        <v>0</v>
      </c>
      <c r="AX95" s="98">
        <f>'E5a - Elektroinštalácia - HP'!N35</f>
        <v>0</v>
      </c>
      <c r="AY95" s="98">
        <f>'E5a - Elektroinštalácia - HP'!N36</f>
        <v>0</v>
      </c>
      <c r="AZ95" s="98">
        <f>'E5a - Elektroinštalácia - HP'!H33</f>
        <v>0</v>
      </c>
      <c r="BA95" s="98">
        <f>'E5a - Elektroinštalácia - HP'!H34</f>
        <v>0</v>
      </c>
      <c r="BB95" s="98">
        <f>'E5a - Elektroinštalácia - HP'!H35</f>
        <v>0</v>
      </c>
      <c r="BC95" s="98">
        <f>'E5a - Elektroinštalácia - HP'!H36</f>
        <v>0</v>
      </c>
      <c r="BD95" s="100">
        <f>'E5a - Elektroinštalácia - HP'!H37</f>
        <v>0</v>
      </c>
      <c r="BT95" s="101" t="s">
        <v>81</v>
      </c>
      <c r="BV95" s="101" t="s">
        <v>73</v>
      </c>
      <c r="BW95" s="101" t="s">
        <v>100</v>
      </c>
      <c r="BX95" s="101" t="s">
        <v>78</v>
      </c>
    </row>
    <row r="96" spans="1:76" s="6" customFormat="1" ht="22.5" customHeight="1">
      <c r="A96" s="188" t="s">
        <v>2428</v>
      </c>
      <c r="B96" s="94"/>
      <c r="C96" s="95"/>
      <c r="D96" s="95"/>
      <c r="E96" s="709" t="s">
        <v>101</v>
      </c>
      <c r="F96" s="708"/>
      <c r="G96" s="708"/>
      <c r="H96" s="708"/>
      <c r="I96" s="708"/>
      <c r="J96" s="95"/>
      <c r="K96" s="709" t="s">
        <v>102</v>
      </c>
      <c r="L96" s="708"/>
      <c r="M96" s="708"/>
      <c r="N96" s="708"/>
      <c r="O96" s="708"/>
      <c r="P96" s="708"/>
      <c r="Q96" s="708"/>
      <c r="R96" s="708"/>
      <c r="S96" s="708"/>
      <c r="T96" s="708"/>
      <c r="U96" s="708"/>
      <c r="V96" s="708"/>
      <c r="W96" s="708"/>
      <c r="X96" s="708"/>
      <c r="Y96" s="708"/>
      <c r="Z96" s="708"/>
      <c r="AA96" s="708"/>
      <c r="AB96" s="708"/>
      <c r="AC96" s="708"/>
      <c r="AD96" s="708"/>
      <c r="AE96" s="708"/>
      <c r="AF96" s="708"/>
      <c r="AG96" s="707">
        <f>'E6 - VZT - HP'!N31</f>
        <v>0</v>
      </c>
      <c r="AH96" s="708"/>
      <c r="AI96" s="708"/>
      <c r="AJ96" s="708"/>
      <c r="AK96" s="708"/>
      <c r="AL96" s="708"/>
      <c r="AM96" s="708"/>
      <c r="AN96" s="707">
        <f t="shared" si="0"/>
        <v>0</v>
      </c>
      <c r="AO96" s="708"/>
      <c r="AP96" s="708"/>
      <c r="AQ96" s="96"/>
      <c r="AS96" s="97">
        <f>'E6 - VZT - HP'!N29</f>
        <v>0</v>
      </c>
      <c r="AT96" s="98">
        <f t="shared" si="1"/>
        <v>0</v>
      </c>
      <c r="AU96" s="99">
        <f>'E6 - VZT - HP'!X129</f>
        <v>0</v>
      </c>
      <c r="AV96" s="98">
        <f>'E6 - VZT - HP'!N33</f>
        <v>0</v>
      </c>
      <c r="AW96" s="98">
        <f>'E6 - VZT - HP'!N34</f>
        <v>0</v>
      </c>
      <c r="AX96" s="98">
        <f>'E6 - VZT - HP'!N35</f>
        <v>0</v>
      </c>
      <c r="AY96" s="98">
        <f>'E6 - VZT - HP'!N36</f>
        <v>0</v>
      </c>
      <c r="AZ96" s="98">
        <f>'E6 - VZT - HP'!H33</f>
        <v>0</v>
      </c>
      <c r="BA96" s="98">
        <f>'E6 - VZT - HP'!H34</f>
        <v>0</v>
      </c>
      <c r="BB96" s="98">
        <f>'E6 - VZT - HP'!H35</f>
        <v>0</v>
      </c>
      <c r="BC96" s="98">
        <f>'E6 - VZT - HP'!H36</f>
        <v>0</v>
      </c>
      <c r="BD96" s="100">
        <f>'E6 - VZT - HP'!H37</f>
        <v>0</v>
      </c>
      <c r="BT96" s="101" t="s">
        <v>81</v>
      </c>
      <c r="BV96" s="101" t="s">
        <v>73</v>
      </c>
      <c r="BW96" s="101" t="s">
        <v>103</v>
      </c>
      <c r="BX96" s="101" t="s">
        <v>78</v>
      </c>
    </row>
    <row r="97" spans="1:76" s="5" customFormat="1" ht="22.5" customHeight="1">
      <c r="B97" s="85"/>
      <c r="C97" s="86"/>
      <c r="D97" s="706" t="s">
        <v>104</v>
      </c>
      <c r="E97" s="704"/>
      <c r="F97" s="704"/>
      <c r="G97" s="704"/>
      <c r="H97" s="704"/>
      <c r="I97" s="87"/>
      <c r="J97" s="706" t="s">
        <v>104</v>
      </c>
      <c r="K97" s="704"/>
      <c r="L97" s="704"/>
      <c r="M97" s="704"/>
      <c r="N97" s="704"/>
      <c r="O97" s="704"/>
      <c r="P97" s="704"/>
      <c r="Q97" s="704"/>
      <c r="R97" s="704"/>
      <c r="S97" s="704"/>
      <c r="T97" s="704"/>
      <c r="U97" s="704"/>
      <c r="V97" s="704"/>
      <c r="W97" s="704"/>
      <c r="X97" s="704"/>
      <c r="Y97" s="704"/>
      <c r="Z97" s="704"/>
      <c r="AA97" s="704"/>
      <c r="AB97" s="704"/>
      <c r="AC97" s="704"/>
      <c r="AD97" s="704"/>
      <c r="AE97" s="704"/>
      <c r="AF97" s="704"/>
      <c r="AG97" s="705">
        <f>ROUND(SUM(AG98:AG105),2)</f>
        <v>0</v>
      </c>
      <c r="AH97" s="704"/>
      <c r="AI97" s="704"/>
      <c r="AJ97" s="704"/>
      <c r="AK97" s="704"/>
      <c r="AL97" s="704"/>
      <c r="AM97" s="704"/>
      <c r="AN97" s="703">
        <f t="shared" si="0"/>
        <v>0</v>
      </c>
      <c r="AO97" s="704"/>
      <c r="AP97" s="704"/>
      <c r="AQ97" s="88"/>
      <c r="AS97" s="89">
        <f>ROUND(SUM(AS98:AS105),2)</f>
        <v>0</v>
      </c>
      <c r="AT97" s="90">
        <f t="shared" si="1"/>
        <v>0</v>
      </c>
      <c r="AU97" s="91">
        <f>ROUND(SUM(AU98:AU105),5)</f>
        <v>0</v>
      </c>
      <c r="AV97" s="90">
        <f>ROUND(AZ97*L31,2)</f>
        <v>0</v>
      </c>
      <c r="AW97" s="90">
        <f>ROUND(BA97*L32,2)</f>
        <v>0</v>
      </c>
      <c r="AX97" s="90">
        <f>ROUND(BB97*L31,2)</f>
        <v>0</v>
      </c>
      <c r="AY97" s="90">
        <f>ROUND(BC97*L32,2)</f>
        <v>0</v>
      </c>
      <c r="AZ97" s="90">
        <f>ROUND(SUM(AZ98:AZ105),2)</f>
        <v>0</v>
      </c>
      <c r="BA97" s="90">
        <f>ROUND(SUM(BA98:BA105),2)</f>
        <v>0</v>
      </c>
      <c r="BB97" s="90">
        <f>ROUND(SUM(BB98:BB105),2)</f>
        <v>0</v>
      </c>
      <c r="BC97" s="90">
        <f>ROUND(SUM(BC98:BC105),2)</f>
        <v>0</v>
      </c>
      <c r="BD97" s="92">
        <f>ROUND(SUM(BD98:BD105),2)</f>
        <v>0</v>
      </c>
      <c r="BS97" s="93" t="s">
        <v>70</v>
      </c>
      <c r="BT97" s="93" t="s">
        <v>77</v>
      </c>
      <c r="BU97" s="93" t="s">
        <v>72</v>
      </c>
      <c r="BV97" s="93" t="s">
        <v>73</v>
      </c>
      <c r="BW97" s="93" t="s">
        <v>105</v>
      </c>
      <c r="BX97" s="93" t="s">
        <v>74</v>
      </c>
    </row>
    <row r="98" spans="1:76" s="6" customFormat="1" ht="22.5" customHeight="1">
      <c r="A98" s="188" t="s">
        <v>2428</v>
      </c>
      <c r="B98" s="94"/>
      <c r="C98" s="95"/>
      <c r="D98" s="95"/>
      <c r="E98" s="709" t="s">
        <v>106</v>
      </c>
      <c r="F98" s="708"/>
      <c r="G98" s="708"/>
      <c r="H98" s="708"/>
      <c r="I98" s="708"/>
      <c r="J98" s="95"/>
      <c r="K98" s="709" t="s">
        <v>107</v>
      </c>
      <c r="L98" s="708"/>
      <c r="M98" s="708"/>
      <c r="N98" s="708"/>
      <c r="O98" s="708"/>
      <c r="P98" s="708"/>
      <c r="Q98" s="708"/>
      <c r="R98" s="708"/>
      <c r="S98" s="708"/>
      <c r="T98" s="708"/>
      <c r="U98" s="708"/>
      <c r="V98" s="708"/>
      <c r="W98" s="708"/>
      <c r="X98" s="708"/>
      <c r="Y98" s="708"/>
      <c r="Z98" s="708"/>
      <c r="AA98" s="708"/>
      <c r="AB98" s="708"/>
      <c r="AC98" s="708"/>
      <c r="AD98" s="708"/>
      <c r="AE98" s="708"/>
      <c r="AF98" s="708"/>
      <c r="AG98" s="707">
        <f>'05 - MŠ1 strecha'!N31</f>
        <v>0</v>
      </c>
      <c r="AH98" s="708"/>
      <c r="AI98" s="708"/>
      <c r="AJ98" s="708"/>
      <c r="AK98" s="708"/>
      <c r="AL98" s="708"/>
      <c r="AM98" s="708"/>
      <c r="AN98" s="707">
        <f t="shared" si="0"/>
        <v>0</v>
      </c>
      <c r="AO98" s="708"/>
      <c r="AP98" s="708"/>
      <c r="AQ98" s="96"/>
      <c r="AS98" s="97">
        <f>'05 - MŠ1 strecha'!N29</f>
        <v>0</v>
      </c>
      <c r="AT98" s="98">
        <f t="shared" si="1"/>
        <v>0</v>
      </c>
      <c r="AU98" s="99">
        <f>'05 - MŠ1 strecha'!X130</f>
        <v>0</v>
      </c>
      <c r="AV98" s="98">
        <f>'05 - MŠ1 strecha'!N33</f>
        <v>0</v>
      </c>
      <c r="AW98" s="98">
        <f>'05 - MŠ1 strecha'!N34</f>
        <v>0</v>
      </c>
      <c r="AX98" s="98">
        <f>'05 - MŠ1 strecha'!N35</f>
        <v>0</v>
      </c>
      <c r="AY98" s="98">
        <f>'05 - MŠ1 strecha'!N36</f>
        <v>0</v>
      </c>
      <c r="AZ98" s="98">
        <f>'05 - MŠ1 strecha'!H33</f>
        <v>0</v>
      </c>
      <c r="BA98" s="98">
        <f>'05 - MŠ1 strecha'!H34</f>
        <v>0</v>
      </c>
      <c r="BB98" s="98">
        <f>'05 - MŠ1 strecha'!H35</f>
        <v>0</v>
      </c>
      <c r="BC98" s="98">
        <f>'05 - MŠ1 strecha'!H36</f>
        <v>0</v>
      </c>
      <c r="BD98" s="100">
        <f>'05 - MŠ1 strecha'!H37</f>
        <v>0</v>
      </c>
      <c r="BT98" s="101" t="s">
        <v>81</v>
      </c>
      <c r="BV98" s="101" t="s">
        <v>73</v>
      </c>
      <c r="BW98" s="101" t="s">
        <v>108</v>
      </c>
      <c r="BX98" s="101" t="s">
        <v>105</v>
      </c>
    </row>
    <row r="99" spans="1:76" s="6" customFormat="1" ht="22.5" customHeight="1">
      <c r="A99" s="188" t="s">
        <v>2428</v>
      </c>
      <c r="B99" s="94"/>
      <c r="C99" s="95"/>
      <c r="D99" s="95"/>
      <c r="E99" s="709" t="s">
        <v>109</v>
      </c>
      <c r="F99" s="708"/>
      <c r="G99" s="708"/>
      <c r="H99" s="708"/>
      <c r="I99" s="708"/>
      <c r="J99" s="95"/>
      <c r="K99" s="709" t="s">
        <v>110</v>
      </c>
      <c r="L99" s="708"/>
      <c r="M99" s="708"/>
      <c r="N99" s="708"/>
      <c r="O99" s="708"/>
      <c r="P99" s="708"/>
      <c r="Q99" s="708"/>
      <c r="R99" s="708"/>
      <c r="S99" s="708"/>
      <c r="T99" s="708"/>
      <c r="U99" s="708"/>
      <c r="V99" s="708"/>
      <c r="W99" s="708"/>
      <c r="X99" s="708"/>
      <c r="Y99" s="708"/>
      <c r="Z99" s="708"/>
      <c r="AA99" s="708"/>
      <c r="AB99" s="708"/>
      <c r="AC99" s="708"/>
      <c r="AD99" s="708"/>
      <c r="AE99" s="708"/>
      <c r="AF99" s="708"/>
      <c r="AG99" s="707">
        <f>'06 - MŠ1 otvory'!N31</f>
        <v>0</v>
      </c>
      <c r="AH99" s="708"/>
      <c r="AI99" s="708"/>
      <c r="AJ99" s="708"/>
      <c r="AK99" s="708"/>
      <c r="AL99" s="708"/>
      <c r="AM99" s="708"/>
      <c r="AN99" s="707">
        <f t="shared" si="0"/>
        <v>0</v>
      </c>
      <c r="AO99" s="708"/>
      <c r="AP99" s="708"/>
      <c r="AQ99" s="96"/>
      <c r="AS99" s="97">
        <f>'06 - MŠ1 otvory'!N29</f>
        <v>0</v>
      </c>
      <c r="AT99" s="98">
        <f t="shared" si="1"/>
        <v>0</v>
      </c>
      <c r="AU99" s="99">
        <f>'06 - MŠ1 otvory'!X128</f>
        <v>0</v>
      </c>
      <c r="AV99" s="98">
        <f>'06 - MŠ1 otvory'!N33</f>
        <v>0</v>
      </c>
      <c r="AW99" s="98">
        <f>'06 - MŠ1 otvory'!N34</f>
        <v>0</v>
      </c>
      <c r="AX99" s="98">
        <f>'06 - MŠ1 otvory'!N35</f>
        <v>0</v>
      </c>
      <c r="AY99" s="98">
        <f>'06 - MŠ1 otvory'!N36</f>
        <v>0</v>
      </c>
      <c r="AZ99" s="98">
        <f>'06 - MŠ1 otvory'!H33</f>
        <v>0</v>
      </c>
      <c r="BA99" s="98">
        <f>'06 - MŠ1 otvory'!H34</f>
        <v>0</v>
      </c>
      <c r="BB99" s="98">
        <f>'06 - MŠ1 otvory'!H35</f>
        <v>0</v>
      </c>
      <c r="BC99" s="98">
        <f>'06 - MŠ1 otvory'!H36</f>
        <v>0</v>
      </c>
      <c r="BD99" s="100">
        <f>'06 - MŠ1 otvory'!H37</f>
        <v>0</v>
      </c>
      <c r="BT99" s="101" t="s">
        <v>81</v>
      </c>
      <c r="BV99" s="101" t="s">
        <v>73</v>
      </c>
      <c r="BW99" s="101" t="s">
        <v>111</v>
      </c>
      <c r="BX99" s="101" t="s">
        <v>105</v>
      </c>
    </row>
    <row r="100" spans="1:76" s="6" customFormat="1" ht="22.5" customHeight="1">
      <c r="A100" s="188" t="s">
        <v>2428</v>
      </c>
      <c r="B100" s="94"/>
      <c r="C100" s="95"/>
      <c r="D100" s="95"/>
      <c r="E100" s="709" t="s">
        <v>112</v>
      </c>
      <c r="F100" s="708"/>
      <c r="G100" s="708"/>
      <c r="H100" s="708"/>
      <c r="I100" s="708"/>
      <c r="J100" s="95"/>
      <c r="K100" s="709" t="s">
        <v>113</v>
      </c>
      <c r="L100" s="708"/>
      <c r="M100" s="708"/>
      <c r="N100" s="708"/>
      <c r="O100" s="708"/>
      <c r="P100" s="708"/>
      <c r="Q100" s="708"/>
      <c r="R100" s="708"/>
      <c r="S100" s="708"/>
      <c r="T100" s="708"/>
      <c r="U100" s="708"/>
      <c r="V100" s="708"/>
      <c r="W100" s="708"/>
      <c r="X100" s="708"/>
      <c r="Y100" s="708"/>
      <c r="Z100" s="708"/>
      <c r="AA100" s="708"/>
      <c r="AB100" s="708"/>
      <c r="AC100" s="708"/>
      <c r="AD100" s="708"/>
      <c r="AE100" s="708"/>
      <c r="AF100" s="708"/>
      <c r="AG100" s="707">
        <f>'07 - MŠ1 ostatné '!N31</f>
        <v>0</v>
      </c>
      <c r="AH100" s="708"/>
      <c r="AI100" s="708"/>
      <c r="AJ100" s="708"/>
      <c r="AK100" s="708"/>
      <c r="AL100" s="708"/>
      <c r="AM100" s="708"/>
      <c r="AN100" s="707">
        <f t="shared" si="0"/>
        <v>0</v>
      </c>
      <c r="AO100" s="708"/>
      <c r="AP100" s="708"/>
      <c r="AQ100" s="96"/>
      <c r="AS100" s="97">
        <f>'07 - MŠ1 ostatné '!N29</f>
        <v>0</v>
      </c>
      <c r="AT100" s="98">
        <f t="shared" si="1"/>
        <v>0</v>
      </c>
      <c r="AU100" s="99">
        <f>'07 - MŠ1 ostatné '!X140</f>
        <v>0</v>
      </c>
      <c r="AV100" s="98">
        <f>'07 - MŠ1 ostatné '!N33</f>
        <v>0</v>
      </c>
      <c r="AW100" s="98">
        <f>'07 - MŠ1 ostatné '!N34</f>
        <v>0</v>
      </c>
      <c r="AX100" s="98">
        <f>'07 - MŠ1 ostatné '!N35</f>
        <v>0</v>
      </c>
      <c r="AY100" s="98">
        <f>'07 - MŠ1 ostatné '!N36</f>
        <v>0</v>
      </c>
      <c r="AZ100" s="98">
        <f>'07 - MŠ1 ostatné '!H33</f>
        <v>0</v>
      </c>
      <c r="BA100" s="98">
        <f>'07 - MŠ1 ostatné '!H34</f>
        <v>0</v>
      </c>
      <c r="BB100" s="98">
        <f>'07 - MŠ1 ostatné '!H35</f>
        <v>0</v>
      </c>
      <c r="BC100" s="98">
        <f>'07 - MŠ1 ostatné '!H36</f>
        <v>0</v>
      </c>
      <c r="BD100" s="100">
        <f>'07 - MŠ1 ostatné '!H37</f>
        <v>0</v>
      </c>
      <c r="BT100" s="101" t="s">
        <v>81</v>
      </c>
      <c r="BV100" s="101" t="s">
        <v>73</v>
      </c>
      <c r="BW100" s="101" t="s">
        <v>114</v>
      </c>
      <c r="BX100" s="101" t="s">
        <v>105</v>
      </c>
    </row>
    <row r="101" spans="1:76" s="6" customFormat="1" ht="22.5" customHeight="1">
      <c r="A101" s="188" t="s">
        <v>2428</v>
      </c>
      <c r="B101" s="94"/>
      <c r="C101" s="95"/>
      <c r="D101" s="95"/>
      <c r="E101" s="709" t="s">
        <v>115</v>
      </c>
      <c r="F101" s="708"/>
      <c r="G101" s="708"/>
      <c r="H101" s="708"/>
      <c r="I101" s="708"/>
      <c r="J101" s="95"/>
      <c r="K101" s="709" t="s">
        <v>116</v>
      </c>
      <c r="L101" s="708"/>
      <c r="M101" s="708"/>
      <c r="N101" s="708"/>
      <c r="O101" s="708"/>
      <c r="P101" s="708"/>
      <c r="Q101" s="708"/>
      <c r="R101" s="708"/>
      <c r="S101" s="708"/>
      <c r="T101" s="708"/>
      <c r="U101" s="708"/>
      <c r="V101" s="708"/>
      <c r="W101" s="708"/>
      <c r="X101" s="708"/>
      <c r="Y101" s="708"/>
      <c r="Z101" s="708"/>
      <c r="AA101" s="708"/>
      <c r="AB101" s="708"/>
      <c r="AC101" s="708"/>
      <c r="AD101" s="708"/>
      <c r="AE101" s="708"/>
      <c r="AF101" s="708"/>
      <c r="AG101" s="707">
        <f>'08 - MŠ1 fasáda'!N31</f>
        <v>0</v>
      </c>
      <c r="AH101" s="708"/>
      <c r="AI101" s="708"/>
      <c r="AJ101" s="708"/>
      <c r="AK101" s="708"/>
      <c r="AL101" s="708"/>
      <c r="AM101" s="708"/>
      <c r="AN101" s="707">
        <f t="shared" si="0"/>
        <v>0</v>
      </c>
      <c r="AO101" s="708"/>
      <c r="AP101" s="708"/>
      <c r="AQ101" s="96"/>
      <c r="AS101" s="97">
        <f>'08 - MŠ1 fasáda'!N29</f>
        <v>0</v>
      </c>
      <c r="AT101" s="98">
        <f t="shared" si="1"/>
        <v>0</v>
      </c>
      <c r="AU101" s="99">
        <f>'08 - MŠ1 fasáda'!X124</f>
        <v>0</v>
      </c>
      <c r="AV101" s="98">
        <f>'08 - MŠ1 fasáda'!N33</f>
        <v>0</v>
      </c>
      <c r="AW101" s="98">
        <f>'08 - MŠ1 fasáda'!N34</f>
        <v>0</v>
      </c>
      <c r="AX101" s="98">
        <f>'08 - MŠ1 fasáda'!N35</f>
        <v>0</v>
      </c>
      <c r="AY101" s="98">
        <f>'08 - MŠ1 fasáda'!N36</f>
        <v>0</v>
      </c>
      <c r="AZ101" s="98">
        <f>'08 - MŠ1 fasáda'!H33</f>
        <v>0</v>
      </c>
      <c r="BA101" s="98">
        <f>'08 - MŠ1 fasáda'!H34</f>
        <v>0</v>
      </c>
      <c r="BB101" s="98">
        <f>'08 - MŠ1 fasáda'!H35</f>
        <v>0</v>
      </c>
      <c r="BC101" s="98">
        <f>'08 - MŠ1 fasáda'!H36</f>
        <v>0</v>
      </c>
      <c r="BD101" s="100">
        <f>'08 - MŠ1 fasáda'!H37</f>
        <v>0</v>
      </c>
      <c r="BT101" s="101" t="s">
        <v>81</v>
      </c>
      <c r="BV101" s="101" t="s">
        <v>73</v>
      </c>
      <c r="BW101" s="101" t="s">
        <v>117</v>
      </c>
      <c r="BX101" s="101" t="s">
        <v>105</v>
      </c>
    </row>
    <row r="102" spans="1:76" s="6" customFormat="1" ht="22.5" customHeight="1">
      <c r="A102" s="188" t="s">
        <v>2428</v>
      </c>
      <c r="B102" s="94"/>
      <c r="C102" s="95"/>
      <c r="D102" s="95"/>
      <c r="E102" s="709" t="s">
        <v>118</v>
      </c>
      <c r="F102" s="708"/>
      <c r="G102" s="708"/>
      <c r="H102" s="708"/>
      <c r="I102" s="708"/>
      <c r="J102" s="95"/>
      <c r="K102" s="709" t="s">
        <v>119</v>
      </c>
      <c r="L102" s="708"/>
      <c r="M102" s="708"/>
      <c r="N102" s="708"/>
      <c r="O102" s="708"/>
      <c r="P102" s="708"/>
      <c r="Q102" s="708"/>
      <c r="R102" s="708"/>
      <c r="S102" s="708"/>
      <c r="T102" s="708"/>
      <c r="U102" s="708"/>
      <c r="V102" s="708"/>
      <c r="W102" s="708"/>
      <c r="X102" s="708"/>
      <c r="Y102" s="708"/>
      <c r="Z102" s="708"/>
      <c r="AA102" s="708"/>
      <c r="AB102" s="708"/>
      <c r="AC102" s="708"/>
      <c r="AD102" s="708"/>
      <c r="AE102" s="708"/>
      <c r="AF102" s="708"/>
      <c r="AG102" s="707">
        <f>'E4-b - UK - MŠ1'!N31</f>
        <v>0</v>
      </c>
      <c r="AH102" s="708"/>
      <c r="AI102" s="708"/>
      <c r="AJ102" s="708"/>
      <c r="AK102" s="708"/>
      <c r="AL102" s="708"/>
      <c r="AM102" s="708"/>
      <c r="AN102" s="707">
        <f t="shared" si="0"/>
        <v>0</v>
      </c>
      <c r="AO102" s="708"/>
      <c r="AP102" s="708"/>
      <c r="AQ102" s="96"/>
      <c r="AS102" s="97">
        <f>'E4-b - UK - MŠ1'!N29</f>
        <v>0</v>
      </c>
      <c r="AT102" s="98">
        <f t="shared" si="1"/>
        <v>0</v>
      </c>
      <c r="AU102" s="99">
        <f>'E4-b - UK - MŠ1'!X125</f>
        <v>0</v>
      </c>
      <c r="AV102" s="98">
        <f>'E4-b - UK - MŠ1'!N33</f>
        <v>0</v>
      </c>
      <c r="AW102" s="98">
        <f>'E4-b - UK - MŠ1'!N34</f>
        <v>0</v>
      </c>
      <c r="AX102" s="98">
        <f>'E4-b - UK - MŠ1'!N35</f>
        <v>0</v>
      </c>
      <c r="AY102" s="98">
        <f>'E4-b - UK - MŠ1'!N36</f>
        <v>0</v>
      </c>
      <c r="AZ102" s="98">
        <f>'E4-b - UK - MŠ1'!H33</f>
        <v>0</v>
      </c>
      <c r="BA102" s="98">
        <f>'E4-b - UK - MŠ1'!H34</f>
        <v>0</v>
      </c>
      <c r="BB102" s="98">
        <f>'E4-b - UK - MŠ1'!H35</f>
        <v>0</v>
      </c>
      <c r="BC102" s="98">
        <f>'E4-b - UK - MŠ1'!H36</f>
        <v>0</v>
      </c>
      <c r="BD102" s="100">
        <f>'E4-b - UK - MŠ1'!H37</f>
        <v>0</v>
      </c>
      <c r="BT102" s="101" t="s">
        <v>81</v>
      </c>
      <c r="BV102" s="101" t="s">
        <v>73</v>
      </c>
      <c r="BW102" s="101" t="s">
        <v>120</v>
      </c>
      <c r="BX102" s="101" t="s">
        <v>105</v>
      </c>
    </row>
    <row r="103" spans="1:76" s="6" customFormat="1" ht="22.5" customHeight="1">
      <c r="A103" s="188" t="s">
        <v>2428</v>
      </c>
      <c r="B103" s="94"/>
      <c r="C103" s="95"/>
      <c r="D103" s="95"/>
      <c r="E103" s="709" t="s">
        <v>121</v>
      </c>
      <c r="F103" s="708"/>
      <c r="G103" s="708"/>
      <c r="H103" s="708"/>
      <c r="I103" s="708"/>
      <c r="J103" s="95"/>
      <c r="K103" s="709" t="s">
        <v>122</v>
      </c>
      <c r="L103" s="708"/>
      <c r="M103" s="708"/>
      <c r="N103" s="708"/>
      <c r="O103" s="708"/>
      <c r="P103" s="708"/>
      <c r="Q103" s="708"/>
      <c r="R103" s="708"/>
      <c r="S103" s="708"/>
      <c r="T103" s="708"/>
      <c r="U103" s="708"/>
      <c r="V103" s="708"/>
      <c r="W103" s="708"/>
      <c r="X103" s="708"/>
      <c r="Y103" s="708"/>
      <c r="Z103" s="708"/>
      <c r="AA103" s="708"/>
      <c r="AB103" s="708"/>
      <c r="AC103" s="708"/>
      <c r="AD103" s="708"/>
      <c r="AE103" s="708"/>
      <c r="AF103" s="708"/>
      <c r="AG103" s="707">
        <f>'E3 - ZTI - MŠ1'!N31</f>
        <v>0</v>
      </c>
      <c r="AH103" s="708"/>
      <c r="AI103" s="708"/>
      <c r="AJ103" s="708"/>
      <c r="AK103" s="708"/>
      <c r="AL103" s="708"/>
      <c r="AM103" s="708"/>
      <c r="AN103" s="707">
        <f t="shared" si="0"/>
        <v>0</v>
      </c>
      <c r="AO103" s="708"/>
      <c r="AP103" s="708"/>
      <c r="AQ103" s="96"/>
      <c r="AS103" s="97">
        <f>'E3 - ZTI - MŠ1'!N29</f>
        <v>0</v>
      </c>
      <c r="AT103" s="98">
        <f t="shared" si="1"/>
        <v>0</v>
      </c>
      <c r="AU103" s="99">
        <f>'E3 - ZTI - MŠ1'!X128</f>
        <v>0</v>
      </c>
      <c r="AV103" s="98">
        <f>'E3 - ZTI - MŠ1'!N33</f>
        <v>0</v>
      </c>
      <c r="AW103" s="98">
        <f>'E3 - ZTI - MŠ1'!N34</f>
        <v>0</v>
      </c>
      <c r="AX103" s="98">
        <f>'E3 - ZTI - MŠ1'!N35</f>
        <v>0</v>
      </c>
      <c r="AY103" s="98">
        <f>'E3 - ZTI - MŠ1'!N36</f>
        <v>0</v>
      </c>
      <c r="AZ103" s="98">
        <f>'E3 - ZTI - MŠ1'!H33</f>
        <v>0</v>
      </c>
      <c r="BA103" s="98">
        <f>'E3 - ZTI - MŠ1'!H34</f>
        <v>0</v>
      </c>
      <c r="BB103" s="98">
        <f>'E3 - ZTI - MŠ1'!H35</f>
        <v>0</v>
      </c>
      <c r="BC103" s="98">
        <f>'E3 - ZTI - MŠ1'!H36</f>
        <v>0</v>
      </c>
      <c r="BD103" s="100">
        <f>'E3 - ZTI - MŠ1'!H37</f>
        <v>0</v>
      </c>
      <c r="BT103" s="101" t="s">
        <v>81</v>
      </c>
      <c r="BV103" s="101" t="s">
        <v>73</v>
      </c>
      <c r="BW103" s="101" t="s">
        <v>123</v>
      </c>
      <c r="BX103" s="101" t="s">
        <v>105</v>
      </c>
    </row>
    <row r="104" spans="1:76" s="6" customFormat="1" ht="22.5" customHeight="1">
      <c r="A104" s="188" t="s">
        <v>2428</v>
      </c>
      <c r="B104" s="94"/>
      <c r="C104" s="95"/>
      <c r="D104" s="95"/>
      <c r="E104" s="709" t="s">
        <v>124</v>
      </c>
      <c r="F104" s="708"/>
      <c r="G104" s="708"/>
      <c r="H104" s="708"/>
      <c r="I104" s="708"/>
      <c r="J104" s="95"/>
      <c r="K104" s="709" t="s">
        <v>125</v>
      </c>
      <c r="L104" s="708"/>
      <c r="M104" s="708"/>
      <c r="N104" s="708"/>
      <c r="O104" s="708"/>
      <c r="P104" s="708"/>
      <c r="Q104" s="708"/>
      <c r="R104" s="708"/>
      <c r="S104" s="708"/>
      <c r="T104" s="708"/>
      <c r="U104" s="708"/>
      <c r="V104" s="708"/>
      <c r="W104" s="708"/>
      <c r="X104" s="708"/>
      <c r="Y104" s="708"/>
      <c r="Z104" s="708"/>
      <c r="AA104" s="708"/>
      <c r="AB104" s="708"/>
      <c r="AC104" s="708"/>
      <c r="AD104" s="708"/>
      <c r="AE104" s="708"/>
      <c r="AF104" s="708"/>
      <c r="AG104" s="707">
        <f>'E5c - Elektroinštalácia -...'!N31</f>
        <v>0</v>
      </c>
      <c r="AH104" s="708"/>
      <c r="AI104" s="708"/>
      <c r="AJ104" s="708"/>
      <c r="AK104" s="708"/>
      <c r="AL104" s="708"/>
      <c r="AM104" s="708"/>
      <c r="AN104" s="707">
        <f t="shared" si="0"/>
        <v>0</v>
      </c>
      <c r="AO104" s="708"/>
      <c r="AP104" s="708"/>
      <c r="AQ104" s="96"/>
      <c r="AS104" s="97">
        <f>'E5c - Elektroinštalácia -...'!N29</f>
        <v>0</v>
      </c>
      <c r="AT104" s="98">
        <f t="shared" si="1"/>
        <v>0</v>
      </c>
      <c r="AU104" s="99">
        <f>'E5c - Elektroinštalácia -...'!X125</f>
        <v>0</v>
      </c>
      <c r="AV104" s="98">
        <f>'E5c - Elektroinštalácia -...'!N33</f>
        <v>0</v>
      </c>
      <c r="AW104" s="98">
        <f>'E5c - Elektroinštalácia -...'!N34</f>
        <v>0</v>
      </c>
      <c r="AX104" s="98">
        <f>'E5c - Elektroinštalácia -...'!N35</f>
        <v>0</v>
      </c>
      <c r="AY104" s="98">
        <f>'E5c - Elektroinštalácia -...'!N36</f>
        <v>0</v>
      </c>
      <c r="AZ104" s="98">
        <f>'E5c - Elektroinštalácia -...'!H33</f>
        <v>0</v>
      </c>
      <c r="BA104" s="98">
        <f>'E5c - Elektroinštalácia -...'!H34</f>
        <v>0</v>
      </c>
      <c r="BB104" s="98">
        <f>'E5c - Elektroinštalácia -...'!H35</f>
        <v>0</v>
      </c>
      <c r="BC104" s="98">
        <f>'E5c - Elektroinštalácia -...'!H36</f>
        <v>0</v>
      </c>
      <c r="BD104" s="100">
        <f>'E5c - Elektroinštalácia -...'!H37</f>
        <v>0</v>
      </c>
      <c r="BT104" s="101" t="s">
        <v>81</v>
      </c>
      <c r="BV104" s="101" t="s">
        <v>73</v>
      </c>
      <c r="BW104" s="101" t="s">
        <v>126</v>
      </c>
      <c r="BX104" s="101" t="s">
        <v>105</v>
      </c>
    </row>
    <row r="105" spans="1:76" s="6" customFormat="1" ht="22.5" customHeight="1">
      <c r="A105" s="188" t="s">
        <v>2428</v>
      </c>
      <c r="B105" s="94"/>
      <c r="C105" s="95"/>
      <c r="D105" s="95"/>
      <c r="E105" s="709" t="s">
        <v>127</v>
      </c>
      <c r="F105" s="708"/>
      <c r="G105" s="708"/>
      <c r="H105" s="708"/>
      <c r="I105" s="708"/>
      <c r="J105" s="95"/>
      <c r="K105" s="709" t="s">
        <v>128</v>
      </c>
      <c r="L105" s="708"/>
      <c r="M105" s="708"/>
      <c r="N105" s="708"/>
      <c r="O105" s="708"/>
      <c r="P105" s="708"/>
      <c r="Q105" s="708"/>
      <c r="R105" s="708"/>
      <c r="S105" s="708"/>
      <c r="T105" s="708"/>
      <c r="U105" s="708"/>
      <c r="V105" s="708"/>
      <c r="W105" s="708"/>
      <c r="X105" s="708"/>
      <c r="Y105" s="708"/>
      <c r="Z105" s="708"/>
      <c r="AA105" s="708"/>
      <c r="AB105" s="708"/>
      <c r="AC105" s="708"/>
      <c r="AD105" s="708"/>
      <c r="AE105" s="708"/>
      <c r="AF105" s="708"/>
      <c r="AG105" s="707">
        <f>'E6-b - VZT  - MŠ 1'!N31</f>
        <v>0</v>
      </c>
      <c r="AH105" s="708"/>
      <c r="AI105" s="708"/>
      <c r="AJ105" s="708"/>
      <c r="AK105" s="708"/>
      <c r="AL105" s="708"/>
      <c r="AM105" s="708"/>
      <c r="AN105" s="707">
        <f t="shared" si="0"/>
        <v>0</v>
      </c>
      <c r="AO105" s="708"/>
      <c r="AP105" s="708"/>
      <c r="AQ105" s="96"/>
      <c r="AS105" s="97">
        <f>'E6-b - VZT  - MŠ 1'!N29</f>
        <v>0</v>
      </c>
      <c r="AT105" s="98">
        <f t="shared" si="1"/>
        <v>0</v>
      </c>
      <c r="AU105" s="99">
        <f>'E6-b - VZT  - MŠ 1'!X126</f>
        <v>0</v>
      </c>
      <c r="AV105" s="98">
        <f>'E6-b - VZT  - MŠ 1'!N33</f>
        <v>0</v>
      </c>
      <c r="AW105" s="98">
        <f>'E6-b - VZT  - MŠ 1'!N34</f>
        <v>0</v>
      </c>
      <c r="AX105" s="98">
        <f>'E6-b - VZT  - MŠ 1'!N35</f>
        <v>0</v>
      </c>
      <c r="AY105" s="98">
        <f>'E6-b - VZT  - MŠ 1'!N36</f>
        <v>0</v>
      </c>
      <c r="AZ105" s="98">
        <f>'E6-b - VZT  - MŠ 1'!H33</f>
        <v>0</v>
      </c>
      <c r="BA105" s="98">
        <f>'E6-b - VZT  - MŠ 1'!H34</f>
        <v>0</v>
      </c>
      <c r="BB105" s="98">
        <f>'E6-b - VZT  - MŠ 1'!H35</f>
        <v>0</v>
      </c>
      <c r="BC105" s="98">
        <f>'E6-b - VZT  - MŠ 1'!H36</f>
        <v>0</v>
      </c>
      <c r="BD105" s="100">
        <f>'E6-b - VZT  - MŠ 1'!H37</f>
        <v>0</v>
      </c>
      <c r="BT105" s="101" t="s">
        <v>81</v>
      </c>
      <c r="BV105" s="101" t="s">
        <v>73</v>
      </c>
      <c r="BW105" s="101" t="s">
        <v>129</v>
      </c>
      <c r="BX105" s="101" t="s">
        <v>105</v>
      </c>
    </row>
    <row r="106" spans="1:76" s="5" customFormat="1" ht="22.5" customHeight="1">
      <c r="B106" s="85"/>
      <c r="C106" s="86"/>
      <c r="D106" s="706" t="s">
        <v>130</v>
      </c>
      <c r="E106" s="704"/>
      <c r="F106" s="704"/>
      <c r="G106" s="704"/>
      <c r="H106" s="704"/>
      <c r="I106" s="87"/>
      <c r="J106" s="706" t="s">
        <v>130</v>
      </c>
      <c r="K106" s="704"/>
      <c r="L106" s="704"/>
      <c r="M106" s="704"/>
      <c r="N106" s="704"/>
      <c r="O106" s="704"/>
      <c r="P106" s="704"/>
      <c r="Q106" s="704"/>
      <c r="R106" s="704"/>
      <c r="S106" s="704"/>
      <c r="T106" s="704"/>
      <c r="U106" s="704"/>
      <c r="V106" s="704"/>
      <c r="W106" s="704"/>
      <c r="X106" s="704"/>
      <c r="Y106" s="704"/>
      <c r="Z106" s="704"/>
      <c r="AA106" s="704"/>
      <c r="AB106" s="704"/>
      <c r="AC106" s="704"/>
      <c r="AD106" s="704"/>
      <c r="AE106" s="704"/>
      <c r="AF106" s="704"/>
      <c r="AG106" s="705">
        <f>ROUND(SUM(AG107:AG114),2)</f>
        <v>0</v>
      </c>
      <c r="AH106" s="704"/>
      <c r="AI106" s="704"/>
      <c r="AJ106" s="704"/>
      <c r="AK106" s="704"/>
      <c r="AL106" s="704"/>
      <c r="AM106" s="704"/>
      <c r="AN106" s="703">
        <f t="shared" si="0"/>
        <v>0</v>
      </c>
      <c r="AO106" s="704"/>
      <c r="AP106" s="704"/>
      <c r="AQ106" s="88"/>
      <c r="AS106" s="89">
        <f>ROUND(SUM(AS107:AS114),2)</f>
        <v>0</v>
      </c>
      <c r="AT106" s="90">
        <f t="shared" si="1"/>
        <v>0</v>
      </c>
      <c r="AU106" s="91">
        <f>ROUND(SUM(AU107:AU114),5)</f>
        <v>0</v>
      </c>
      <c r="AV106" s="90">
        <f>ROUND(AZ106*L31,2)</f>
        <v>0</v>
      </c>
      <c r="AW106" s="90">
        <f>ROUND(BA106*L32,2)</f>
        <v>0</v>
      </c>
      <c r="AX106" s="90">
        <f>ROUND(BB106*L31,2)</f>
        <v>0</v>
      </c>
      <c r="AY106" s="90">
        <f>ROUND(BC106*L32,2)</f>
        <v>0</v>
      </c>
      <c r="AZ106" s="90">
        <f>ROUND(SUM(AZ107:AZ114),2)</f>
        <v>0</v>
      </c>
      <c r="BA106" s="90">
        <f>ROUND(SUM(BA107:BA114),2)</f>
        <v>0</v>
      </c>
      <c r="BB106" s="90">
        <f>ROUND(SUM(BB107:BB114),2)</f>
        <v>0</v>
      </c>
      <c r="BC106" s="90">
        <f>ROUND(SUM(BC107:BC114),2)</f>
        <v>0</v>
      </c>
      <c r="BD106" s="92">
        <f>ROUND(SUM(BD107:BD114),2)</f>
        <v>0</v>
      </c>
      <c r="BS106" s="93" t="s">
        <v>70</v>
      </c>
      <c r="BT106" s="93" t="s">
        <v>77</v>
      </c>
      <c r="BU106" s="93" t="s">
        <v>72</v>
      </c>
      <c r="BV106" s="93" t="s">
        <v>73</v>
      </c>
      <c r="BW106" s="93" t="s">
        <v>131</v>
      </c>
      <c r="BX106" s="93" t="s">
        <v>74</v>
      </c>
    </row>
    <row r="107" spans="1:76" s="6" customFormat="1" ht="22.5" customHeight="1">
      <c r="A107" s="188" t="s">
        <v>2428</v>
      </c>
      <c r="B107" s="94"/>
      <c r="C107" s="95"/>
      <c r="D107" s="95"/>
      <c r="E107" s="709" t="s">
        <v>132</v>
      </c>
      <c r="F107" s="708"/>
      <c r="G107" s="708"/>
      <c r="H107" s="708"/>
      <c r="I107" s="708"/>
      <c r="J107" s="95"/>
      <c r="K107" s="709" t="s">
        <v>133</v>
      </c>
      <c r="L107" s="708"/>
      <c r="M107" s="708"/>
      <c r="N107" s="708"/>
      <c r="O107" s="708"/>
      <c r="P107" s="708"/>
      <c r="Q107" s="708"/>
      <c r="R107" s="708"/>
      <c r="S107" s="708"/>
      <c r="T107" s="708"/>
      <c r="U107" s="708"/>
      <c r="V107" s="708"/>
      <c r="W107" s="708"/>
      <c r="X107" s="708"/>
      <c r="Y107" s="708"/>
      <c r="Z107" s="708"/>
      <c r="AA107" s="708"/>
      <c r="AB107" s="708"/>
      <c r="AC107" s="708"/>
      <c r="AD107" s="708"/>
      <c r="AE107" s="708"/>
      <c r="AF107" s="708"/>
      <c r="AG107" s="707">
        <f>'01 - MŠ2 otvory'!N31</f>
        <v>0</v>
      </c>
      <c r="AH107" s="708"/>
      <c r="AI107" s="708"/>
      <c r="AJ107" s="708"/>
      <c r="AK107" s="708"/>
      <c r="AL107" s="708"/>
      <c r="AM107" s="708"/>
      <c r="AN107" s="707">
        <f t="shared" si="0"/>
        <v>0</v>
      </c>
      <c r="AO107" s="708"/>
      <c r="AP107" s="708"/>
      <c r="AQ107" s="96"/>
      <c r="AS107" s="97">
        <f>'01 - MŠ2 otvory'!N29</f>
        <v>0</v>
      </c>
      <c r="AT107" s="98">
        <f t="shared" si="1"/>
        <v>0</v>
      </c>
      <c r="AU107" s="99">
        <f>'01 - MŠ2 otvory'!X127</f>
        <v>0</v>
      </c>
      <c r="AV107" s="98">
        <f>'01 - MŠ2 otvory'!N33</f>
        <v>0</v>
      </c>
      <c r="AW107" s="98">
        <f>'01 - MŠ2 otvory'!N34</f>
        <v>0</v>
      </c>
      <c r="AX107" s="98">
        <f>'01 - MŠ2 otvory'!N35</f>
        <v>0</v>
      </c>
      <c r="AY107" s="98">
        <f>'01 - MŠ2 otvory'!N36</f>
        <v>0</v>
      </c>
      <c r="AZ107" s="98">
        <f>'01 - MŠ2 otvory'!H33</f>
        <v>0</v>
      </c>
      <c r="BA107" s="98">
        <f>'01 - MŠ2 otvory'!H34</f>
        <v>0</v>
      </c>
      <c r="BB107" s="98">
        <f>'01 - MŠ2 otvory'!H35</f>
        <v>0</v>
      </c>
      <c r="BC107" s="98">
        <f>'01 - MŠ2 otvory'!H36</f>
        <v>0</v>
      </c>
      <c r="BD107" s="100">
        <f>'01 - MŠ2 otvory'!H37</f>
        <v>0</v>
      </c>
      <c r="BT107" s="101" t="s">
        <v>81</v>
      </c>
      <c r="BV107" s="101" t="s">
        <v>73</v>
      </c>
      <c r="BW107" s="101" t="s">
        <v>134</v>
      </c>
      <c r="BX107" s="101" t="s">
        <v>131</v>
      </c>
    </row>
    <row r="108" spans="1:76" s="6" customFormat="1" ht="22.5" customHeight="1">
      <c r="A108" s="188" t="s">
        <v>2428</v>
      </c>
      <c r="B108" s="94"/>
      <c r="C108" s="95"/>
      <c r="D108" s="95"/>
      <c r="E108" s="709" t="s">
        <v>135</v>
      </c>
      <c r="F108" s="708"/>
      <c r="G108" s="708"/>
      <c r="H108" s="708"/>
      <c r="I108" s="708"/>
      <c r="J108" s="95"/>
      <c r="K108" s="709" t="s">
        <v>136</v>
      </c>
      <c r="L108" s="708"/>
      <c r="M108" s="708"/>
      <c r="N108" s="708"/>
      <c r="O108" s="708"/>
      <c r="P108" s="708"/>
      <c r="Q108" s="708"/>
      <c r="R108" s="708"/>
      <c r="S108" s="708"/>
      <c r="T108" s="708"/>
      <c r="U108" s="708"/>
      <c r="V108" s="708"/>
      <c r="W108" s="708"/>
      <c r="X108" s="708"/>
      <c r="Y108" s="708"/>
      <c r="Z108" s="708"/>
      <c r="AA108" s="708"/>
      <c r="AB108" s="708"/>
      <c r="AC108" s="708"/>
      <c r="AD108" s="708"/>
      <c r="AE108" s="708"/>
      <c r="AF108" s="708"/>
      <c r="AG108" s="707">
        <f>'02 - MŠ2 strecha'!N31</f>
        <v>0</v>
      </c>
      <c r="AH108" s="708"/>
      <c r="AI108" s="708"/>
      <c r="AJ108" s="708"/>
      <c r="AK108" s="708"/>
      <c r="AL108" s="708"/>
      <c r="AM108" s="708"/>
      <c r="AN108" s="707">
        <f t="shared" si="0"/>
        <v>0</v>
      </c>
      <c r="AO108" s="708"/>
      <c r="AP108" s="708"/>
      <c r="AQ108" s="96"/>
      <c r="AS108" s="97">
        <f>'02 - MŠ2 strecha'!N29</f>
        <v>0</v>
      </c>
      <c r="AT108" s="98">
        <f t="shared" si="1"/>
        <v>0</v>
      </c>
      <c r="AU108" s="99">
        <f>'02 - MŠ2 strecha'!X129</f>
        <v>0</v>
      </c>
      <c r="AV108" s="98">
        <f>'02 - MŠ2 strecha'!N33</f>
        <v>0</v>
      </c>
      <c r="AW108" s="98">
        <f>'02 - MŠ2 strecha'!N34</f>
        <v>0</v>
      </c>
      <c r="AX108" s="98">
        <f>'02 - MŠ2 strecha'!N35</f>
        <v>0</v>
      </c>
      <c r="AY108" s="98">
        <f>'02 - MŠ2 strecha'!N36</f>
        <v>0</v>
      </c>
      <c r="AZ108" s="98">
        <f>'02 - MŠ2 strecha'!H33</f>
        <v>0</v>
      </c>
      <c r="BA108" s="98">
        <f>'02 - MŠ2 strecha'!H34</f>
        <v>0</v>
      </c>
      <c r="BB108" s="98">
        <f>'02 - MŠ2 strecha'!H35</f>
        <v>0</v>
      </c>
      <c r="BC108" s="98">
        <f>'02 - MŠ2 strecha'!H36</f>
        <v>0</v>
      </c>
      <c r="BD108" s="100">
        <f>'02 - MŠ2 strecha'!H37</f>
        <v>0</v>
      </c>
      <c r="BT108" s="101" t="s">
        <v>81</v>
      </c>
      <c r="BV108" s="101" t="s">
        <v>73</v>
      </c>
      <c r="BW108" s="101" t="s">
        <v>137</v>
      </c>
      <c r="BX108" s="101" t="s">
        <v>131</v>
      </c>
    </row>
    <row r="109" spans="1:76" s="6" customFormat="1" ht="22.5" customHeight="1">
      <c r="A109" s="188" t="s">
        <v>2428</v>
      </c>
      <c r="B109" s="94"/>
      <c r="C109" s="95"/>
      <c r="D109" s="95"/>
      <c r="E109" s="709" t="s">
        <v>138</v>
      </c>
      <c r="F109" s="708"/>
      <c r="G109" s="708"/>
      <c r="H109" s="708"/>
      <c r="I109" s="708"/>
      <c r="J109" s="95"/>
      <c r="K109" s="709" t="s">
        <v>139</v>
      </c>
      <c r="L109" s="708"/>
      <c r="M109" s="708"/>
      <c r="N109" s="708"/>
      <c r="O109" s="708"/>
      <c r="P109" s="708"/>
      <c r="Q109" s="708"/>
      <c r="R109" s="708"/>
      <c r="S109" s="708"/>
      <c r="T109" s="708"/>
      <c r="U109" s="708"/>
      <c r="V109" s="708"/>
      <c r="W109" s="708"/>
      <c r="X109" s="708"/>
      <c r="Y109" s="708"/>
      <c r="Z109" s="708"/>
      <c r="AA109" s="708"/>
      <c r="AB109" s="708"/>
      <c r="AC109" s="708"/>
      <c r="AD109" s="708"/>
      <c r="AE109" s="708"/>
      <c r="AF109" s="708"/>
      <c r="AG109" s="707">
        <f>'03 - MŠ ostatné'!N31</f>
        <v>0</v>
      </c>
      <c r="AH109" s="708"/>
      <c r="AI109" s="708"/>
      <c r="AJ109" s="708"/>
      <c r="AK109" s="708"/>
      <c r="AL109" s="708"/>
      <c r="AM109" s="708"/>
      <c r="AN109" s="707">
        <f t="shared" si="0"/>
        <v>0</v>
      </c>
      <c r="AO109" s="708"/>
      <c r="AP109" s="708"/>
      <c r="AQ109" s="96"/>
      <c r="AS109" s="97">
        <f>'03 - MŠ ostatné'!N29</f>
        <v>0</v>
      </c>
      <c r="AT109" s="98">
        <f t="shared" si="1"/>
        <v>0</v>
      </c>
      <c r="AU109" s="99">
        <f>'03 - MŠ ostatné'!X142</f>
        <v>0</v>
      </c>
      <c r="AV109" s="98">
        <f>'03 - MŠ ostatné'!N33</f>
        <v>0</v>
      </c>
      <c r="AW109" s="98">
        <f>'03 - MŠ ostatné'!N34</f>
        <v>0</v>
      </c>
      <c r="AX109" s="98">
        <f>'03 - MŠ ostatné'!N35</f>
        <v>0</v>
      </c>
      <c r="AY109" s="98">
        <f>'03 - MŠ ostatné'!N36</f>
        <v>0</v>
      </c>
      <c r="AZ109" s="98">
        <f>'03 - MŠ ostatné'!H33</f>
        <v>0</v>
      </c>
      <c r="BA109" s="98">
        <f>'03 - MŠ ostatné'!H34</f>
        <v>0</v>
      </c>
      <c r="BB109" s="98">
        <f>'03 - MŠ ostatné'!H35</f>
        <v>0</v>
      </c>
      <c r="BC109" s="98">
        <f>'03 - MŠ ostatné'!H36</f>
        <v>0</v>
      </c>
      <c r="BD109" s="100">
        <f>'03 - MŠ ostatné'!H37</f>
        <v>0</v>
      </c>
      <c r="BT109" s="101" t="s">
        <v>81</v>
      </c>
      <c r="BV109" s="101" t="s">
        <v>73</v>
      </c>
      <c r="BW109" s="101" t="s">
        <v>140</v>
      </c>
      <c r="BX109" s="101" t="s">
        <v>131</v>
      </c>
    </row>
    <row r="110" spans="1:76" s="6" customFormat="1" ht="22.5" customHeight="1">
      <c r="A110" s="188" t="s">
        <v>2428</v>
      </c>
      <c r="B110" s="94"/>
      <c r="C110" s="95"/>
      <c r="D110" s="95"/>
      <c r="E110" s="709" t="s">
        <v>141</v>
      </c>
      <c r="F110" s="708"/>
      <c r="G110" s="708"/>
      <c r="H110" s="708"/>
      <c r="I110" s="708"/>
      <c r="J110" s="95"/>
      <c r="K110" s="709" t="s">
        <v>142</v>
      </c>
      <c r="L110" s="708"/>
      <c r="M110" s="708"/>
      <c r="N110" s="708"/>
      <c r="O110" s="708"/>
      <c r="P110" s="708"/>
      <c r="Q110" s="708"/>
      <c r="R110" s="708"/>
      <c r="S110" s="708"/>
      <c r="T110" s="708"/>
      <c r="U110" s="708"/>
      <c r="V110" s="708"/>
      <c r="W110" s="708"/>
      <c r="X110" s="708"/>
      <c r="Y110" s="708"/>
      <c r="Z110" s="708"/>
      <c r="AA110" s="708"/>
      <c r="AB110" s="708"/>
      <c r="AC110" s="708"/>
      <c r="AD110" s="708"/>
      <c r="AE110" s="708"/>
      <c r="AF110" s="708"/>
      <c r="AG110" s="707">
        <f>'04 - MŠ2  fasáda'!N31</f>
        <v>0</v>
      </c>
      <c r="AH110" s="708"/>
      <c r="AI110" s="708"/>
      <c r="AJ110" s="708"/>
      <c r="AK110" s="708"/>
      <c r="AL110" s="708"/>
      <c r="AM110" s="708"/>
      <c r="AN110" s="707">
        <f t="shared" si="0"/>
        <v>0</v>
      </c>
      <c r="AO110" s="708"/>
      <c r="AP110" s="708"/>
      <c r="AQ110" s="96"/>
      <c r="AS110" s="97">
        <f>'04 - MŠ2  fasáda'!N29</f>
        <v>0</v>
      </c>
      <c r="AT110" s="98">
        <f t="shared" si="1"/>
        <v>0</v>
      </c>
      <c r="AU110" s="99">
        <f>'04 - MŠ2  fasáda'!X124</f>
        <v>0</v>
      </c>
      <c r="AV110" s="98">
        <f>'04 - MŠ2  fasáda'!N33</f>
        <v>0</v>
      </c>
      <c r="AW110" s="98">
        <f>'04 - MŠ2  fasáda'!N34</f>
        <v>0</v>
      </c>
      <c r="AX110" s="98">
        <f>'04 - MŠ2  fasáda'!N35</f>
        <v>0</v>
      </c>
      <c r="AY110" s="98">
        <f>'04 - MŠ2  fasáda'!N36</f>
        <v>0</v>
      </c>
      <c r="AZ110" s="98">
        <f>'04 - MŠ2  fasáda'!H33</f>
        <v>0</v>
      </c>
      <c r="BA110" s="98">
        <f>'04 - MŠ2  fasáda'!H34</f>
        <v>0</v>
      </c>
      <c r="BB110" s="98">
        <f>'04 - MŠ2  fasáda'!H35</f>
        <v>0</v>
      </c>
      <c r="BC110" s="98">
        <f>'04 - MŠ2  fasáda'!H36</f>
        <v>0</v>
      </c>
      <c r="BD110" s="100">
        <f>'04 - MŠ2  fasáda'!H37</f>
        <v>0</v>
      </c>
      <c r="BT110" s="101" t="s">
        <v>81</v>
      </c>
      <c r="BV110" s="101" t="s">
        <v>73</v>
      </c>
      <c r="BW110" s="101" t="s">
        <v>143</v>
      </c>
      <c r="BX110" s="101" t="s">
        <v>131</v>
      </c>
    </row>
    <row r="111" spans="1:76" s="6" customFormat="1" ht="22.5" customHeight="1">
      <c r="A111" s="188" t="s">
        <v>2428</v>
      </c>
      <c r="B111" s="94"/>
      <c r="C111" s="95"/>
      <c r="D111" s="95"/>
      <c r="E111" s="709" t="s">
        <v>144</v>
      </c>
      <c r="F111" s="708"/>
      <c r="G111" s="708"/>
      <c r="H111" s="708"/>
      <c r="I111" s="708"/>
      <c r="J111" s="95"/>
      <c r="K111" s="709" t="s">
        <v>145</v>
      </c>
      <c r="L111" s="708"/>
      <c r="M111" s="708"/>
      <c r="N111" s="708"/>
      <c r="O111" s="708"/>
      <c r="P111" s="708"/>
      <c r="Q111" s="708"/>
      <c r="R111" s="708"/>
      <c r="S111" s="708"/>
      <c r="T111" s="708"/>
      <c r="U111" s="708"/>
      <c r="V111" s="708"/>
      <c r="W111" s="708"/>
      <c r="X111" s="708"/>
      <c r="Y111" s="708"/>
      <c r="Z111" s="708"/>
      <c r="AA111" s="708"/>
      <c r="AB111" s="708"/>
      <c r="AC111" s="708"/>
      <c r="AD111" s="708"/>
      <c r="AE111" s="708"/>
      <c r="AF111" s="708"/>
      <c r="AG111" s="707">
        <f>'E3-b - ZTI - MŠ2'!N31</f>
        <v>0</v>
      </c>
      <c r="AH111" s="708"/>
      <c r="AI111" s="708"/>
      <c r="AJ111" s="708"/>
      <c r="AK111" s="708"/>
      <c r="AL111" s="708"/>
      <c r="AM111" s="708"/>
      <c r="AN111" s="707">
        <f t="shared" si="0"/>
        <v>0</v>
      </c>
      <c r="AO111" s="708"/>
      <c r="AP111" s="708"/>
      <c r="AQ111" s="96"/>
      <c r="AS111" s="97">
        <f>'E3-b - ZTI - MŠ2'!N29</f>
        <v>0</v>
      </c>
      <c r="AT111" s="98">
        <f t="shared" si="1"/>
        <v>0</v>
      </c>
      <c r="AU111" s="99">
        <f>'E3-b - ZTI - MŠ2'!X128</f>
        <v>0</v>
      </c>
      <c r="AV111" s="98">
        <f>'E3-b - ZTI - MŠ2'!N33</f>
        <v>0</v>
      </c>
      <c r="AW111" s="98">
        <f>'E3-b - ZTI - MŠ2'!N34</f>
        <v>0</v>
      </c>
      <c r="AX111" s="98">
        <f>'E3-b - ZTI - MŠ2'!N35</f>
        <v>0</v>
      </c>
      <c r="AY111" s="98">
        <f>'E3-b - ZTI - MŠ2'!N36</f>
        <v>0</v>
      </c>
      <c r="AZ111" s="98">
        <f>'E3-b - ZTI - MŠ2'!H33</f>
        <v>0</v>
      </c>
      <c r="BA111" s="98">
        <f>'E3-b - ZTI - MŠ2'!H34</f>
        <v>0</v>
      </c>
      <c r="BB111" s="98">
        <f>'E3-b - ZTI - MŠ2'!H35</f>
        <v>0</v>
      </c>
      <c r="BC111" s="98">
        <f>'E3-b - ZTI - MŠ2'!H36</f>
        <v>0</v>
      </c>
      <c r="BD111" s="100">
        <f>'E3-b - ZTI - MŠ2'!H37</f>
        <v>0</v>
      </c>
      <c r="BT111" s="101" t="s">
        <v>81</v>
      </c>
      <c r="BV111" s="101" t="s">
        <v>73</v>
      </c>
      <c r="BW111" s="101" t="s">
        <v>146</v>
      </c>
      <c r="BX111" s="101" t="s">
        <v>131</v>
      </c>
    </row>
    <row r="112" spans="1:76" s="6" customFormat="1" ht="22.5" customHeight="1">
      <c r="A112" s="188" t="s">
        <v>2428</v>
      </c>
      <c r="B112" s="94"/>
      <c r="C112" s="95"/>
      <c r="D112" s="95"/>
      <c r="E112" s="709" t="s">
        <v>147</v>
      </c>
      <c r="F112" s="708"/>
      <c r="G112" s="708"/>
      <c r="H112" s="708"/>
      <c r="I112" s="708"/>
      <c r="J112" s="95"/>
      <c r="K112" s="709" t="s">
        <v>148</v>
      </c>
      <c r="L112" s="708"/>
      <c r="M112" s="708"/>
      <c r="N112" s="708"/>
      <c r="O112" s="708"/>
      <c r="P112" s="708"/>
      <c r="Q112" s="708"/>
      <c r="R112" s="708"/>
      <c r="S112" s="708"/>
      <c r="T112" s="708"/>
      <c r="U112" s="708"/>
      <c r="V112" s="708"/>
      <c r="W112" s="708"/>
      <c r="X112" s="708"/>
      <c r="Y112" s="708"/>
      <c r="Z112" s="708"/>
      <c r="AA112" s="708"/>
      <c r="AB112" s="708"/>
      <c r="AC112" s="708"/>
      <c r="AD112" s="708"/>
      <c r="AE112" s="708"/>
      <c r="AF112" s="708"/>
      <c r="AG112" s="707">
        <f>'E4 - UK - MŠ2 - MP'!N31</f>
        <v>0</v>
      </c>
      <c r="AH112" s="708"/>
      <c r="AI112" s="708"/>
      <c r="AJ112" s="708"/>
      <c r="AK112" s="708"/>
      <c r="AL112" s="708"/>
      <c r="AM112" s="708"/>
      <c r="AN112" s="707">
        <f t="shared" si="0"/>
        <v>0</v>
      </c>
      <c r="AO112" s="708"/>
      <c r="AP112" s="708"/>
      <c r="AQ112" s="96"/>
      <c r="AS112" s="97">
        <f>'E4 - UK - MŠ2 - MP'!N29</f>
        <v>0</v>
      </c>
      <c r="AT112" s="98">
        <f t="shared" si="1"/>
        <v>0</v>
      </c>
      <c r="AU112" s="99">
        <f>'E4 - UK - MŠ2 - MP'!X125</f>
        <v>0</v>
      </c>
      <c r="AV112" s="98">
        <f>'E4 - UK - MŠ2 - MP'!N33</f>
        <v>0</v>
      </c>
      <c r="AW112" s="98">
        <f>'E4 - UK - MŠ2 - MP'!N34</f>
        <v>0</v>
      </c>
      <c r="AX112" s="98">
        <f>'E4 - UK - MŠ2 - MP'!N35</f>
        <v>0</v>
      </c>
      <c r="AY112" s="98">
        <f>'E4 - UK - MŠ2 - MP'!N36</f>
        <v>0</v>
      </c>
      <c r="AZ112" s="98">
        <f>'E4 - UK - MŠ2 - MP'!H33</f>
        <v>0</v>
      </c>
      <c r="BA112" s="98">
        <f>'E4 - UK - MŠ2 - MP'!H34</f>
        <v>0</v>
      </c>
      <c r="BB112" s="98">
        <f>'E4 - UK - MŠ2 - MP'!H35</f>
        <v>0</v>
      </c>
      <c r="BC112" s="98">
        <f>'E4 - UK - MŠ2 - MP'!H36</f>
        <v>0</v>
      </c>
      <c r="BD112" s="100">
        <f>'E4 - UK - MŠ2 - MP'!H37</f>
        <v>0</v>
      </c>
      <c r="BT112" s="101" t="s">
        <v>81</v>
      </c>
      <c r="BV112" s="101" t="s">
        <v>73</v>
      </c>
      <c r="BW112" s="101" t="s">
        <v>149</v>
      </c>
      <c r="BX112" s="101" t="s">
        <v>131</v>
      </c>
    </row>
    <row r="113" spans="1:89" s="6" customFormat="1" ht="22.5" customHeight="1">
      <c r="A113" s="188" t="s">
        <v>2428</v>
      </c>
      <c r="B113" s="94"/>
      <c r="C113" s="95"/>
      <c r="D113" s="95"/>
      <c r="E113" s="709" t="s">
        <v>150</v>
      </c>
      <c r="F113" s="708"/>
      <c r="G113" s="708"/>
      <c r="H113" s="708"/>
      <c r="I113" s="708"/>
      <c r="J113" s="95"/>
      <c r="K113" s="709" t="s">
        <v>151</v>
      </c>
      <c r="L113" s="708"/>
      <c r="M113" s="708"/>
      <c r="N113" s="708"/>
      <c r="O113" s="708"/>
      <c r="P113" s="708"/>
      <c r="Q113" s="708"/>
      <c r="R113" s="708"/>
      <c r="S113" s="708"/>
      <c r="T113" s="708"/>
      <c r="U113" s="708"/>
      <c r="V113" s="708"/>
      <c r="W113" s="708"/>
      <c r="X113" s="708"/>
      <c r="Y113" s="708"/>
      <c r="Z113" s="708"/>
      <c r="AA113" s="708"/>
      <c r="AB113" s="708"/>
      <c r="AC113" s="708"/>
      <c r="AD113" s="708"/>
      <c r="AE113" s="708"/>
      <c r="AF113" s="708"/>
      <c r="AG113" s="707">
        <f>'E5b - Elektroinštalácia -...'!N31</f>
        <v>0</v>
      </c>
      <c r="AH113" s="708"/>
      <c r="AI113" s="708"/>
      <c r="AJ113" s="708"/>
      <c r="AK113" s="708"/>
      <c r="AL113" s="708"/>
      <c r="AM113" s="708"/>
      <c r="AN113" s="707">
        <f t="shared" si="0"/>
        <v>0</v>
      </c>
      <c r="AO113" s="708"/>
      <c r="AP113" s="708"/>
      <c r="AQ113" s="96"/>
      <c r="AS113" s="97">
        <f>'E5b - Elektroinštalácia -...'!N29</f>
        <v>0</v>
      </c>
      <c r="AT113" s="98">
        <f t="shared" si="1"/>
        <v>0</v>
      </c>
      <c r="AU113" s="99">
        <f>'E5b - Elektroinštalácia -...'!X125</f>
        <v>0</v>
      </c>
      <c r="AV113" s="98">
        <f>'E5b - Elektroinštalácia -...'!N33</f>
        <v>0</v>
      </c>
      <c r="AW113" s="98">
        <f>'E5b - Elektroinštalácia -...'!N34</f>
        <v>0</v>
      </c>
      <c r="AX113" s="98">
        <f>'E5b - Elektroinštalácia -...'!N35</f>
        <v>0</v>
      </c>
      <c r="AY113" s="98">
        <f>'E5b - Elektroinštalácia -...'!N36</f>
        <v>0</v>
      </c>
      <c r="AZ113" s="98">
        <f>'E5b - Elektroinštalácia -...'!H33</f>
        <v>0</v>
      </c>
      <c r="BA113" s="98">
        <f>'E5b - Elektroinštalácia -...'!H34</f>
        <v>0</v>
      </c>
      <c r="BB113" s="98">
        <f>'E5b - Elektroinštalácia -...'!H35</f>
        <v>0</v>
      </c>
      <c r="BC113" s="98">
        <f>'E5b - Elektroinštalácia -...'!H36</f>
        <v>0</v>
      </c>
      <c r="BD113" s="100">
        <f>'E5b - Elektroinštalácia -...'!H37</f>
        <v>0</v>
      </c>
      <c r="BT113" s="101" t="s">
        <v>81</v>
      </c>
      <c r="BV113" s="101" t="s">
        <v>73</v>
      </c>
      <c r="BW113" s="101" t="s">
        <v>152</v>
      </c>
      <c r="BX113" s="101" t="s">
        <v>131</v>
      </c>
    </row>
    <row r="114" spans="1:89" s="6" customFormat="1" ht="22.5" customHeight="1">
      <c r="A114" s="188" t="s">
        <v>2428</v>
      </c>
      <c r="B114" s="94"/>
      <c r="C114" s="95"/>
      <c r="D114" s="95"/>
      <c r="E114" s="709" t="s">
        <v>153</v>
      </c>
      <c r="F114" s="708"/>
      <c r="G114" s="708"/>
      <c r="H114" s="708"/>
      <c r="I114" s="708"/>
      <c r="J114" s="95"/>
      <c r="K114" s="709" t="s">
        <v>154</v>
      </c>
      <c r="L114" s="708"/>
      <c r="M114" s="708"/>
      <c r="N114" s="708"/>
      <c r="O114" s="708"/>
      <c r="P114" s="708"/>
      <c r="Q114" s="708"/>
      <c r="R114" s="708"/>
      <c r="S114" s="708"/>
      <c r="T114" s="708"/>
      <c r="U114" s="708"/>
      <c r="V114" s="708"/>
      <c r="W114" s="708"/>
      <c r="X114" s="708"/>
      <c r="Y114" s="708"/>
      <c r="Z114" s="708"/>
      <c r="AA114" s="708"/>
      <c r="AB114" s="708"/>
      <c r="AC114" s="708"/>
      <c r="AD114" s="708"/>
      <c r="AE114" s="708"/>
      <c r="AF114" s="708"/>
      <c r="AG114" s="707">
        <f>'E6-a - VZT - MŠ2'!N31</f>
        <v>0</v>
      </c>
      <c r="AH114" s="708"/>
      <c r="AI114" s="708"/>
      <c r="AJ114" s="708"/>
      <c r="AK114" s="708"/>
      <c r="AL114" s="708"/>
      <c r="AM114" s="708"/>
      <c r="AN114" s="707">
        <f t="shared" si="0"/>
        <v>0</v>
      </c>
      <c r="AO114" s="708"/>
      <c r="AP114" s="708"/>
      <c r="AQ114" s="96"/>
      <c r="AS114" s="97">
        <f>'E6-a - VZT - MŠ2'!N29</f>
        <v>0</v>
      </c>
      <c r="AT114" s="98">
        <f t="shared" si="1"/>
        <v>0</v>
      </c>
      <c r="AU114" s="99">
        <f>'E6-a - VZT - MŠ2'!X126</f>
        <v>0</v>
      </c>
      <c r="AV114" s="98">
        <f>'E6-a - VZT - MŠ2'!N33</f>
        <v>0</v>
      </c>
      <c r="AW114" s="98">
        <f>'E6-a - VZT - MŠ2'!N34</f>
        <v>0</v>
      </c>
      <c r="AX114" s="98">
        <f>'E6-a - VZT - MŠ2'!N35</f>
        <v>0</v>
      </c>
      <c r="AY114" s="98">
        <f>'E6-a - VZT - MŠ2'!N36</f>
        <v>0</v>
      </c>
      <c r="AZ114" s="98">
        <f>'E6-a - VZT - MŠ2'!H33</f>
        <v>0</v>
      </c>
      <c r="BA114" s="98">
        <f>'E6-a - VZT - MŠ2'!H34</f>
        <v>0</v>
      </c>
      <c r="BB114" s="98">
        <f>'E6-a - VZT - MŠ2'!H35</f>
        <v>0</v>
      </c>
      <c r="BC114" s="98">
        <f>'E6-a - VZT - MŠ2'!H36</f>
        <v>0</v>
      </c>
      <c r="BD114" s="100">
        <f>'E6-a - VZT - MŠ2'!H37</f>
        <v>0</v>
      </c>
      <c r="BT114" s="101" t="s">
        <v>81</v>
      </c>
      <c r="BV114" s="101" t="s">
        <v>73</v>
      </c>
      <c r="BW114" s="101" t="s">
        <v>155</v>
      </c>
      <c r="BX114" s="101" t="s">
        <v>131</v>
      </c>
    </row>
    <row r="115" spans="1:89" s="5" customFormat="1" ht="22.5" customHeight="1">
      <c r="A115" s="188" t="s">
        <v>2428</v>
      </c>
      <c r="B115" s="85"/>
      <c r="C115" s="86"/>
      <c r="D115" s="706" t="s">
        <v>156</v>
      </c>
      <c r="E115" s="704"/>
      <c r="F115" s="704"/>
      <c r="G115" s="704"/>
      <c r="H115" s="704"/>
      <c r="I115" s="87"/>
      <c r="J115" s="706" t="s">
        <v>157</v>
      </c>
      <c r="K115" s="704"/>
      <c r="L115" s="704"/>
      <c r="M115" s="704"/>
      <c r="N115" s="704"/>
      <c r="O115" s="704"/>
      <c r="P115" s="704"/>
      <c r="Q115" s="704"/>
      <c r="R115" s="704"/>
      <c r="S115" s="704"/>
      <c r="T115" s="704"/>
      <c r="U115" s="704"/>
      <c r="V115" s="704"/>
      <c r="W115" s="704"/>
      <c r="X115" s="704"/>
      <c r="Y115" s="704"/>
      <c r="Z115" s="704"/>
      <c r="AA115" s="704"/>
      <c r="AB115" s="704"/>
      <c r="AC115" s="704"/>
      <c r="AD115" s="704"/>
      <c r="AE115" s="704"/>
      <c r="AF115" s="704"/>
      <c r="AG115" s="703">
        <f>'E5 - Bleskozvod'!N30</f>
        <v>0</v>
      </c>
      <c r="AH115" s="704"/>
      <c r="AI115" s="704"/>
      <c r="AJ115" s="704"/>
      <c r="AK115" s="704"/>
      <c r="AL115" s="704"/>
      <c r="AM115" s="704"/>
      <c r="AN115" s="703">
        <f t="shared" si="0"/>
        <v>0</v>
      </c>
      <c r="AO115" s="704"/>
      <c r="AP115" s="704"/>
      <c r="AQ115" s="88"/>
      <c r="AS115" s="102">
        <f>'E5 - Bleskozvod'!N28</f>
        <v>0</v>
      </c>
      <c r="AT115" s="103">
        <f t="shared" si="1"/>
        <v>0</v>
      </c>
      <c r="AU115" s="104">
        <f>'E5 - Bleskozvod'!X123</f>
        <v>0</v>
      </c>
      <c r="AV115" s="103">
        <f>'E5 - Bleskozvod'!N32</f>
        <v>0</v>
      </c>
      <c r="AW115" s="103">
        <f>'E5 - Bleskozvod'!N33</f>
        <v>0</v>
      </c>
      <c r="AX115" s="103">
        <f>'E5 - Bleskozvod'!N34</f>
        <v>0</v>
      </c>
      <c r="AY115" s="103">
        <f>'E5 - Bleskozvod'!N35</f>
        <v>0</v>
      </c>
      <c r="AZ115" s="103">
        <f>'E5 - Bleskozvod'!H32</f>
        <v>0</v>
      </c>
      <c r="BA115" s="103">
        <f>'E5 - Bleskozvod'!H33</f>
        <v>0</v>
      </c>
      <c r="BB115" s="103">
        <f>'E5 - Bleskozvod'!H34</f>
        <v>0</v>
      </c>
      <c r="BC115" s="103">
        <f>'E5 - Bleskozvod'!H35</f>
        <v>0</v>
      </c>
      <c r="BD115" s="105">
        <f>'E5 - Bleskozvod'!H36</f>
        <v>0</v>
      </c>
      <c r="BT115" s="93" t="s">
        <v>77</v>
      </c>
      <c r="BV115" s="93" t="s">
        <v>73</v>
      </c>
      <c r="BW115" s="93" t="s">
        <v>158</v>
      </c>
      <c r="BX115" s="93" t="s">
        <v>74</v>
      </c>
    </row>
    <row r="116" spans="1:89">
      <c r="B116" s="18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20"/>
    </row>
    <row r="117" spans="1:89" s="1" customFormat="1" ht="30" customHeight="1">
      <c r="B117" s="31"/>
      <c r="C117" s="77" t="s">
        <v>159</v>
      </c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711">
        <f>ROUND(SUM(AG118:AG121),2)</f>
        <v>0</v>
      </c>
      <c r="AH117" s="692"/>
      <c r="AI117" s="692"/>
      <c r="AJ117" s="692"/>
      <c r="AK117" s="692"/>
      <c r="AL117" s="692"/>
      <c r="AM117" s="692"/>
      <c r="AN117" s="711">
        <f>ROUND(SUM(AN118:AN121),2)</f>
        <v>0</v>
      </c>
      <c r="AO117" s="692"/>
      <c r="AP117" s="692"/>
      <c r="AQ117" s="33"/>
      <c r="AS117" s="73" t="s">
        <v>160</v>
      </c>
      <c r="AT117" s="74" t="s">
        <v>161</v>
      </c>
      <c r="AU117" s="74" t="s">
        <v>35</v>
      </c>
      <c r="AV117" s="75" t="s">
        <v>58</v>
      </c>
    </row>
    <row r="118" spans="1:89" s="1" customFormat="1" ht="19.899999999999999" customHeight="1">
      <c r="B118" s="31"/>
      <c r="C118" s="32"/>
      <c r="D118" s="106" t="s">
        <v>162</v>
      </c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715">
        <f>ROUND(AG87*AS118,2)</f>
        <v>0</v>
      </c>
      <c r="AH118" s="692"/>
      <c r="AI118" s="692"/>
      <c r="AJ118" s="692"/>
      <c r="AK118" s="692"/>
      <c r="AL118" s="692"/>
      <c r="AM118" s="692"/>
      <c r="AN118" s="707">
        <f>ROUND(AG118+AV118,2)</f>
        <v>0</v>
      </c>
      <c r="AO118" s="692"/>
      <c r="AP118" s="692"/>
      <c r="AQ118" s="33"/>
      <c r="AS118" s="107">
        <v>0</v>
      </c>
      <c r="AT118" s="108" t="s">
        <v>163</v>
      </c>
      <c r="AU118" s="108" t="s">
        <v>36</v>
      </c>
      <c r="AV118" s="109">
        <f>ROUND(IF(AU118="základná",AG118*L31,IF(AU118="znížená",AG118*L32,0)),2)</f>
        <v>0</v>
      </c>
      <c r="BV118" s="14" t="s">
        <v>164</v>
      </c>
      <c r="BY118" s="110">
        <f>IF(AU118="základná",AV118,0)</f>
        <v>0</v>
      </c>
      <c r="BZ118" s="110">
        <f>IF(AU118="znížená",AV118,0)</f>
        <v>0</v>
      </c>
      <c r="CA118" s="110">
        <v>0</v>
      </c>
      <c r="CB118" s="110">
        <v>0</v>
      </c>
      <c r="CC118" s="110">
        <v>0</v>
      </c>
      <c r="CD118" s="110">
        <f>IF(AU118="základná",AG118,0)</f>
        <v>0</v>
      </c>
      <c r="CE118" s="110">
        <f>IF(AU118="znížená",AG118,0)</f>
        <v>0</v>
      </c>
      <c r="CF118" s="110">
        <f>IF(AU118="zákl. prenesená",AG118,0)</f>
        <v>0</v>
      </c>
      <c r="CG118" s="110">
        <f>IF(AU118="zníž. prenesená",AG118,0)</f>
        <v>0</v>
      </c>
      <c r="CH118" s="110">
        <f>IF(AU118="nulová",AG118,0)</f>
        <v>0</v>
      </c>
      <c r="CI118" s="14">
        <f>IF(AU118="základná",1,IF(AU118="znížená",2,IF(AU118="zákl. prenesená",4,IF(AU118="zníž. prenesená",5,3))))</f>
        <v>1</v>
      </c>
      <c r="CJ118" s="14">
        <f>IF(AT118="stavebná časť",1,IF(88118="investičná časť",2,3))</f>
        <v>1</v>
      </c>
      <c r="CK118" s="14" t="str">
        <f>IF(D118="Vyplň vlastné","","x")</f>
        <v>x</v>
      </c>
    </row>
    <row r="119" spans="1:89" s="1" customFormat="1" ht="19.899999999999999" customHeight="1">
      <c r="B119" s="31"/>
      <c r="C119" s="32"/>
      <c r="D119" s="714" t="s">
        <v>165</v>
      </c>
      <c r="E119" s="692"/>
      <c r="F119" s="692"/>
      <c r="G119" s="692"/>
      <c r="H119" s="692"/>
      <c r="I119" s="692"/>
      <c r="J119" s="692"/>
      <c r="K119" s="692"/>
      <c r="L119" s="692"/>
      <c r="M119" s="692"/>
      <c r="N119" s="692"/>
      <c r="O119" s="692"/>
      <c r="P119" s="692"/>
      <c r="Q119" s="692"/>
      <c r="R119" s="692"/>
      <c r="S119" s="692"/>
      <c r="T119" s="692"/>
      <c r="U119" s="692"/>
      <c r="V119" s="692"/>
      <c r="W119" s="692"/>
      <c r="X119" s="692"/>
      <c r="Y119" s="692"/>
      <c r="Z119" s="692"/>
      <c r="AA119" s="692"/>
      <c r="AB119" s="692"/>
      <c r="AC119" s="32"/>
      <c r="AD119" s="32"/>
      <c r="AE119" s="32"/>
      <c r="AF119" s="32"/>
      <c r="AG119" s="715">
        <f>AG87*AS119</f>
        <v>0</v>
      </c>
      <c r="AH119" s="692"/>
      <c r="AI119" s="692"/>
      <c r="AJ119" s="692"/>
      <c r="AK119" s="692"/>
      <c r="AL119" s="692"/>
      <c r="AM119" s="692"/>
      <c r="AN119" s="707">
        <f>AG119+AV119</f>
        <v>0</v>
      </c>
      <c r="AO119" s="692"/>
      <c r="AP119" s="692"/>
      <c r="AQ119" s="33"/>
      <c r="AS119" s="111">
        <v>0</v>
      </c>
      <c r="AT119" s="112" t="s">
        <v>163</v>
      </c>
      <c r="AU119" s="112" t="s">
        <v>36</v>
      </c>
      <c r="AV119" s="100">
        <f>ROUND(IF(AU119="nulová",0,IF(OR(AU119="základná",AU119="zákl. prenesená"),AG119*L31,AG119*L32)),2)</f>
        <v>0</v>
      </c>
      <c r="BV119" s="14" t="s">
        <v>166</v>
      </c>
      <c r="BY119" s="110">
        <f>IF(AU119="základná",AV119,0)</f>
        <v>0</v>
      </c>
      <c r="BZ119" s="110">
        <f>IF(AU119="znížená",AV119,0)</f>
        <v>0</v>
      </c>
      <c r="CA119" s="110">
        <f>IF(AU119="zákl. prenesená",AV119,0)</f>
        <v>0</v>
      </c>
      <c r="CB119" s="110">
        <f>IF(AU119="zníž. prenesená",AV119,0)</f>
        <v>0</v>
      </c>
      <c r="CC119" s="110">
        <f>IF(AU119="nulová",AV119,0)</f>
        <v>0</v>
      </c>
      <c r="CD119" s="110">
        <f>IF(AU119="základná",AG119,0)</f>
        <v>0</v>
      </c>
      <c r="CE119" s="110">
        <f>IF(AU119="znížená",AG119,0)</f>
        <v>0</v>
      </c>
      <c r="CF119" s="110">
        <f>IF(AU119="zákl. prenesená",AG119,0)</f>
        <v>0</v>
      </c>
      <c r="CG119" s="110">
        <f>IF(AU119="zníž. prenesená",AG119,0)</f>
        <v>0</v>
      </c>
      <c r="CH119" s="110">
        <f>IF(AU119="nulová",AG119,0)</f>
        <v>0</v>
      </c>
      <c r="CI119" s="14">
        <f>IF(AU119="základná",1,IF(AU119="znížená",2,IF(AU119="zákl. prenesená",4,IF(AU119="zníž. prenesená",5,3))))</f>
        <v>1</v>
      </c>
      <c r="CJ119" s="14">
        <f>IF(AT119="stavebná časť",1,IF(88119="investičná časť",2,3))</f>
        <v>1</v>
      </c>
      <c r="CK119" s="14" t="str">
        <f>IF(D119="Vyplň vlastné","","x")</f>
        <v/>
      </c>
    </row>
    <row r="120" spans="1:89" s="1" customFormat="1" ht="19.899999999999999" customHeight="1">
      <c r="B120" s="31"/>
      <c r="C120" s="32"/>
      <c r="D120" s="714" t="s">
        <v>165</v>
      </c>
      <c r="E120" s="692"/>
      <c r="F120" s="692"/>
      <c r="G120" s="692"/>
      <c r="H120" s="692"/>
      <c r="I120" s="692"/>
      <c r="J120" s="692"/>
      <c r="K120" s="692"/>
      <c r="L120" s="692"/>
      <c r="M120" s="692"/>
      <c r="N120" s="692"/>
      <c r="O120" s="692"/>
      <c r="P120" s="692"/>
      <c r="Q120" s="692"/>
      <c r="R120" s="692"/>
      <c r="S120" s="692"/>
      <c r="T120" s="692"/>
      <c r="U120" s="692"/>
      <c r="V120" s="692"/>
      <c r="W120" s="692"/>
      <c r="X120" s="692"/>
      <c r="Y120" s="692"/>
      <c r="Z120" s="692"/>
      <c r="AA120" s="692"/>
      <c r="AB120" s="692"/>
      <c r="AC120" s="32"/>
      <c r="AD120" s="32"/>
      <c r="AE120" s="32"/>
      <c r="AF120" s="32"/>
      <c r="AG120" s="715">
        <f>AG87*AS120</f>
        <v>0</v>
      </c>
      <c r="AH120" s="692"/>
      <c r="AI120" s="692"/>
      <c r="AJ120" s="692"/>
      <c r="AK120" s="692"/>
      <c r="AL120" s="692"/>
      <c r="AM120" s="692"/>
      <c r="AN120" s="707">
        <f>AG120+AV120</f>
        <v>0</v>
      </c>
      <c r="AO120" s="692"/>
      <c r="AP120" s="692"/>
      <c r="AQ120" s="33"/>
      <c r="AS120" s="111">
        <v>0</v>
      </c>
      <c r="AT120" s="112" t="s">
        <v>163</v>
      </c>
      <c r="AU120" s="112" t="s">
        <v>36</v>
      </c>
      <c r="AV120" s="100">
        <f>ROUND(IF(AU120="nulová",0,IF(OR(AU120="základná",AU120="zákl. prenesená"),AG120*L31,AG120*L32)),2)</f>
        <v>0</v>
      </c>
      <c r="BV120" s="14" t="s">
        <v>166</v>
      </c>
      <c r="BY120" s="110">
        <f>IF(AU120="základná",AV120,0)</f>
        <v>0</v>
      </c>
      <c r="BZ120" s="110">
        <f>IF(AU120="znížená",AV120,0)</f>
        <v>0</v>
      </c>
      <c r="CA120" s="110">
        <f>IF(AU120="zákl. prenesená",AV120,0)</f>
        <v>0</v>
      </c>
      <c r="CB120" s="110">
        <f>IF(AU120="zníž. prenesená",AV120,0)</f>
        <v>0</v>
      </c>
      <c r="CC120" s="110">
        <f>IF(AU120="nulová",AV120,0)</f>
        <v>0</v>
      </c>
      <c r="CD120" s="110">
        <f>IF(AU120="základná",AG120,0)</f>
        <v>0</v>
      </c>
      <c r="CE120" s="110">
        <f>IF(AU120="znížená",AG120,0)</f>
        <v>0</v>
      </c>
      <c r="CF120" s="110">
        <f>IF(AU120="zákl. prenesená",AG120,0)</f>
        <v>0</v>
      </c>
      <c r="CG120" s="110">
        <f>IF(AU120="zníž. prenesená",AG120,0)</f>
        <v>0</v>
      </c>
      <c r="CH120" s="110">
        <f>IF(AU120="nulová",AG120,0)</f>
        <v>0</v>
      </c>
      <c r="CI120" s="14">
        <f>IF(AU120="základná",1,IF(AU120="znížená",2,IF(AU120="zákl. prenesená",4,IF(AU120="zníž. prenesená",5,3))))</f>
        <v>1</v>
      </c>
      <c r="CJ120" s="14">
        <f>IF(AT120="stavebná časť",1,IF(88120="investičná časť",2,3))</f>
        <v>1</v>
      </c>
      <c r="CK120" s="14" t="str">
        <f>IF(D120="Vyplň vlastné","","x")</f>
        <v/>
      </c>
    </row>
    <row r="121" spans="1:89" s="1" customFormat="1" ht="19.899999999999999" customHeight="1">
      <c r="B121" s="31"/>
      <c r="C121" s="32"/>
      <c r="D121" s="714" t="s">
        <v>165</v>
      </c>
      <c r="E121" s="692"/>
      <c r="F121" s="692"/>
      <c r="G121" s="692"/>
      <c r="H121" s="692"/>
      <c r="I121" s="692"/>
      <c r="J121" s="692"/>
      <c r="K121" s="692"/>
      <c r="L121" s="692"/>
      <c r="M121" s="692"/>
      <c r="N121" s="692"/>
      <c r="O121" s="692"/>
      <c r="P121" s="692"/>
      <c r="Q121" s="692"/>
      <c r="R121" s="692"/>
      <c r="S121" s="692"/>
      <c r="T121" s="692"/>
      <c r="U121" s="692"/>
      <c r="V121" s="692"/>
      <c r="W121" s="692"/>
      <c r="X121" s="692"/>
      <c r="Y121" s="692"/>
      <c r="Z121" s="692"/>
      <c r="AA121" s="692"/>
      <c r="AB121" s="692"/>
      <c r="AC121" s="32"/>
      <c r="AD121" s="32"/>
      <c r="AE121" s="32"/>
      <c r="AF121" s="32"/>
      <c r="AG121" s="715">
        <f>AG87*AS121</f>
        <v>0</v>
      </c>
      <c r="AH121" s="692"/>
      <c r="AI121" s="692"/>
      <c r="AJ121" s="692"/>
      <c r="AK121" s="692"/>
      <c r="AL121" s="692"/>
      <c r="AM121" s="692"/>
      <c r="AN121" s="707">
        <f>AG121+AV121</f>
        <v>0</v>
      </c>
      <c r="AO121" s="692"/>
      <c r="AP121" s="692"/>
      <c r="AQ121" s="33"/>
      <c r="AS121" s="113">
        <v>0</v>
      </c>
      <c r="AT121" s="114" t="s">
        <v>163</v>
      </c>
      <c r="AU121" s="114" t="s">
        <v>36</v>
      </c>
      <c r="AV121" s="115">
        <f>ROUND(IF(AU121="nulová",0,IF(OR(AU121="základná",AU121="zákl. prenesená"),AG121*L31,AG121*L32)),2)</f>
        <v>0</v>
      </c>
      <c r="BV121" s="14" t="s">
        <v>166</v>
      </c>
      <c r="BY121" s="110">
        <f>IF(AU121="základná",AV121,0)</f>
        <v>0</v>
      </c>
      <c r="BZ121" s="110">
        <f>IF(AU121="znížená",AV121,0)</f>
        <v>0</v>
      </c>
      <c r="CA121" s="110">
        <f>IF(AU121="zákl. prenesená",AV121,0)</f>
        <v>0</v>
      </c>
      <c r="CB121" s="110">
        <f>IF(AU121="zníž. prenesená",AV121,0)</f>
        <v>0</v>
      </c>
      <c r="CC121" s="110">
        <f>IF(AU121="nulová",AV121,0)</f>
        <v>0</v>
      </c>
      <c r="CD121" s="110">
        <f>IF(AU121="základná",AG121,0)</f>
        <v>0</v>
      </c>
      <c r="CE121" s="110">
        <f>IF(AU121="znížená",AG121,0)</f>
        <v>0</v>
      </c>
      <c r="CF121" s="110">
        <f>IF(AU121="zákl. prenesená",AG121,0)</f>
        <v>0</v>
      </c>
      <c r="CG121" s="110">
        <f>IF(AU121="zníž. prenesená",AG121,0)</f>
        <v>0</v>
      </c>
      <c r="CH121" s="110">
        <f>IF(AU121="nulová",AG121,0)</f>
        <v>0</v>
      </c>
      <c r="CI121" s="14">
        <f>IF(AU121="základná",1,IF(AU121="znížená",2,IF(AU121="zákl. prenesená",4,IF(AU121="zníž. prenesená",5,3))))</f>
        <v>1</v>
      </c>
      <c r="CJ121" s="14">
        <f>IF(AT121="stavebná časť",1,IF(88121="investičná časť",2,3))</f>
        <v>1</v>
      </c>
      <c r="CK121" s="14" t="str">
        <f>IF(D121="Vyplň vlastné","","x")</f>
        <v/>
      </c>
    </row>
    <row r="122" spans="1:89" s="1" customFormat="1" ht="10.9" customHeight="1">
      <c r="B122" s="31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3"/>
    </row>
    <row r="123" spans="1:89" s="1" customFormat="1" ht="30" customHeight="1">
      <c r="B123" s="31"/>
      <c r="C123" s="116" t="s">
        <v>167</v>
      </c>
      <c r="D123" s="117"/>
      <c r="E123" s="117"/>
      <c r="F123" s="117"/>
      <c r="G123" s="117"/>
      <c r="H123" s="117"/>
      <c r="I123" s="117"/>
      <c r="J123" s="117"/>
      <c r="K123" s="117"/>
      <c r="L123" s="117"/>
      <c r="M123" s="117"/>
      <c r="N123" s="117"/>
      <c r="O123" s="117"/>
      <c r="P123" s="117"/>
      <c r="Q123" s="117"/>
      <c r="R123" s="117"/>
      <c r="S123" s="117"/>
      <c r="T123" s="117"/>
      <c r="U123" s="117"/>
      <c r="V123" s="117"/>
      <c r="W123" s="117"/>
      <c r="X123" s="117"/>
      <c r="Y123" s="117"/>
      <c r="Z123" s="117"/>
      <c r="AA123" s="117"/>
      <c r="AB123" s="117"/>
      <c r="AC123" s="117"/>
      <c r="AD123" s="117"/>
      <c r="AE123" s="117"/>
      <c r="AF123" s="117"/>
      <c r="AG123" s="712">
        <f>ROUND(AG87+AG117,2)</f>
        <v>0</v>
      </c>
      <c r="AH123" s="712"/>
      <c r="AI123" s="712"/>
      <c r="AJ123" s="712"/>
      <c r="AK123" s="712"/>
      <c r="AL123" s="712"/>
      <c r="AM123" s="712"/>
      <c r="AN123" s="712">
        <f>AN87+AN117</f>
        <v>0</v>
      </c>
      <c r="AO123" s="712"/>
      <c r="AP123" s="712"/>
      <c r="AQ123" s="33"/>
    </row>
    <row r="124" spans="1:89" s="1" customFormat="1" ht="6.95" customHeight="1">
      <c r="B124" s="55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  <c r="AA124" s="56"/>
      <c r="AB124" s="56"/>
      <c r="AC124" s="56"/>
      <c r="AD124" s="56"/>
      <c r="AE124" s="56"/>
      <c r="AF124" s="56"/>
      <c r="AG124" s="56"/>
      <c r="AH124" s="56"/>
      <c r="AI124" s="56"/>
      <c r="AJ124" s="56"/>
      <c r="AK124" s="56"/>
      <c r="AL124" s="56"/>
      <c r="AM124" s="56"/>
      <c r="AN124" s="56"/>
      <c r="AO124" s="56"/>
      <c r="AP124" s="56"/>
      <c r="AQ124" s="57"/>
    </row>
  </sheetData>
  <mergeCells count="166">
    <mergeCell ref="AG123:AM123"/>
    <mergeCell ref="AN123:AP123"/>
    <mergeCell ref="AR2:BE2"/>
    <mergeCell ref="D119:AB119"/>
    <mergeCell ref="AG119:AM119"/>
    <mergeCell ref="AN119:AP119"/>
    <mergeCell ref="D120:AB120"/>
    <mergeCell ref="AG120:AM120"/>
    <mergeCell ref="AN120:AP120"/>
    <mergeCell ref="D121:AB121"/>
    <mergeCell ref="AG121:AM121"/>
    <mergeCell ref="AN121:AP121"/>
    <mergeCell ref="AN114:AP114"/>
    <mergeCell ref="AG114:AM114"/>
    <mergeCell ref="E114:I114"/>
    <mergeCell ref="K114:AF114"/>
    <mergeCell ref="AN115:AP115"/>
    <mergeCell ref="AG115:AM115"/>
    <mergeCell ref="D115:H115"/>
    <mergeCell ref="J115:AF115"/>
    <mergeCell ref="AG118:AM118"/>
    <mergeCell ref="AN118:AP118"/>
    <mergeCell ref="AG117:AM117"/>
    <mergeCell ref="AN117:AP117"/>
    <mergeCell ref="AN111:AP111"/>
    <mergeCell ref="AG111:AM111"/>
    <mergeCell ref="E111:I111"/>
    <mergeCell ref="K111:AF111"/>
    <mergeCell ref="AN112:AP112"/>
    <mergeCell ref="AG112:AM112"/>
    <mergeCell ref="E112:I112"/>
    <mergeCell ref="K112:AF112"/>
    <mergeCell ref="AN113:AP113"/>
    <mergeCell ref="AG113:AM113"/>
    <mergeCell ref="E113:I113"/>
    <mergeCell ref="K113:AF113"/>
    <mergeCell ref="AN108:AP108"/>
    <mergeCell ref="AG108:AM108"/>
    <mergeCell ref="E108:I108"/>
    <mergeCell ref="K108:AF108"/>
    <mergeCell ref="AN109:AP109"/>
    <mergeCell ref="AG109:AM109"/>
    <mergeCell ref="E109:I109"/>
    <mergeCell ref="K109:AF109"/>
    <mergeCell ref="AN110:AP110"/>
    <mergeCell ref="AG110:AM110"/>
    <mergeCell ref="E110:I110"/>
    <mergeCell ref="K110:AF110"/>
    <mergeCell ref="AN105:AP105"/>
    <mergeCell ref="AG105:AM105"/>
    <mergeCell ref="E105:I105"/>
    <mergeCell ref="K105:AF105"/>
    <mergeCell ref="AN106:AP106"/>
    <mergeCell ref="AG106:AM106"/>
    <mergeCell ref="D106:H106"/>
    <mergeCell ref="J106:AF106"/>
    <mergeCell ref="AN107:AP107"/>
    <mergeCell ref="AG107:AM107"/>
    <mergeCell ref="E107:I107"/>
    <mergeCell ref="K107:AF107"/>
    <mergeCell ref="AN102:AP102"/>
    <mergeCell ref="AG102:AM102"/>
    <mergeCell ref="E102:I102"/>
    <mergeCell ref="K102:AF102"/>
    <mergeCell ref="AN103:AP103"/>
    <mergeCell ref="AG103:AM103"/>
    <mergeCell ref="E103:I103"/>
    <mergeCell ref="K103:AF103"/>
    <mergeCell ref="AN104:AP104"/>
    <mergeCell ref="AG104:AM104"/>
    <mergeCell ref="E104:I104"/>
    <mergeCell ref="K104:AF104"/>
    <mergeCell ref="AN99:AP99"/>
    <mergeCell ref="AG99:AM99"/>
    <mergeCell ref="E99:I99"/>
    <mergeCell ref="K99:AF99"/>
    <mergeCell ref="AN100:AP100"/>
    <mergeCell ref="AG100:AM100"/>
    <mergeCell ref="E100:I100"/>
    <mergeCell ref="K100:AF100"/>
    <mergeCell ref="AN101:AP101"/>
    <mergeCell ref="AG101:AM101"/>
    <mergeCell ref="E101:I101"/>
    <mergeCell ref="K101:AF101"/>
    <mergeCell ref="AN96:AP96"/>
    <mergeCell ref="AG96:AM96"/>
    <mergeCell ref="E96:I96"/>
    <mergeCell ref="K96:AF96"/>
    <mergeCell ref="AN97:AP97"/>
    <mergeCell ref="AG97:AM97"/>
    <mergeCell ref="D97:H97"/>
    <mergeCell ref="J97:AF97"/>
    <mergeCell ref="AN98:AP98"/>
    <mergeCell ref="AG98:AM98"/>
    <mergeCell ref="E98:I98"/>
    <mergeCell ref="K98:AF98"/>
    <mergeCell ref="AN93:AP93"/>
    <mergeCell ref="AG93:AM93"/>
    <mergeCell ref="E93:I93"/>
    <mergeCell ref="K93:AF93"/>
    <mergeCell ref="AN94:AP94"/>
    <mergeCell ref="AG94:AM94"/>
    <mergeCell ref="E94:I94"/>
    <mergeCell ref="K94:AF94"/>
    <mergeCell ref="AN95:AP95"/>
    <mergeCell ref="AG95:AM95"/>
    <mergeCell ref="E95:I95"/>
    <mergeCell ref="K95:AF95"/>
    <mergeCell ref="AN90:AP90"/>
    <mergeCell ref="AG90:AM90"/>
    <mergeCell ref="E90:I90"/>
    <mergeCell ref="K90:AF90"/>
    <mergeCell ref="AN91:AP91"/>
    <mergeCell ref="AG91:AM91"/>
    <mergeCell ref="E91:I91"/>
    <mergeCell ref="K91:AF91"/>
    <mergeCell ref="AN92:AP92"/>
    <mergeCell ref="AG92:AM92"/>
    <mergeCell ref="E92:I92"/>
    <mergeCell ref="K92:AF92"/>
    <mergeCell ref="C85:G85"/>
    <mergeCell ref="I85:AF85"/>
    <mergeCell ref="AG85:AM85"/>
    <mergeCell ref="AN85:AP85"/>
    <mergeCell ref="AN88:AP88"/>
    <mergeCell ref="AG88:AM88"/>
    <mergeCell ref="D88:H88"/>
    <mergeCell ref="J88:AF88"/>
    <mergeCell ref="AN89:AP89"/>
    <mergeCell ref="AG89:AM89"/>
    <mergeCell ref="E89:I89"/>
    <mergeCell ref="K89:AF89"/>
    <mergeCell ref="AG87:AM87"/>
    <mergeCell ref="AN87:AP87"/>
    <mergeCell ref="L35:O35"/>
    <mergeCell ref="W35:AE35"/>
    <mergeCell ref="AK35:AO35"/>
    <mergeCell ref="X37:AB37"/>
    <mergeCell ref="AK37:AO37"/>
    <mergeCell ref="C76:AP76"/>
    <mergeCell ref="L78:AO78"/>
    <mergeCell ref="AM82:AP82"/>
    <mergeCell ref="AS82:AT84"/>
    <mergeCell ref="AM83:AP83"/>
    <mergeCell ref="C2:AP2"/>
    <mergeCell ref="C4:AP4"/>
    <mergeCell ref="BE5:BE34"/>
    <mergeCell ref="K5:AO5"/>
    <mergeCell ref="K6:AO6"/>
    <mergeCell ref="E14:AJ14"/>
    <mergeCell ref="E23:AN23"/>
    <mergeCell ref="AK26:AO26"/>
    <mergeCell ref="AK27:AO27"/>
    <mergeCell ref="AK29:AO29"/>
    <mergeCell ref="L31:O31"/>
    <mergeCell ref="W31:AE31"/>
    <mergeCell ref="AK31:AO31"/>
    <mergeCell ref="L32:O32"/>
    <mergeCell ref="W32:AE32"/>
    <mergeCell ref="AK32:AO32"/>
    <mergeCell ref="L33:O33"/>
    <mergeCell ref="W33:AE33"/>
    <mergeCell ref="AK33:AO33"/>
    <mergeCell ref="L34:O34"/>
    <mergeCell ref="W34:AE34"/>
    <mergeCell ref="AK34:AO34"/>
  </mergeCells>
  <dataValidations count="2">
    <dataValidation type="list" allowBlank="1" showInputMessage="1" showErrorMessage="1" error="Povolené sú hodnoty základná, znížená, nulová." sqref="AU118:AU122">
      <formula1>"základná,znížená,nulová"</formula1>
    </dataValidation>
    <dataValidation type="list" allowBlank="1" showInputMessage="1" showErrorMessage="1" error="Povolené sú hodnoty stavebná časť, technologická časť, investičná časť." sqref="AT118:AT122">
      <formula1>"stavebná časť,technologická časť,investičná časť"</formula1>
    </dataValidation>
  </dataValidations>
  <hyperlinks>
    <hyperlink ref="K1:S1" location="C2" tooltip="Súhrnný list stavby" display="1) Súhrnný list stavby"/>
    <hyperlink ref="W1:AF1" location="C87" tooltip="Rekapitulácia objektov" display="2) Rekapitulácia objektov"/>
    <hyperlink ref="A89" location="'09 - HP strecha'!C2" tooltip="09 - HP strecha" display="/"/>
    <hyperlink ref="A90" location="'10 - HP otvory'!C2" tooltip="10 - HP otvory" display="/"/>
    <hyperlink ref="A91" location="'11 - HP ostatné'!C2" tooltip="11 - HP ostatné" display="/"/>
    <hyperlink ref="A92" location="'12 - HP fasáda'!C2" tooltip="12 - HP fasáda" display="/"/>
    <hyperlink ref="A93" location="'E3-a - ZTI - HP'!C2" tooltip="E3-a - ZTI - HP" display="/"/>
    <hyperlink ref="A94" location="'E4-a - UK - HP'!C2" tooltip="E4-a - UK - HP" display="/"/>
    <hyperlink ref="A95" location="'E5a - Elektroinštalácia - HP'!C2" tooltip="E5a - Elektroinštalácia - HP" display="/"/>
    <hyperlink ref="A96" location="'E6 - VZT - HP'!C2" tooltip="E6 - VZT - HP" display="/"/>
    <hyperlink ref="A98" location="'05 - MŠ1 strecha'!C2" tooltip="05 - MŠ1 strecha" display="/"/>
    <hyperlink ref="A99" location="'06 - MŠ1 otvory'!C2" tooltip="06 - MŠ1 otvory" display="/"/>
    <hyperlink ref="A100" location="'07 - MŠ1 ostatné '!C2" tooltip="07 - MŠ1 ostatné " display="/"/>
    <hyperlink ref="A101" location="'08 - MŠ1 fasáda'!C2" tooltip="08 - MŠ1 fasáda" display="/"/>
    <hyperlink ref="A102" location="'E4-b - UK - MŠ1'!C2" tooltip="E4-b - UK - MŠ1" display="/"/>
    <hyperlink ref="A103" location="'E3 - ZTI - MŠ1'!C2" tooltip="E3 - ZTI - MŠ1" display="/"/>
    <hyperlink ref="A104" location="'E5c - Elektroinštalácia -...'!C2" tooltip="E5c - Elektroinštalácia -..." display="/"/>
    <hyperlink ref="A105" location="'E6-b - VZT  - MŠ 1'!C2" tooltip="E6-b - VZT  - MŠ 1" display="/"/>
    <hyperlink ref="A107" location="'01 - MŠ2 otvory'!C2" tooltip="01 - MŠ2 otvory" display="/"/>
    <hyperlink ref="A108" location="'02 - MŠ2 strecha'!C2" tooltip="02 - MŠ2 strecha" display="/"/>
    <hyperlink ref="A109" location="'03 - MŠ ostatné'!C2" tooltip="03 - MŠ ostatné" display="/"/>
    <hyperlink ref="A110" location="'04 - MŠ2  fasáda'!C2" tooltip="04 - MŠ2  fasáda" display="/"/>
    <hyperlink ref="A111" location="'E3-b - ZTI - MŠ2'!C2" tooltip="E3-b - ZTI - MŠ2" display="/"/>
    <hyperlink ref="A112" location="'E4 - UK - MŠ2 - MP'!C2" tooltip="E4 - UK - MŠ2 - MP" display="/"/>
    <hyperlink ref="A113" location="'E5b - Elektroinštalácia -...'!C2" tooltip="E5b - Elektroinštalácia -..." display="/"/>
    <hyperlink ref="A114" location="'E6-a - VZT - MŠ2'!C2" tooltip="E6-a - VZT - MŠ2" display="/"/>
    <hyperlink ref="A115" location="'E5 - Bleskozvod'!C2" tooltip="E5 - Bleskozvod" display="/"/>
  </hyperlinks>
  <pageMargins left="0.59055118110236227" right="0.59055118110236227" top="0.51181102362204722" bottom="0.47244094488188981" header="0" footer="0"/>
  <pageSetup paperSize="9" scale="95" fitToHeight="100" orientation="portrait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O193"/>
  <sheetViews>
    <sheetView showGridLines="0" tabSelected="1" workbookViewId="0">
      <pane ySplit="1" topLeftCell="A113" activePane="bottomLeft" state="frozen"/>
      <selection activeCell="AF126" sqref="AF126"/>
      <selection pane="bottomLeft" activeCell="AF126" sqref="AF1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33203125" style="650" customWidth="1"/>
    <col min="12" max="12" width="11.5" customWidth="1"/>
    <col min="13" max="13" width="12" customWidth="1"/>
    <col min="14" max="15" width="6" customWidth="1"/>
    <col min="16" max="16" width="2" customWidth="1"/>
    <col min="17" max="17" width="12.5" customWidth="1"/>
    <col min="18" max="18" width="4.1640625" customWidth="1"/>
    <col min="19" max="19" width="1.6640625" customWidth="1"/>
    <col min="20" max="20" width="8.1640625" customWidth="1"/>
    <col min="21" max="21" width="29.6640625" hidden="1" customWidth="1"/>
    <col min="22" max="22" width="16.33203125" hidden="1" customWidth="1"/>
    <col min="23" max="23" width="12.33203125" hidden="1" customWidth="1"/>
    <col min="24" max="24" width="16.33203125" hidden="1" customWidth="1"/>
    <col min="25" max="25" width="12.1640625" hidden="1" customWidth="1"/>
    <col min="26" max="26" width="15" hidden="1" customWidth="1"/>
    <col min="27" max="27" width="11" hidden="1" customWidth="1"/>
    <col min="28" max="28" width="15" hidden="1" customWidth="1"/>
    <col min="29" max="29" width="16.33203125" hidden="1" customWidth="1"/>
    <col min="30" max="30" width="11" customWidth="1"/>
    <col min="31" max="31" width="15" customWidth="1"/>
    <col min="32" max="32" width="16.33203125" customWidth="1"/>
    <col min="45" max="66" width="9.33203125" hidden="1"/>
  </cols>
  <sheetData>
    <row r="1" spans="1:67" ht="21.75" customHeight="1">
      <c r="A1" s="193"/>
      <c r="B1" s="191"/>
      <c r="C1" s="191"/>
      <c r="D1" s="192" t="s">
        <v>1</v>
      </c>
      <c r="E1" s="191"/>
      <c r="F1" s="189" t="s">
        <v>2429</v>
      </c>
      <c r="G1" s="189"/>
      <c r="H1" s="746" t="s">
        <v>2430</v>
      </c>
      <c r="I1" s="746"/>
      <c r="J1" s="746"/>
      <c r="K1" s="746"/>
      <c r="L1" s="746"/>
      <c r="M1" s="189" t="s">
        <v>2431</v>
      </c>
      <c r="N1" s="191"/>
      <c r="O1" s="191"/>
      <c r="P1" s="192" t="s">
        <v>168</v>
      </c>
      <c r="Q1" s="191"/>
      <c r="R1" s="191"/>
      <c r="S1" s="191"/>
      <c r="T1" s="189" t="s">
        <v>2432</v>
      </c>
      <c r="U1" s="189"/>
      <c r="V1" s="193"/>
      <c r="W1" s="193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</row>
    <row r="2" spans="1:67" ht="36.950000000000003" customHeight="1">
      <c r="C2" s="671" t="s">
        <v>5</v>
      </c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T2" s="713" t="s">
        <v>6</v>
      </c>
      <c r="U2" s="672"/>
      <c r="V2" s="672"/>
      <c r="W2" s="672"/>
      <c r="X2" s="672"/>
      <c r="Y2" s="672"/>
      <c r="Z2" s="672"/>
      <c r="AA2" s="672"/>
      <c r="AB2" s="672"/>
      <c r="AC2" s="672"/>
      <c r="AD2" s="672"/>
      <c r="AU2" s="14" t="s">
        <v>82</v>
      </c>
    </row>
    <row r="3" spans="1:67" ht="6.95" customHeight="1">
      <c r="B3" s="15"/>
      <c r="C3" s="16"/>
      <c r="D3" s="16"/>
      <c r="E3" s="16"/>
      <c r="F3" s="16"/>
      <c r="G3" s="16"/>
      <c r="H3" s="16"/>
      <c r="I3" s="16"/>
      <c r="J3" s="16"/>
      <c r="K3" s="651"/>
      <c r="L3" s="16"/>
      <c r="M3" s="16"/>
      <c r="N3" s="16"/>
      <c r="O3" s="16"/>
      <c r="P3" s="16"/>
      <c r="Q3" s="16"/>
      <c r="R3" s="16"/>
      <c r="S3" s="17"/>
      <c r="AU3" s="14" t="s">
        <v>71</v>
      </c>
    </row>
    <row r="4" spans="1:67" ht="36.950000000000003" customHeight="1">
      <c r="B4" s="18"/>
      <c r="C4" s="673" t="s">
        <v>169</v>
      </c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20"/>
      <c r="U4" s="21" t="s">
        <v>10</v>
      </c>
      <c r="AU4" s="14" t="s">
        <v>4</v>
      </c>
    </row>
    <row r="5" spans="1:67" ht="6.95" customHeight="1">
      <c r="B5" s="18"/>
      <c r="C5" s="19"/>
      <c r="D5" s="19"/>
      <c r="E5" s="19"/>
      <c r="F5" s="19"/>
      <c r="G5" s="19"/>
      <c r="H5" s="19"/>
      <c r="I5" s="19"/>
      <c r="J5" s="19"/>
      <c r="K5" s="652"/>
      <c r="L5" s="19"/>
      <c r="M5" s="19"/>
      <c r="N5" s="19"/>
      <c r="O5" s="19"/>
      <c r="P5" s="19"/>
      <c r="Q5" s="19"/>
      <c r="R5" s="19"/>
      <c r="S5" s="20"/>
    </row>
    <row r="6" spans="1:67" ht="25.35" customHeight="1">
      <c r="B6" s="18"/>
      <c r="C6" s="19"/>
      <c r="D6" s="26" t="s">
        <v>15</v>
      </c>
      <c r="E6" s="19"/>
      <c r="F6" s="716" t="str">
        <f>'Rekapitulácia stavby'!K6</f>
        <v>Komplexná obnova objektu MŠ ul.Nálepkova 50, Brezno</v>
      </c>
      <c r="G6" s="674"/>
      <c r="H6" s="674"/>
      <c r="I6" s="674"/>
      <c r="J6" s="674"/>
      <c r="K6" s="674"/>
      <c r="L6" s="674"/>
      <c r="M6" s="674"/>
      <c r="N6" s="674"/>
      <c r="O6" s="674"/>
      <c r="P6" s="674"/>
      <c r="Q6" s="674"/>
      <c r="R6" s="19"/>
      <c r="S6" s="20"/>
    </row>
    <row r="7" spans="1:67" ht="25.35" customHeight="1">
      <c r="B7" s="18"/>
      <c r="C7" s="19"/>
      <c r="D7" s="26" t="s">
        <v>170</v>
      </c>
      <c r="E7" s="19"/>
      <c r="F7" s="716" t="s">
        <v>171</v>
      </c>
      <c r="G7" s="674"/>
      <c r="H7" s="674"/>
      <c r="I7" s="674"/>
      <c r="J7" s="674"/>
      <c r="K7" s="674"/>
      <c r="L7" s="674"/>
      <c r="M7" s="674"/>
      <c r="N7" s="674"/>
      <c r="O7" s="674"/>
      <c r="P7" s="674"/>
      <c r="Q7" s="674"/>
      <c r="R7" s="19"/>
      <c r="S7" s="20"/>
    </row>
    <row r="8" spans="1:67" s="1" customFormat="1" ht="32.85" customHeight="1">
      <c r="B8" s="31"/>
      <c r="C8" s="32"/>
      <c r="D8" s="25" t="s">
        <v>172</v>
      </c>
      <c r="E8" s="32"/>
      <c r="F8" s="679" t="s">
        <v>173</v>
      </c>
      <c r="G8" s="692"/>
      <c r="H8" s="692"/>
      <c r="I8" s="692"/>
      <c r="J8" s="692"/>
      <c r="K8" s="692"/>
      <c r="L8" s="692"/>
      <c r="M8" s="692"/>
      <c r="N8" s="692"/>
      <c r="O8" s="692"/>
      <c r="P8" s="692"/>
      <c r="Q8" s="692"/>
      <c r="R8" s="32"/>
      <c r="S8" s="33"/>
    </row>
    <row r="9" spans="1:67" s="1" customFormat="1" ht="14.45" customHeight="1">
      <c r="B9" s="31"/>
      <c r="C9" s="32"/>
      <c r="D9" s="26" t="s">
        <v>17</v>
      </c>
      <c r="E9" s="32"/>
      <c r="F9" s="24" t="s">
        <v>3</v>
      </c>
      <c r="G9" s="32"/>
      <c r="H9" s="32"/>
      <c r="I9" s="32"/>
      <c r="J9" s="32"/>
      <c r="K9" s="653"/>
      <c r="L9" s="32"/>
      <c r="M9" s="32"/>
      <c r="N9" s="26" t="s">
        <v>18</v>
      </c>
      <c r="O9" s="32"/>
      <c r="P9" s="24" t="s">
        <v>3</v>
      </c>
      <c r="Q9" s="32"/>
      <c r="R9" s="32"/>
      <c r="S9" s="33"/>
    </row>
    <row r="10" spans="1:67" s="1" customFormat="1" ht="14.45" customHeight="1">
      <c r="B10" s="31"/>
      <c r="C10" s="32"/>
      <c r="D10" s="26" t="s">
        <v>19</v>
      </c>
      <c r="E10" s="32"/>
      <c r="F10" s="24" t="s">
        <v>20</v>
      </c>
      <c r="G10" s="32"/>
      <c r="H10" s="32"/>
      <c r="I10" s="32"/>
      <c r="J10" s="32"/>
      <c r="K10" s="653"/>
      <c r="L10" s="32"/>
      <c r="M10" s="32"/>
      <c r="N10" s="26" t="s">
        <v>21</v>
      </c>
      <c r="O10" s="32"/>
      <c r="P10" s="717"/>
      <c r="Q10" s="692"/>
      <c r="R10" s="32"/>
      <c r="S10" s="33"/>
    </row>
    <row r="11" spans="1:67" s="1" customFormat="1" ht="10.9" customHeight="1">
      <c r="B11" s="31"/>
      <c r="C11" s="32"/>
      <c r="D11" s="32"/>
      <c r="E11" s="32"/>
      <c r="F11" s="32"/>
      <c r="G11" s="32"/>
      <c r="H11" s="32"/>
      <c r="I11" s="32"/>
      <c r="J11" s="32"/>
      <c r="K11" s="653"/>
      <c r="L11" s="32"/>
      <c r="M11" s="32"/>
      <c r="N11" s="32"/>
      <c r="O11" s="32"/>
      <c r="P11" s="32"/>
      <c r="Q11" s="32"/>
      <c r="R11" s="32"/>
      <c r="S11" s="33"/>
    </row>
    <row r="12" spans="1:67" s="1" customFormat="1" ht="14.45" customHeight="1">
      <c r="B12" s="31"/>
      <c r="C12" s="32"/>
      <c r="D12" s="26" t="s">
        <v>22</v>
      </c>
      <c r="E12" s="32"/>
      <c r="F12" s="32"/>
      <c r="G12" s="32"/>
      <c r="H12" s="32"/>
      <c r="I12" s="32"/>
      <c r="J12" s="32"/>
      <c r="K12" s="653"/>
      <c r="L12" s="32"/>
      <c r="M12" s="32"/>
      <c r="N12" s="26" t="s">
        <v>23</v>
      </c>
      <c r="O12" s="32"/>
      <c r="P12" s="678" t="str">
        <f>IF('Rekapitulácia stavby'!AN10="","",'Rekapitulácia stavby'!AN10)</f>
        <v/>
      </c>
      <c r="Q12" s="692"/>
      <c r="R12" s="32"/>
      <c r="S12" s="33"/>
    </row>
    <row r="13" spans="1:67" s="1" customFormat="1" ht="18" customHeight="1">
      <c r="B13" s="31"/>
      <c r="C13" s="32"/>
      <c r="D13" s="32"/>
      <c r="E13" s="24" t="str">
        <f>IF('Rekapitulácia stavby'!E11="","",'Rekapitulácia stavby'!E11)</f>
        <v xml:space="preserve"> </v>
      </c>
      <c r="F13" s="32"/>
      <c r="G13" s="32"/>
      <c r="H13" s="32"/>
      <c r="I13" s="32"/>
      <c r="J13" s="32"/>
      <c r="K13" s="653"/>
      <c r="L13" s="32"/>
      <c r="M13" s="32"/>
      <c r="N13" s="26" t="s">
        <v>24</v>
      </c>
      <c r="O13" s="32"/>
      <c r="P13" s="678" t="str">
        <f>IF('Rekapitulácia stavby'!AN11="","",'Rekapitulácia stavby'!AN11)</f>
        <v/>
      </c>
      <c r="Q13" s="692"/>
      <c r="R13" s="32"/>
      <c r="S13" s="33"/>
    </row>
    <row r="14" spans="1:67" s="1" customFormat="1" ht="6.95" customHeight="1">
      <c r="B14" s="31"/>
      <c r="C14" s="32"/>
      <c r="D14" s="32"/>
      <c r="E14" s="32"/>
      <c r="F14" s="32"/>
      <c r="G14" s="32"/>
      <c r="H14" s="32"/>
      <c r="I14" s="32"/>
      <c r="J14" s="32"/>
      <c r="K14" s="653"/>
      <c r="L14" s="32"/>
      <c r="M14" s="32"/>
      <c r="N14" s="32"/>
      <c r="O14" s="32"/>
      <c r="P14" s="32"/>
      <c r="Q14" s="32"/>
      <c r="R14" s="32"/>
      <c r="S14" s="33"/>
    </row>
    <row r="15" spans="1:67" s="1" customFormat="1" ht="14.45" customHeight="1">
      <c r="B15" s="31"/>
      <c r="C15" s="32"/>
      <c r="D15" s="26" t="s">
        <v>25</v>
      </c>
      <c r="E15" s="32"/>
      <c r="F15" s="32"/>
      <c r="G15" s="32"/>
      <c r="H15" s="32"/>
      <c r="I15" s="32"/>
      <c r="J15" s="32"/>
      <c r="K15" s="653"/>
      <c r="L15" s="32"/>
      <c r="M15" s="32"/>
      <c r="N15" s="26" t="s">
        <v>23</v>
      </c>
      <c r="O15" s="32"/>
      <c r="P15" s="718" t="str">
        <f>IF('Rekapitulácia stavby'!AN13="","",'Rekapitulácia stavby'!AN13)</f>
        <v>Vyplň údaj</v>
      </c>
      <c r="Q15" s="692"/>
      <c r="R15" s="32"/>
      <c r="S15" s="33"/>
    </row>
    <row r="16" spans="1:67" s="1" customFormat="1" ht="18" customHeight="1">
      <c r="B16" s="31"/>
      <c r="C16" s="32"/>
      <c r="D16" s="32"/>
      <c r="E16" s="718" t="str">
        <f>IF('Rekapitulácia stavby'!E14="","",'Rekapitulácia stavby'!E14)</f>
        <v>Vyplň údaj</v>
      </c>
      <c r="F16" s="692"/>
      <c r="G16" s="692"/>
      <c r="H16" s="692"/>
      <c r="I16" s="692"/>
      <c r="J16" s="692"/>
      <c r="K16" s="692"/>
      <c r="L16" s="692"/>
      <c r="M16" s="692"/>
      <c r="N16" s="26" t="s">
        <v>24</v>
      </c>
      <c r="O16" s="32"/>
      <c r="P16" s="718" t="str">
        <f>IF('Rekapitulácia stavby'!AN14="","",'Rekapitulácia stavby'!AN14)</f>
        <v>Vyplň údaj</v>
      </c>
      <c r="Q16" s="692"/>
      <c r="R16" s="32"/>
      <c r="S16" s="33"/>
    </row>
    <row r="17" spans="2:19" s="1" customFormat="1" ht="6.95" customHeight="1">
      <c r="B17" s="31"/>
      <c r="C17" s="32"/>
      <c r="D17" s="32"/>
      <c r="E17" s="32"/>
      <c r="F17" s="32"/>
      <c r="G17" s="32"/>
      <c r="H17" s="32"/>
      <c r="I17" s="32"/>
      <c r="J17" s="32"/>
      <c r="K17" s="653"/>
      <c r="L17" s="32"/>
      <c r="M17" s="32"/>
      <c r="N17" s="32"/>
      <c r="O17" s="32"/>
      <c r="P17" s="32"/>
      <c r="Q17" s="32"/>
      <c r="R17" s="32"/>
      <c r="S17" s="33"/>
    </row>
    <row r="18" spans="2:19" s="1" customFormat="1" ht="14.45" customHeight="1">
      <c r="B18" s="31"/>
      <c r="C18" s="32"/>
      <c r="D18" s="26" t="s">
        <v>27</v>
      </c>
      <c r="E18" s="32"/>
      <c r="F18" s="32"/>
      <c r="G18" s="32"/>
      <c r="H18" s="32"/>
      <c r="I18" s="32"/>
      <c r="J18" s="32"/>
      <c r="K18" s="653"/>
      <c r="L18" s="32"/>
      <c r="M18" s="32"/>
      <c r="N18" s="26" t="s">
        <v>23</v>
      </c>
      <c r="O18" s="32"/>
      <c r="P18" s="678" t="str">
        <f>IF('Rekapitulácia stavby'!AN16="","",'Rekapitulácia stavby'!AN16)</f>
        <v/>
      </c>
      <c r="Q18" s="692"/>
      <c r="R18" s="32"/>
      <c r="S18" s="33"/>
    </row>
    <row r="19" spans="2:19" s="1" customFormat="1" ht="18" customHeight="1">
      <c r="B19" s="31"/>
      <c r="C19" s="32"/>
      <c r="D19" s="32"/>
      <c r="E19" s="24" t="str">
        <f>IF('Rekapitulácia stavby'!E17="","",'Rekapitulácia stavby'!E17)</f>
        <v xml:space="preserve"> </v>
      </c>
      <c r="F19" s="32"/>
      <c r="G19" s="32"/>
      <c r="H19" s="32"/>
      <c r="I19" s="32"/>
      <c r="J19" s="32"/>
      <c r="K19" s="653"/>
      <c r="L19" s="32"/>
      <c r="M19" s="32"/>
      <c r="N19" s="26" t="s">
        <v>24</v>
      </c>
      <c r="O19" s="32"/>
      <c r="P19" s="678" t="str">
        <f>IF('Rekapitulácia stavby'!AN17="","",'Rekapitulácia stavby'!AN17)</f>
        <v/>
      </c>
      <c r="Q19" s="692"/>
      <c r="R19" s="32"/>
      <c r="S19" s="33"/>
    </row>
    <row r="20" spans="2:19" s="1" customFormat="1" ht="6.95" customHeight="1">
      <c r="B20" s="31"/>
      <c r="C20" s="32"/>
      <c r="D20" s="32"/>
      <c r="E20" s="32"/>
      <c r="F20" s="32"/>
      <c r="G20" s="32"/>
      <c r="H20" s="32"/>
      <c r="I20" s="32"/>
      <c r="J20" s="32"/>
      <c r="K20" s="653"/>
      <c r="L20" s="32"/>
      <c r="M20" s="32"/>
      <c r="N20" s="32"/>
      <c r="O20" s="32"/>
      <c r="P20" s="32"/>
      <c r="Q20" s="32"/>
      <c r="R20" s="32"/>
      <c r="S20" s="33"/>
    </row>
    <row r="21" spans="2:19" s="1" customFormat="1" ht="14.45" customHeight="1">
      <c r="B21" s="31"/>
      <c r="C21" s="32"/>
      <c r="D21" s="26" t="s">
        <v>30</v>
      </c>
      <c r="E21" s="32"/>
      <c r="F21" s="32"/>
      <c r="G21" s="32"/>
      <c r="H21" s="32"/>
      <c r="I21" s="32"/>
      <c r="J21" s="32"/>
      <c r="K21" s="653"/>
      <c r="L21" s="32"/>
      <c r="M21" s="32"/>
      <c r="N21" s="26" t="s">
        <v>23</v>
      </c>
      <c r="O21" s="32"/>
      <c r="P21" s="678" t="str">
        <f>IF('Rekapitulácia stavby'!AN19="","",'Rekapitulácia stavby'!AN19)</f>
        <v/>
      </c>
      <c r="Q21" s="692"/>
      <c r="R21" s="32"/>
      <c r="S21" s="33"/>
    </row>
    <row r="22" spans="2:19" s="1" customFormat="1" ht="18" customHeight="1">
      <c r="B22" s="31"/>
      <c r="C22" s="32"/>
      <c r="D22" s="32"/>
      <c r="E22" s="24" t="str">
        <f>IF('Rekapitulácia stavby'!E20="","",'Rekapitulácia stavby'!E20)</f>
        <v xml:space="preserve"> </v>
      </c>
      <c r="F22" s="32"/>
      <c r="G22" s="32"/>
      <c r="H22" s="32"/>
      <c r="I22" s="32"/>
      <c r="J22" s="32"/>
      <c r="K22" s="653"/>
      <c r="L22" s="32"/>
      <c r="M22" s="32"/>
      <c r="N22" s="26" t="s">
        <v>24</v>
      </c>
      <c r="O22" s="32"/>
      <c r="P22" s="678" t="str">
        <f>IF('Rekapitulácia stavby'!AN20="","",'Rekapitulácia stavby'!AN20)</f>
        <v/>
      </c>
      <c r="Q22" s="692"/>
      <c r="R22" s="32"/>
      <c r="S22" s="33"/>
    </row>
    <row r="23" spans="2:19" s="1" customFormat="1" ht="6.95" customHeight="1">
      <c r="B23" s="31"/>
      <c r="C23" s="32"/>
      <c r="D23" s="32"/>
      <c r="E23" s="32"/>
      <c r="F23" s="32"/>
      <c r="G23" s="32"/>
      <c r="H23" s="32"/>
      <c r="I23" s="32"/>
      <c r="J23" s="32"/>
      <c r="K23" s="653"/>
      <c r="L23" s="32"/>
      <c r="M23" s="32"/>
      <c r="N23" s="32"/>
      <c r="O23" s="32"/>
      <c r="P23" s="32"/>
      <c r="Q23" s="32"/>
      <c r="R23" s="32"/>
      <c r="S23" s="33"/>
    </row>
    <row r="24" spans="2:19" s="1" customFormat="1" ht="14.45" customHeight="1">
      <c r="B24" s="31"/>
      <c r="C24" s="32"/>
      <c r="D24" s="26" t="s">
        <v>31</v>
      </c>
      <c r="E24" s="32"/>
      <c r="F24" s="32"/>
      <c r="G24" s="32"/>
      <c r="H24" s="32"/>
      <c r="I24" s="32"/>
      <c r="J24" s="32"/>
      <c r="K24" s="653"/>
      <c r="L24" s="32"/>
      <c r="M24" s="32"/>
      <c r="N24" s="32"/>
      <c r="O24" s="32"/>
      <c r="P24" s="32"/>
      <c r="Q24" s="32"/>
      <c r="R24" s="32"/>
      <c r="S24" s="33"/>
    </row>
    <row r="25" spans="2:19" s="1" customFormat="1" ht="22.5" customHeight="1">
      <c r="B25" s="31"/>
      <c r="C25" s="32"/>
      <c r="D25" s="32"/>
      <c r="E25" s="681" t="s">
        <v>3</v>
      </c>
      <c r="F25" s="692"/>
      <c r="G25" s="692"/>
      <c r="H25" s="692"/>
      <c r="I25" s="692"/>
      <c r="J25" s="692"/>
      <c r="K25" s="692"/>
      <c r="L25" s="692"/>
      <c r="M25" s="692"/>
      <c r="N25" s="32"/>
      <c r="O25" s="32"/>
      <c r="P25" s="32"/>
      <c r="Q25" s="32"/>
      <c r="R25" s="32"/>
      <c r="S25" s="33"/>
    </row>
    <row r="26" spans="2:19" s="1" customFormat="1" ht="6.95" customHeight="1">
      <c r="B26" s="31"/>
      <c r="C26" s="32"/>
      <c r="D26" s="32"/>
      <c r="E26" s="32"/>
      <c r="F26" s="32"/>
      <c r="G26" s="32"/>
      <c r="H26" s="32"/>
      <c r="I26" s="32"/>
      <c r="J26" s="32"/>
      <c r="K26" s="653"/>
      <c r="L26" s="32"/>
      <c r="M26" s="32"/>
      <c r="N26" s="32"/>
      <c r="O26" s="32"/>
      <c r="P26" s="32"/>
      <c r="Q26" s="32"/>
      <c r="R26" s="32"/>
      <c r="S26" s="33"/>
    </row>
    <row r="27" spans="2:19" s="1" customFormat="1" ht="6.95" customHeight="1">
      <c r="B27" s="31"/>
      <c r="C27" s="32"/>
      <c r="D27" s="47"/>
      <c r="E27" s="47"/>
      <c r="F27" s="47"/>
      <c r="G27" s="47"/>
      <c r="H27" s="47"/>
      <c r="I27" s="47"/>
      <c r="J27" s="47"/>
      <c r="K27" s="654"/>
      <c r="L27" s="47"/>
      <c r="M27" s="47"/>
      <c r="N27" s="47"/>
      <c r="O27" s="47"/>
      <c r="P27" s="47"/>
      <c r="Q27" s="47"/>
      <c r="R27" s="32"/>
      <c r="S27" s="33"/>
    </row>
    <row r="28" spans="2:19" s="1" customFormat="1" ht="14.45" customHeight="1">
      <c r="B28" s="31"/>
      <c r="C28" s="32"/>
      <c r="D28" s="118" t="s">
        <v>174</v>
      </c>
      <c r="E28" s="32"/>
      <c r="F28" s="32"/>
      <c r="G28" s="32"/>
      <c r="H28" s="32"/>
      <c r="I28" s="32"/>
      <c r="J28" s="32"/>
      <c r="K28" s="653"/>
      <c r="L28" s="32"/>
      <c r="M28" s="32"/>
      <c r="N28" s="682">
        <f>O89</f>
        <v>0</v>
      </c>
      <c r="O28" s="692"/>
      <c r="P28" s="692"/>
      <c r="Q28" s="692"/>
      <c r="R28" s="32"/>
      <c r="S28" s="33"/>
    </row>
    <row r="29" spans="2:19" s="1" customFormat="1" ht="14.45" customHeight="1">
      <c r="B29" s="31"/>
      <c r="C29" s="32"/>
      <c r="D29" s="30" t="s">
        <v>162</v>
      </c>
      <c r="E29" s="32"/>
      <c r="F29" s="32"/>
      <c r="G29" s="32"/>
      <c r="H29" s="32"/>
      <c r="I29" s="32"/>
      <c r="J29" s="32"/>
      <c r="K29" s="653"/>
      <c r="L29" s="32"/>
      <c r="M29" s="32"/>
      <c r="N29" s="682">
        <f>O104</f>
        <v>0</v>
      </c>
      <c r="O29" s="692"/>
      <c r="P29" s="692"/>
      <c r="Q29" s="692"/>
      <c r="R29" s="32"/>
      <c r="S29" s="33"/>
    </row>
    <row r="30" spans="2:19" s="1" customFormat="1" ht="6.95" customHeight="1">
      <c r="B30" s="31"/>
      <c r="C30" s="32"/>
      <c r="D30" s="32"/>
      <c r="E30" s="32"/>
      <c r="F30" s="32"/>
      <c r="G30" s="32"/>
      <c r="H30" s="32"/>
      <c r="I30" s="32"/>
      <c r="J30" s="32"/>
      <c r="K30" s="653"/>
      <c r="L30" s="32"/>
      <c r="M30" s="32"/>
      <c r="N30" s="32"/>
      <c r="O30" s="32"/>
      <c r="P30" s="32"/>
      <c r="Q30" s="32"/>
      <c r="R30" s="32"/>
      <c r="S30" s="33"/>
    </row>
    <row r="31" spans="2:19" s="1" customFormat="1" ht="25.35" customHeight="1">
      <c r="B31" s="31"/>
      <c r="C31" s="32"/>
      <c r="D31" s="119" t="s">
        <v>34</v>
      </c>
      <c r="E31" s="32"/>
      <c r="F31" s="32"/>
      <c r="G31" s="32"/>
      <c r="H31" s="32"/>
      <c r="I31" s="32"/>
      <c r="J31" s="32"/>
      <c r="K31" s="653"/>
      <c r="L31" s="32"/>
      <c r="M31" s="32"/>
      <c r="N31" s="719">
        <f>ROUND(N28+N29,2)</f>
        <v>0</v>
      </c>
      <c r="O31" s="692"/>
      <c r="P31" s="692"/>
      <c r="Q31" s="692"/>
      <c r="R31" s="32"/>
      <c r="S31" s="33"/>
    </row>
    <row r="32" spans="2:19" s="1" customFormat="1" ht="6.95" customHeight="1">
      <c r="B32" s="31"/>
      <c r="C32" s="32"/>
      <c r="D32" s="47"/>
      <c r="E32" s="47"/>
      <c r="F32" s="47"/>
      <c r="G32" s="47"/>
      <c r="H32" s="47"/>
      <c r="I32" s="47"/>
      <c r="J32" s="47"/>
      <c r="K32" s="654"/>
      <c r="L32" s="47"/>
      <c r="M32" s="47"/>
      <c r="N32" s="47"/>
      <c r="O32" s="47"/>
      <c r="P32" s="47"/>
      <c r="Q32" s="47"/>
      <c r="R32" s="32"/>
      <c r="S32" s="33"/>
    </row>
    <row r="33" spans="2:19" s="1" customFormat="1" ht="14.45" customHeight="1">
      <c r="B33" s="31"/>
      <c r="C33" s="32"/>
      <c r="D33" s="38" t="s">
        <v>35</v>
      </c>
      <c r="E33" s="38" t="s">
        <v>36</v>
      </c>
      <c r="F33" s="39">
        <v>0.2</v>
      </c>
      <c r="G33" s="120" t="s">
        <v>37</v>
      </c>
      <c r="H33" s="720">
        <f>ROUND((((SUM(BF104:BF111)+SUM(BF130:BF186))+SUM(BF188:BF192))),2)</f>
        <v>0</v>
      </c>
      <c r="I33" s="692"/>
      <c r="J33" s="692"/>
      <c r="K33" s="653"/>
      <c r="L33" s="32"/>
      <c r="M33" s="32"/>
      <c r="N33" s="720">
        <f>ROUND(((ROUND((SUM(BF104:BF111)+SUM(BF130:BF186)), 2)*F33)+SUM(BF188:BF192)*F33),2)</f>
        <v>0</v>
      </c>
      <c r="O33" s="692"/>
      <c r="P33" s="692"/>
      <c r="Q33" s="692"/>
      <c r="R33" s="32"/>
      <c r="S33" s="33"/>
    </row>
    <row r="34" spans="2:19" s="1" customFormat="1" ht="14.45" customHeight="1">
      <c r="B34" s="31"/>
      <c r="C34" s="32"/>
      <c r="D34" s="32"/>
      <c r="E34" s="38" t="s">
        <v>38</v>
      </c>
      <c r="F34" s="39">
        <v>0.2</v>
      </c>
      <c r="G34" s="120" t="s">
        <v>37</v>
      </c>
      <c r="H34" s="720">
        <f>ROUND((((SUM(BG104:BG111)+SUM(BG130:BG186))+SUM(BG188:BG192))),2)</f>
        <v>0</v>
      </c>
      <c r="I34" s="692"/>
      <c r="J34" s="692"/>
      <c r="K34" s="653"/>
      <c r="L34" s="32"/>
      <c r="M34" s="32"/>
      <c r="N34" s="720">
        <f>ROUND(((ROUND((SUM(BG104:BG111)+SUM(BG130:BG186)), 2)*F34)+SUM(BG188:BG192)*F34),2)</f>
        <v>0</v>
      </c>
      <c r="O34" s="692"/>
      <c r="P34" s="692"/>
      <c r="Q34" s="692"/>
      <c r="R34" s="32"/>
      <c r="S34" s="33"/>
    </row>
    <row r="35" spans="2:19" s="1" customFormat="1" ht="14.45" hidden="1" customHeight="1">
      <c r="B35" s="31"/>
      <c r="C35" s="32"/>
      <c r="D35" s="32"/>
      <c r="E35" s="38" t="s">
        <v>39</v>
      </c>
      <c r="F35" s="39">
        <v>0.2</v>
      </c>
      <c r="G35" s="120" t="s">
        <v>37</v>
      </c>
      <c r="H35" s="720">
        <f>ROUND((((SUM(BH104:BH111)+SUM(BH130:BH186))+SUM(BH188:BH192))),2)</f>
        <v>0</v>
      </c>
      <c r="I35" s="692"/>
      <c r="J35" s="692"/>
      <c r="K35" s="653"/>
      <c r="L35" s="32"/>
      <c r="M35" s="32"/>
      <c r="N35" s="720">
        <v>0</v>
      </c>
      <c r="O35" s="692"/>
      <c r="P35" s="692"/>
      <c r="Q35" s="692"/>
      <c r="R35" s="32"/>
      <c r="S35" s="33"/>
    </row>
    <row r="36" spans="2:19" s="1" customFormat="1" ht="14.45" hidden="1" customHeight="1">
      <c r="B36" s="31"/>
      <c r="C36" s="32"/>
      <c r="D36" s="32"/>
      <c r="E36" s="38" t="s">
        <v>40</v>
      </c>
      <c r="F36" s="39">
        <v>0.2</v>
      </c>
      <c r="G36" s="120" t="s">
        <v>37</v>
      </c>
      <c r="H36" s="720">
        <f>ROUND((((SUM(BI104:BI111)+SUM(BI130:BI186))+SUM(BI188:BI192))),2)</f>
        <v>0</v>
      </c>
      <c r="I36" s="692"/>
      <c r="J36" s="692"/>
      <c r="K36" s="653"/>
      <c r="L36" s="32"/>
      <c r="M36" s="32"/>
      <c r="N36" s="720">
        <v>0</v>
      </c>
      <c r="O36" s="692"/>
      <c r="P36" s="692"/>
      <c r="Q36" s="692"/>
      <c r="R36" s="32"/>
      <c r="S36" s="33"/>
    </row>
    <row r="37" spans="2:19" s="1" customFormat="1" ht="14.45" hidden="1" customHeight="1">
      <c r="B37" s="31"/>
      <c r="C37" s="32"/>
      <c r="D37" s="32"/>
      <c r="E37" s="38" t="s">
        <v>41</v>
      </c>
      <c r="F37" s="39">
        <v>0</v>
      </c>
      <c r="G37" s="120" t="s">
        <v>37</v>
      </c>
      <c r="H37" s="720">
        <f>ROUND((((SUM(BJ104:BJ111)+SUM(BJ130:BJ186))+SUM(BJ188:BJ192))),2)</f>
        <v>0</v>
      </c>
      <c r="I37" s="692"/>
      <c r="J37" s="692"/>
      <c r="K37" s="653"/>
      <c r="L37" s="32"/>
      <c r="M37" s="32"/>
      <c r="N37" s="720">
        <v>0</v>
      </c>
      <c r="O37" s="692"/>
      <c r="P37" s="692"/>
      <c r="Q37" s="692"/>
      <c r="R37" s="32"/>
      <c r="S37" s="33"/>
    </row>
    <row r="38" spans="2:19" s="1" customFormat="1" ht="6.95" customHeight="1">
      <c r="B38" s="31"/>
      <c r="C38" s="32"/>
      <c r="D38" s="32"/>
      <c r="E38" s="32"/>
      <c r="F38" s="32"/>
      <c r="G38" s="32"/>
      <c r="H38" s="32"/>
      <c r="I38" s="32"/>
      <c r="J38" s="32"/>
      <c r="K38" s="653"/>
      <c r="L38" s="32"/>
      <c r="M38" s="32"/>
      <c r="N38" s="32"/>
      <c r="O38" s="32"/>
      <c r="P38" s="32"/>
      <c r="Q38" s="32"/>
      <c r="R38" s="32"/>
      <c r="S38" s="33"/>
    </row>
    <row r="39" spans="2:19" s="1" customFormat="1" ht="25.35" customHeight="1">
      <c r="B39" s="31"/>
      <c r="C39" s="117"/>
      <c r="D39" s="121" t="s">
        <v>42</v>
      </c>
      <c r="E39" s="72"/>
      <c r="F39" s="72"/>
      <c r="G39" s="122" t="s">
        <v>43</v>
      </c>
      <c r="H39" s="123" t="s">
        <v>44</v>
      </c>
      <c r="I39" s="72"/>
      <c r="J39" s="72"/>
      <c r="K39" s="658"/>
      <c r="L39" s="72"/>
      <c r="M39" s="721">
        <f>SUM(N31:N37)</f>
        <v>0</v>
      </c>
      <c r="N39" s="700"/>
      <c r="O39" s="700"/>
      <c r="P39" s="700"/>
      <c r="Q39" s="702"/>
      <c r="R39" s="117"/>
      <c r="S39" s="33"/>
    </row>
    <row r="40" spans="2:19" s="1" customFormat="1" ht="14.45" customHeight="1">
      <c r="B40" s="31"/>
      <c r="C40" s="32"/>
      <c r="D40" s="32"/>
      <c r="E40" s="32"/>
      <c r="F40" s="32"/>
      <c r="G40" s="32"/>
      <c r="H40" s="32"/>
      <c r="I40" s="32"/>
      <c r="J40" s="32"/>
      <c r="K40" s="653"/>
      <c r="L40" s="32"/>
      <c r="M40" s="32"/>
      <c r="N40" s="32"/>
      <c r="O40" s="32"/>
      <c r="P40" s="32"/>
      <c r="Q40" s="32"/>
      <c r="R40" s="32"/>
      <c r="S40" s="33"/>
    </row>
    <row r="41" spans="2:19" s="1" customFormat="1" ht="14.45" customHeight="1">
      <c r="B41" s="31"/>
      <c r="C41" s="32"/>
      <c r="D41" s="32"/>
      <c r="E41" s="32"/>
      <c r="F41" s="32"/>
      <c r="G41" s="32"/>
      <c r="H41" s="32"/>
      <c r="I41" s="32"/>
      <c r="J41" s="32"/>
      <c r="K41" s="653"/>
      <c r="L41" s="32"/>
      <c r="M41" s="32"/>
      <c r="N41" s="32"/>
      <c r="O41" s="32"/>
      <c r="P41" s="32"/>
      <c r="Q41" s="32"/>
      <c r="R41" s="32"/>
      <c r="S41" s="33"/>
    </row>
    <row r="42" spans="2:19">
      <c r="B42" s="18"/>
      <c r="C42" s="19"/>
      <c r="D42" s="19"/>
      <c r="E42" s="19"/>
      <c r="F42" s="19"/>
      <c r="G42" s="19"/>
      <c r="H42" s="19"/>
      <c r="I42" s="19"/>
      <c r="J42" s="19"/>
      <c r="K42" s="652"/>
      <c r="L42" s="19"/>
      <c r="M42" s="19"/>
      <c r="N42" s="19"/>
      <c r="O42" s="19"/>
      <c r="P42" s="19"/>
      <c r="Q42" s="19"/>
      <c r="R42" s="19"/>
      <c r="S42" s="20"/>
    </row>
    <row r="43" spans="2:19">
      <c r="B43" s="18"/>
      <c r="C43" s="19"/>
      <c r="D43" s="19"/>
      <c r="E43" s="19"/>
      <c r="F43" s="19"/>
      <c r="G43" s="19"/>
      <c r="H43" s="19"/>
      <c r="I43" s="19"/>
      <c r="J43" s="19"/>
      <c r="K43" s="652"/>
      <c r="L43" s="19"/>
      <c r="M43" s="19"/>
      <c r="N43" s="19"/>
      <c r="O43" s="19"/>
      <c r="P43" s="19"/>
      <c r="Q43" s="19"/>
      <c r="R43" s="19"/>
      <c r="S43" s="20"/>
    </row>
    <row r="44" spans="2:19">
      <c r="B44" s="18"/>
      <c r="C44" s="19"/>
      <c r="D44" s="19"/>
      <c r="E44" s="19"/>
      <c r="F44" s="19"/>
      <c r="G44" s="19"/>
      <c r="H44" s="19"/>
      <c r="I44" s="19"/>
      <c r="J44" s="19"/>
      <c r="K44" s="652"/>
      <c r="L44" s="19"/>
      <c r="M44" s="19"/>
      <c r="N44" s="19"/>
      <c r="O44" s="19"/>
      <c r="P44" s="19"/>
      <c r="Q44" s="19"/>
      <c r="R44" s="19"/>
      <c r="S44" s="20"/>
    </row>
    <row r="45" spans="2:19">
      <c r="B45" s="18"/>
      <c r="C45" s="19"/>
      <c r="D45" s="19"/>
      <c r="E45" s="19"/>
      <c r="F45" s="19"/>
      <c r="G45" s="19"/>
      <c r="H45" s="19"/>
      <c r="I45" s="19"/>
      <c r="J45" s="19"/>
      <c r="K45" s="652"/>
      <c r="L45" s="19"/>
      <c r="M45" s="19"/>
      <c r="N45" s="19"/>
      <c r="O45" s="19"/>
      <c r="P45" s="19"/>
      <c r="Q45" s="19"/>
      <c r="R45" s="19"/>
      <c r="S45" s="20"/>
    </row>
    <row r="46" spans="2:19">
      <c r="B46" s="18"/>
      <c r="C46" s="19"/>
      <c r="D46" s="19"/>
      <c r="E46" s="19"/>
      <c r="F46" s="19"/>
      <c r="G46" s="19"/>
      <c r="H46" s="19"/>
      <c r="I46" s="19"/>
      <c r="J46" s="19"/>
      <c r="K46" s="652"/>
      <c r="L46" s="19"/>
      <c r="M46" s="19"/>
      <c r="N46" s="19"/>
      <c r="O46" s="19"/>
      <c r="P46" s="19"/>
      <c r="Q46" s="19"/>
      <c r="R46" s="19"/>
      <c r="S46" s="20"/>
    </row>
    <row r="47" spans="2:19">
      <c r="B47" s="18"/>
      <c r="C47" s="19"/>
      <c r="D47" s="19"/>
      <c r="E47" s="19"/>
      <c r="F47" s="19"/>
      <c r="G47" s="19"/>
      <c r="H47" s="19"/>
      <c r="I47" s="19"/>
      <c r="J47" s="19"/>
      <c r="K47" s="652"/>
      <c r="L47" s="19"/>
      <c r="M47" s="19"/>
      <c r="N47" s="19"/>
      <c r="O47" s="19"/>
      <c r="P47" s="19"/>
      <c r="Q47" s="19"/>
      <c r="R47" s="19"/>
      <c r="S47" s="20"/>
    </row>
    <row r="48" spans="2:19">
      <c r="B48" s="18"/>
      <c r="C48" s="19"/>
      <c r="D48" s="19"/>
      <c r="E48" s="19"/>
      <c r="F48" s="19"/>
      <c r="G48" s="19"/>
      <c r="H48" s="19"/>
      <c r="I48" s="19"/>
      <c r="J48" s="19"/>
      <c r="K48" s="652"/>
      <c r="L48" s="19"/>
      <c r="M48" s="19"/>
      <c r="N48" s="19"/>
      <c r="O48" s="19"/>
      <c r="P48" s="19"/>
      <c r="Q48" s="19"/>
      <c r="R48" s="19"/>
      <c r="S48" s="20"/>
    </row>
    <row r="49" spans="2:19">
      <c r="B49" s="18"/>
      <c r="C49" s="19"/>
      <c r="D49" s="19"/>
      <c r="E49" s="19"/>
      <c r="F49" s="19"/>
      <c r="G49" s="19"/>
      <c r="H49" s="19"/>
      <c r="I49" s="19"/>
      <c r="J49" s="19"/>
      <c r="K49" s="652"/>
      <c r="L49" s="19"/>
      <c r="M49" s="19"/>
      <c r="N49" s="19"/>
      <c r="O49" s="19"/>
      <c r="P49" s="19"/>
      <c r="Q49" s="19"/>
      <c r="R49" s="19"/>
      <c r="S49" s="20"/>
    </row>
    <row r="50" spans="2:19" s="1" customFormat="1" ht="15">
      <c r="B50" s="31"/>
      <c r="C50" s="32"/>
      <c r="D50" s="46" t="s">
        <v>45</v>
      </c>
      <c r="E50" s="47"/>
      <c r="F50" s="47"/>
      <c r="G50" s="47"/>
      <c r="H50" s="48"/>
      <c r="I50" s="32"/>
      <c r="J50" s="46" t="s">
        <v>46</v>
      </c>
      <c r="K50" s="669"/>
      <c r="L50" s="47"/>
      <c r="M50" s="47"/>
      <c r="N50" s="47"/>
      <c r="O50" s="47"/>
      <c r="P50" s="47"/>
      <c r="Q50" s="48"/>
      <c r="R50" s="32"/>
      <c r="S50" s="33"/>
    </row>
    <row r="51" spans="2:19">
      <c r="B51" s="18"/>
      <c r="C51" s="19"/>
      <c r="D51" s="49"/>
      <c r="E51" s="19"/>
      <c r="F51" s="19"/>
      <c r="G51" s="19"/>
      <c r="H51" s="50"/>
      <c r="I51" s="19"/>
      <c r="J51" s="49"/>
      <c r="K51" s="652"/>
      <c r="L51" s="19"/>
      <c r="M51" s="19"/>
      <c r="N51" s="19"/>
      <c r="O51" s="19"/>
      <c r="P51" s="19"/>
      <c r="Q51" s="50"/>
      <c r="R51" s="19"/>
      <c r="S51" s="20"/>
    </row>
    <row r="52" spans="2:19">
      <c r="B52" s="18"/>
      <c r="C52" s="19"/>
      <c r="D52" s="49"/>
      <c r="E52" s="19"/>
      <c r="F52" s="19"/>
      <c r="G52" s="19"/>
      <c r="H52" s="50"/>
      <c r="I52" s="19"/>
      <c r="J52" s="49"/>
      <c r="K52" s="652"/>
      <c r="L52" s="19"/>
      <c r="M52" s="19"/>
      <c r="N52" s="19"/>
      <c r="O52" s="19"/>
      <c r="P52" s="19"/>
      <c r="Q52" s="50"/>
      <c r="R52" s="19"/>
      <c r="S52" s="20"/>
    </row>
    <row r="53" spans="2:19">
      <c r="B53" s="18"/>
      <c r="C53" s="19"/>
      <c r="D53" s="49"/>
      <c r="E53" s="19"/>
      <c r="F53" s="19"/>
      <c r="G53" s="19"/>
      <c r="H53" s="50"/>
      <c r="I53" s="19"/>
      <c r="J53" s="49"/>
      <c r="K53" s="652"/>
      <c r="L53" s="19"/>
      <c r="M53" s="19"/>
      <c r="N53" s="19"/>
      <c r="O53" s="19"/>
      <c r="P53" s="19"/>
      <c r="Q53" s="50"/>
      <c r="R53" s="19"/>
      <c r="S53" s="20"/>
    </row>
    <row r="54" spans="2:19">
      <c r="B54" s="18"/>
      <c r="C54" s="19"/>
      <c r="D54" s="49"/>
      <c r="E54" s="19"/>
      <c r="F54" s="19"/>
      <c r="G54" s="19"/>
      <c r="H54" s="50"/>
      <c r="I54" s="19"/>
      <c r="J54" s="49"/>
      <c r="K54" s="652"/>
      <c r="L54" s="19"/>
      <c r="M54" s="19"/>
      <c r="N54" s="19"/>
      <c r="O54" s="19"/>
      <c r="P54" s="19"/>
      <c r="Q54" s="50"/>
      <c r="R54" s="19"/>
      <c r="S54" s="20"/>
    </row>
    <row r="55" spans="2:19">
      <c r="B55" s="18"/>
      <c r="C55" s="19"/>
      <c r="D55" s="49"/>
      <c r="E55" s="19"/>
      <c r="F55" s="19"/>
      <c r="G55" s="19"/>
      <c r="H55" s="50"/>
      <c r="I55" s="19"/>
      <c r="J55" s="49"/>
      <c r="K55" s="652"/>
      <c r="L55" s="19"/>
      <c r="M55" s="19"/>
      <c r="N55" s="19"/>
      <c r="O55" s="19"/>
      <c r="P55" s="19"/>
      <c r="Q55" s="50"/>
      <c r="R55" s="19"/>
      <c r="S55" s="20"/>
    </row>
    <row r="56" spans="2:19">
      <c r="B56" s="18"/>
      <c r="C56" s="19"/>
      <c r="D56" s="49"/>
      <c r="E56" s="19"/>
      <c r="F56" s="19"/>
      <c r="G56" s="19"/>
      <c r="H56" s="50"/>
      <c r="I56" s="19"/>
      <c r="J56" s="49"/>
      <c r="K56" s="652"/>
      <c r="L56" s="19"/>
      <c r="M56" s="19"/>
      <c r="N56" s="19"/>
      <c r="O56" s="19"/>
      <c r="P56" s="19"/>
      <c r="Q56" s="50"/>
      <c r="R56" s="19"/>
      <c r="S56" s="20"/>
    </row>
    <row r="57" spans="2:19">
      <c r="B57" s="18"/>
      <c r="C57" s="19"/>
      <c r="D57" s="49"/>
      <c r="E57" s="19"/>
      <c r="F57" s="19"/>
      <c r="G57" s="19"/>
      <c r="H57" s="50"/>
      <c r="I57" s="19"/>
      <c r="J57" s="49"/>
      <c r="K57" s="652"/>
      <c r="L57" s="19"/>
      <c r="M57" s="19"/>
      <c r="N57" s="19"/>
      <c r="O57" s="19"/>
      <c r="P57" s="19"/>
      <c r="Q57" s="50"/>
      <c r="R57" s="19"/>
      <c r="S57" s="20"/>
    </row>
    <row r="58" spans="2:19">
      <c r="B58" s="18"/>
      <c r="C58" s="19"/>
      <c r="D58" s="49"/>
      <c r="E58" s="19"/>
      <c r="F58" s="19"/>
      <c r="G58" s="19"/>
      <c r="H58" s="50"/>
      <c r="I58" s="19"/>
      <c r="J58" s="49"/>
      <c r="K58" s="652"/>
      <c r="L58" s="19"/>
      <c r="M58" s="19"/>
      <c r="N58" s="19"/>
      <c r="O58" s="19"/>
      <c r="P58" s="19"/>
      <c r="Q58" s="50"/>
      <c r="R58" s="19"/>
      <c r="S58" s="20"/>
    </row>
    <row r="59" spans="2:19" s="1" customFormat="1" ht="15">
      <c r="B59" s="31"/>
      <c r="C59" s="32"/>
      <c r="D59" s="51" t="s">
        <v>47</v>
      </c>
      <c r="E59" s="52"/>
      <c r="F59" s="52"/>
      <c r="G59" s="53" t="s">
        <v>48</v>
      </c>
      <c r="H59" s="54"/>
      <c r="I59" s="32"/>
      <c r="J59" s="51" t="s">
        <v>47</v>
      </c>
      <c r="K59" s="655"/>
      <c r="L59" s="52"/>
      <c r="M59" s="52"/>
      <c r="N59" s="52"/>
      <c r="O59" s="53" t="s">
        <v>48</v>
      </c>
      <c r="P59" s="52"/>
      <c r="Q59" s="54"/>
      <c r="R59" s="32"/>
      <c r="S59" s="33"/>
    </row>
    <row r="60" spans="2:19">
      <c r="B60" s="18"/>
      <c r="C60" s="19"/>
      <c r="D60" s="19"/>
      <c r="E60" s="19"/>
      <c r="F60" s="19"/>
      <c r="G60" s="19"/>
      <c r="H60" s="19"/>
      <c r="I60" s="19"/>
      <c r="J60" s="19"/>
      <c r="K60" s="652"/>
      <c r="L60" s="19"/>
      <c r="M60" s="19"/>
      <c r="N60" s="19"/>
      <c r="O60" s="19"/>
      <c r="P60" s="19"/>
      <c r="Q60" s="19"/>
      <c r="R60" s="19"/>
      <c r="S60" s="20"/>
    </row>
    <row r="61" spans="2:19" s="1" customFormat="1" ht="15">
      <c r="B61" s="31"/>
      <c r="C61" s="32"/>
      <c r="D61" s="46" t="s">
        <v>49</v>
      </c>
      <c r="E61" s="47"/>
      <c r="F61" s="47"/>
      <c r="G61" s="47"/>
      <c r="H61" s="48"/>
      <c r="I61" s="32"/>
      <c r="J61" s="46" t="s">
        <v>50</v>
      </c>
      <c r="K61" s="669"/>
      <c r="L61" s="47"/>
      <c r="M61" s="47"/>
      <c r="N61" s="47"/>
      <c r="O61" s="47"/>
      <c r="P61" s="47"/>
      <c r="Q61" s="48"/>
      <c r="R61" s="32"/>
      <c r="S61" s="33"/>
    </row>
    <row r="62" spans="2:19">
      <c r="B62" s="18"/>
      <c r="C62" s="19"/>
      <c r="D62" s="49"/>
      <c r="E62" s="19"/>
      <c r="F62" s="19"/>
      <c r="G62" s="19"/>
      <c r="H62" s="50"/>
      <c r="I62" s="19"/>
      <c r="J62" s="49"/>
      <c r="K62" s="652"/>
      <c r="L62" s="19"/>
      <c r="M62" s="19"/>
      <c r="N62" s="19"/>
      <c r="O62" s="19"/>
      <c r="P62" s="19"/>
      <c r="Q62" s="50"/>
      <c r="R62" s="19"/>
      <c r="S62" s="20"/>
    </row>
    <row r="63" spans="2:19">
      <c r="B63" s="18"/>
      <c r="C63" s="19"/>
      <c r="D63" s="49"/>
      <c r="E63" s="19"/>
      <c r="F63" s="19"/>
      <c r="G63" s="19"/>
      <c r="H63" s="50"/>
      <c r="I63" s="19"/>
      <c r="J63" s="49"/>
      <c r="K63" s="652"/>
      <c r="L63" s="19"/>
      <c r="M63" s="19"/>
      <c r="N63" s="19"/>
      <c r="O63" s="19"/>
      <c r="P63" s="19"/>
      <c r="Q63" s="50"/>
      <c r="R63" s="19"/>
      <c r="S63" s="20"/>
    </row>
    <row r="64" spans="2:19">
      <c r="B64" s="18"/>
      <c r="C64" s="19"/>
      <c r="D64" s="49"/>
      <c r="E64" s="19"/>
      <c r="F64" s="19"/>
      <c r="G64" s="19"/>
      <c r="H64" s="50"/>
      <c r="I64" s="19"/>
      <c r="J64" s="49"/>
      <c r="K64" s="652"/>
      <c r="L64" s="19"/>
      <c r="M64" s="19"/>
      <c r="N64" s="19"/>
      <c r="O64" s="19"/>
      <c r="P64" s="19"/>
      <c r="Q64" s="50"/>
      <c r="R64" s="19"/>
      <c r="S64" s="20"/>
    </row>
    <row r="65" spans="2:19">
      <c r="B65" s="18"/>
      <c r="C65" s="19"/>
      <c r="D65" s="49"/>
      <c r="E65" s="19"/>
      <c r="F65" s="19"/>
      <c r="G65" s="19"/>
      <c r="H65" s="50"/>
      <c r="I65" s="19"/>
      <c r="J65" s="49"/>
      <c r="K65" s="652"/>
      <c r="L65" s="19"/>
      <c r="M65" s="19"/>
      <c r="N65" s="19"/>
      <c r="O65" s="19"/>
      <c r="P65" s="19"/>
      <c r="Q65" s="50"/>
      <c r="R65" s="19"/>
      <c r="S65" s="20"/>
    </row>
    <row r="66" spans="2:19">
      <c r="B66" s="18"/>
      <c r="C66" s="19"/>
      <c r="D66" s="49"/>
      <c r="E66" s="19"/>
      <c r="F66" s="19"/>
      <c r="G66" s="19"/>
      <c r="H66" s="50"/>
      <c r="I66" s="19"/>
      <c r="J66" s="49"/>
      <c r="K66" s="652"/>
      <c r="L66" s="19"/>
      <c r="M66" s="19"/>
      <c r="N66" s="19"/>
      <c r="O66" s="19"/>
      <c r="P66" s="19"/>
      <c r="Q66" s="50"/>
      <c r="R66" s="19"/>
      <c r="S66" s="20"/>
    </row>
    <row r="67" spans="2:19">
      <c r="B67" s="18"/>
      <c r="C67" s="19"/>
      <c r="D67" s="49"/>
      <c r="E67" s="19"/>
      <c r="F67" s="19"/>
      <c r="G67" s="19"/>
      <c r="H67" s="50"/>
      <c r="I67" s="19"/>
      <c r="J67" s="49"/>
      <c r="K67" s="652"/>
      <c r="L67" s="19"/>
      <c r="M67" s="19"/>
      <c r="N67" s="19"/>
      <c r="O67" s="19"/>
      <c r="P67" s="19"/>
      <c r="Q67" s="50"/>
      <c r="R67" s="19"/>
      <c r="S67" s="20"/>
    </row>
    <row r="68" spans="2:19">
      <c r="B68" s="18"/>
      <c r="C68" s="19"/>
      <c r="D68" s="49"/>
      <c r="E68" s="19"/>
      <c r="F68" s="19"/>
      <c r="G68" s="19"/>
      <c r="H68" s="50"/>
      <c r="I68" s="19"/>
      <c r="J68" s="49"/>
      <c r="K68" s="652"/>
      <c r="L68" s="19"/>
      <c r="M68" s="19"/>
      <c r="N68" s="19"/>
      <c r="O68" s="19"/>
      <c r="P68" s="19"/>
      <c r="Q68" s="50"/>
      <c r="R68" s="19"/>
      <c r="S68" s="20"/>
    </row>
    <row r="69" spans="2:19">
      <c r="B69" s="18"/>
      <c r="C69" s="19"/>
      <c r="D69" s="49"/>
      <c r="E69" s="19"/>
      <c r="F69" s="19"/>
      <c r="G69" s="19"/>
      <c r="H69" s="50"/>
      <c r="I69" s="19"/>
      <c r="J69" s="49"/>
      <c r="K69" s="652"/>
      <c r="L69" s="19"/>
      <c r="M69" s="19"/>
      <c r="N69" s="19"/>
      <c r="O69" s="19"/>
      <c r="P69" s="19"/>
      <c r="Q69" s="50"/>
      <c r="R69" s="19"/>
      <c r="S69" s="20"/>
    </row>
    <row r="70" spans="2:19" s="1" customFormat="1" ht="15">
      <c r="B70" s="31"/>
      <c r="C70" s="32"/>
      <c r="D70" s="51" t="s">
        <v>47</v>
      </c>
      <c r="E70" s="52"/>
      <c r="F70" s="52"/>
      <c r="G70" s="53" t="s">
        <v>48</v>
      </c>
      <c r="H70" s="54"/>
      <c r="I70" s="32"/>
      <c r="J70" s="51" t="s">
        <v>47</v>
      </c>
      <c r="K70" s="655"/>
      <c r="L70" s="52"/>
      <c r="M70" s="52"/>
      <c r="N70" s="52"/>
      <c r="O70" s="53" t="s">
        <v>48</v>
      </c>
      <c r="P70" s="52"/>
      <c r="Q70" s="54"/>
      <c r="R70" s="32"/>
      <c r="S70" s="33"/>
    </row>
    <row r="71" spans="2:19" s="1" customFormat="1" ht="14.45" customHeight="1">
      <c r="B71" s="55"/>
      <c r="C71" s="56"/>
      <c r="D71" s="56"/>
      <c r="E71" s="56"/>
      <c r="F71" s="56"/>
      <c r="G71" s="56"/>
      <c r="H71" s="56"/>
      <c r="I71" s="56"/>
      <c r="J71" s="56"/>
      <c r="K71" s="656"/>
      <c r="L71" s="56"/>
      <c r="M71" s="56"/>
      <c r="N71" s="56"/>
      <c r="O71" s="56"/>
      <c r="P71" s="56"/>
      <c r="Q71" s="56"/>
      <c r="R71" s="56"/>
      <c r="S71" s="57"/>
    </row>
    <row r="75" spans="2:19" s="1" customFormat="1" ht="6.95" customHeight="1">
      <c r="B75" s="58"/>
      <c r="C75" s="59"/>
      <c r="D75" s="59"/>
      <c r="E75" s="59"/>
      <c r="F75" s="59"/>
      <c r="G75" s="59"/>
      <c r="H75" s="59"/>
      <c r="I75" s="59"/>
      <c r="J75" s="59"/>
      <c r="K75" s="657"/>
      <c r="L75" s="59"/>
      <c r="M75" s="59"/>
      <c r="N75" s="59"/>
      <c r="O75" s="59"/>
      <c r="P75" s="59"/>
      <c r="Q75" s="59"/>
      <c r="R75" s="59"/>
      <c r="S75" s="60"/>
    </row>
    <row r="76" spans="2:19" s="1" customFormat="1" ht="36.950000000000003" customHeight="1">
      <c r="B76" s="31"/>
      <c r="C76" s="673" t="s">
        <v>175</v>
      </c>
      <c r="D76" s="692"/>
      <c r="E76" s="692"/>
      <c r="F76" s="692"/>
      <c r="G76" s="692"/>
      <c r="H76" s="692"/>
      <c r="I76" s="692"/>
      <c r="J76" s="692"/>
      <c r="K76" s="692"/>
      <c r="L76" s="692"/>
      <c r="M76" s="692"/>
      <c r="N76" s="692"/>
      <c r="O76" s="692"/>
      <c r="P76" s="692"/>
      <c r="Q76" s="692"/>
      <c r="R76" s="692"/>
      <c r="S76" s="33"/>
    </row>
    <row r="77" spans="2:19" s="1" customFormat="1" ht="6.95" customHeight="1">
      <c r="B77" s="31"/>
      <c r="C77" s="32"/>
      <c r="D77" s="32"/>
      <c r="E77" s="32"/>
      <c r="F77" s="32"/>
      <c r="G77" s="32"/>
      <c r="H77" s="32"/>
      <c r="I77" s="32"/>
      <c r="J77" s="32"/>
      <c r="K77" s="653"/>
      <c r="L77" s="32"/>
      <c r="M77" s="32"/>
      <c r="N77" s="32"/>
      <c r="O77" s="32"/>
      <c r="P77" s="32"/>
      <c r="Q77" s="32"/>
      <c r="R77" s="32"/>
      <c r="S77" s="33"/>
    </row>
    <row r="78" spans="2:19" s="1" customFormat="1" ht="30" customHeight="1">
      <c r="B78" s="31"/>
      <c r="C78" s="26" t="s">
        <v>15</v>
      </c>
      <c r="D78" s="32"/>
      <c r="E78" s="32"/>
      <c r="F78" s="716" t="str">
        <f>F6</f>
        <v>Komplexná obnova objektu MŠ ul.Nálepkova 50, Brezno</v>
      </c>
      <c r="G78" s="692"/>
      <c r="H78" s="692"/>
      <c r="I78" s="692"/>
      <c r="J78" s="692"/>
      <c r="K78" s="692"/>
      <c r="L78" s="692"/>
      <c r="M78" s="692"/>
      <c r="N78" s="692"/>
      <c r="O78" s="692"/>
      <c r="P78" s="692"/>
      <c r="Q78" s="692"/>
      <c r="R78" s="32"/>
      <c r="S78" s="33"/>
    </row>
    <row r="79" spans="2:19" ht="30" customHeight="1">
      <c r="B79" s="18"/>
      <c r="C79" s="26" t="s">
        <v>170</v>
      </c>
      <c r="D79" s="19"/>
      <c r="E79" s="19"/>
      <c r="F79" s="716" t="s">
        <v>171</v>
      </c>
      <c r="G79" s="674"/>
      <c r="H79" s="674"/>
      <c r="I79" s="674"/>
      <c r="J79" s="674"/>
      <c r="K79" s="674"/>
      <c r="L79" s="674"/>
      <c r="M79" s="674"/>
      <c r="N79" s="674"/>
      <c r="O79" s="674"/>
      <c r="P79" s="674"/>
      <c r="Q79" s="674"/>
      <c r="R79" s="19"/>
      <c r="S79" s="20"/>
    </row>
    <row r="80" spans="2:19" s="1" customFormat="1" ht="36.950000000000003" customHeight="1">
      <c r="B80" s="31"/>
      <c r="C80" s="65" t="s">
        <v>172</v>
      </c>
      <c r="D80" s="32"/>
      <c r="E80" s="32"/>
      <c r="F80" s="693" t="str">
        <f>F8</f>
        <v>09 - HP strecha</v>
      </c>
      <c r="G80" s="692"/>
      <c r="H80" s="692"/>
      <c r="I80" s="692"/>
      <c r="J80" s="692"/>
      <c r="K80" s="692"/>
      <c r="L80" s="692"/>
      <c r="M80" s="692"/>
      <c r="N80" s="692"/>
      <c r="O80" s="692"/>
      <c r="P80" s="692"/>
      <c r="Q80" s="692"/>
      <c r="R80" s="32"/>
      <c r="S80" s="33"/>
    </row>
    <row r="81" spans="2:48" s="1" customFormat="1" ht="6.95" customHeight="1">
      <c r="B81" s="31"/>
      <c r="C81" s="32"/>
      <c r="D81" s="32"/>
      <c r="E81" s="32"/>
      <c r="F81" s="32"/>
      <c r="G81" s="32"/>
      <c r="H81" s="32"/>
      <c r="I81" s="32"/>
      <c r="J81" s="32"/>
      <c r="K81" s="653"/>
      <c r="L81" s="32"/>
      <c r="M81" s="32"/>
      <c r="N81" s="32"/>
      <c r="O81" s="32"/>
      <c r="P81" s="32"/>
      <c r="Q81" s="32"/>
      <c r="R81" s="32"/>
      <c r="S81" s="33"/>
    </row>
    <row r="82" spans="2:48" s="1" customFormat="1" ht="18" customHeight="1">
      <c r="B82" s="31"/>
      <c r="C82" s="26" t="s">
        <v>19</v>
      </c>
      <c r="D82" s="32"/>
      <c r="E82" s="32"/>
      <c r="F82" s="24" t="str">
        <f>F10</f>
        <v xml:space="preserve"> </v>
      </c>
      <c r="G82" s="32"/>
      <c r="H82" s="32"/>
      <c r="I82" s="32"/>
      <c r="J82" s="32"/>
      <c r="K82" s="653"/>
      <c r="L82" s="26" t="s">
        <v>21</v>
      </c>
      <c r="M82" s="32"/>
      <c r="N82" s="722" t="str">
        <f>IF(P10="","",P10)</f>
        <v/>
      </c>
      <c r="O82" s="692"/>
      <c r="P82" s="692"/>
      <c r="Q82" s="692"/>
      <c r="R82" s="32"/>
      <c r="S82" s="33"/>
    </row>
    <row r="83" spans="2:48" s="1" customFormat="1" ht="6.95" customHeight="1">
      <c r="B83" s="31"/>
      <c r="C83" s="32"/>
      <c r="D83" s="32"/>
      <c r="E83" s="32"/>
      <c r="F83" s="32"/>
      <c r="G83" s="32"/>
      <c r="H83" s="32"/>
      <c r="I83" s="32"/>
      <c r="J83" s="32"/>
      <c r="K83" s="653"/>
      <c r="L83" s="32"/>
      <c r="M83" s="32"/>
      <c r="N83" s="32"/>
      <c r="O83" s="32"/>
      <c r="P83" s="32"/>
      <c r="Q83" s="32"/>
      <c r="R83" s="32"/>
      <c r="S83" s="33"/>
    </row>
    <row r="84" spans="2:48" s="1" customFormat="1" ht="15">
      <c r="B84" s="31"/>
      <c r="C84" s="26" t="s">
        <v>22</v>
      </c>
      <c r="D84" s="32"/>
      <c r="E84" s="32"/>
      <c r="F84" s="24" t="str">
        <f>E13</f>
        <v xml:space="preserve"> </v>
      </c>
      <c r="G84" s="32"/>
      <c r="H84" s="32"/>
      <c r="I84" s="32"/>
      <c r="J84" s="32"/>
      <c r="K84" s="653"/>
      <c r="L84" s="26" t="s">
        <v>27</v>
      </c>
      <c r="M84" s="32"/>
      <c r="N84" s="678" t="str">
        <f>E19</f>
        <v xml:space="preserve"> </v>
      </c>
      <c r="O84" s="692"/>
      <c r="P84" s="692"/>
      <c r="Q84" s="692"/>
      <c r="R84" s="692"/>
      <c r="S84" s="33"/>
    </row>
    <row r="85" spans="2:48" s="1" customFormat="1" ht="14.45" customHeight="1">
      <c r="B85" s="31"/>
      <c r="C85" s="26" t="s">
        <v>25</v>
      </c>
      <c r="D85" s="32"/>
      <c r="E85" s="32"/>
      <c r="F85" s="24" t="str">
        <f>IF(E16="","",E16)</f>
        <v>Vyplň údaj</v>
      </c>
      <c r="G85" s="32"/>
      <c r="H85" s="32"/>
      <c r="I85" s="32"/>
      <c r="J85" s="32"/>
      <c r="K85" s="653"/>
      <c r="L85" s="26" t="s">
        <v>30</v>
      </c>
      <c r="M85" s="32"/>
      <c r="N85" s="678" t="str">
        <f>E22</f>
        <v xml:space="preserve"> </v>
      </c>
      <c r="O85" s="692"/>
      <c r="P85" s="692"/>
      <c r="Q85" s="692"/>
      <c r="R85" s="692"/>
      <c r="S85" s="33"/>
    </row>
    <row r="86" spans="2:48" s="1" customFormat="1" ht="10.35" customHeight="1">
      <c r="B86" s="31"/>
      <c r="C86" s="32"/>
      <c r="D86" s="32"/>
      <c r="E86" s="32"/>
      <c r="F86" s="32"/>
      <c r="G86" s="32"/>
      <c r="H86" s="32"/>
      <c r="I86" s="32"/>
      <c r="J86" s="32"/>
      <c r="K86" s="653"/>
      <c r="L86" s="32"/>
      <c r="M86" s="32"/>
      <c r="N86" s="32"/>
      <c r="O86" s="32"/>
      <c r="P86" s="32"/>
      <c r="Q86" s="32"/>
      <c r="R86" s="32"/>
      <c r="S86" s="33"/>
    </row>
    <row r="87" spans="2:48" s="1" customFormat="1" ht="29.25" customHeight="1">
      <c r="B87" s="31"/>
      <c r="C87" s="723" t="s">
        <v>176</v>
      </c>
      <c r="D87" s="724"/>
      <c r="E87" s="724"/>
      <c r="F87" s="724"/>
      <c r="G87" s="724"/>
      <c r="H87" s="117"/>
      <c r="I87" s="117"/>
      <c r="J87" s="117"/>
      <c r="K87" s="660"/>
      <c r="L87" s="117"/>
      <c r="M87" s="117"/>
      <c r="N87" s="117"/>
      <c r="O87" s="723" t="s">
        <v>177</v>
      </c>
      <c r="P87" s="692"/>
      <c r="Q87" s="692"/>
      <c r="R87" s="692"/>
      <c r="S87" s="33"/>
    </row>
    <row r="88" spans="2:48" s="1" customFormat="1" ht="10.35" customHeight="1">
      <c r="B88" s="31"/>
      <c r="C88" s="32"/>
      <c r="D88" s="32"/>
      <c r="E88" s="32"/>
      <c r="F88" s="32"/>
      <c r="G88" s="32"/>
      <c r="H88" s="32"/>
      <c r="I88" s="32"/>
      <c r="J88" s="32"/>
      <c r="K88" s="653"/>
      <c r="L88" s="32"/>
      <c r="M88" s="32"/>
      <c r="N88" s="32"/>
      <c r="O88" s="32"/>
      <c r="P88" s="32"/>
      <c r="Q88" s="32"/>
      <c r="R88" s="32"/>
      <c r="S88" s="33"/>
    </row>
    <row r="89" spans="2:48" s="1" customFormat="1" ht="29.25" customHeight="1">
      <c r="B89" s="31"/>
      <c r="C89" s="124" t="s">
        <v>178</v>
      </c>
      <c r="D89" s="32"/>
      <c r="E89" s="32"/>
      <c r="F89" s="32"/>
      <c r="G89" s="32"/>
      <c r="H89" s="32"/>
      <c r="I89" s="32"/>
      <c r="J89" s="32"/>
      <c r="K89" s="653"/>
      <c r="L89" s="32"/>
      <c r="M89" s="32"/>
      <c r="N89" s="32"/>
      <c r="O89" s="711">
        <f>O130</f>
        <v>0</v>
      </c>
      <c r="P89" s="692"/>
      <c r="Q89" s="692"/>
      <c r="R89" s="692"/>
      <c r="S89" s="33"/>
      <c r="AV89" s="14" t="s">
        <v>179</v>
      </c>
    </row>
    <row r="90" spans="2:48" s="7" customFormat="1" ht="24.95" customHeight="1">
      <c r="B90" s="125"/>
      <c r="C90" s="126"/>
      <c r="D90" s="127" t="s">
        <v>180</v>
      </c>
      <c r="E90" s="126"/>
      <c r="F90" s="126"/>
      <c r="G90" s="126"/>
      <c r="H90" s="126"/>
      <c r="I90" s="126"/>
      <c r="J90" s="126"/>
      <c r="K90" s="661"/>
      <c r="L90" s="126"/>
      <c r="M90" s="126"/>
      <c r="N90" s="126"/>
      <c r="O90" s="725">
        <f>O131</f>
        <v>0</v>
      </c>
      <c r="P90" s="726"/>
      <c r="Q90" s="726"/>
      <c r="R90" s="726"/>
      <c r="S90" s="128"/>
    </row>
    <row r="91" spans="2:48" s="8" customFormat="1" ht="19.899999999999999" customHeight="1">
      <c r="B91" s="129"/>
      <c r="C91" s="95"/>
      <c r="D91" s="106" t="s">
        <v>181</v>
      </c>
      <c r="E91" s="95"/>
      <c r="F91" s="95"/>
      <c r="G91" s="95"/>
      <c r="H91" s="95"/>
      <c r="I91" s="95"/>
      <c r="J91" s="95"/>
      <c r="K91" s="659"/>
      <c r="L91" s="95"/>
      <c r="M91" s="95"/>
      <c r="N91" s="95"/>
      <c r="O91" s="707">
        <f>O132</f>
        <v>0</v>
      </c>
      <c r="P91" s="708"/>
      <c r="Q91" s="708"/>
      <c r="R91" s="708"/>
      <c r="S91" s="130"/>
    </row>
    <row r="92" spans="2:48" s="8" customFormat="1" ht="19.899999999999999" customHeight="1">
      <c r="B92" s="129"/>
      <c r="C92" s="95"/>
      <c r="D92" s="106" t="s">
        <v>182</v>
      </c>
      <c r="E92" s="95"/>
      <c r="F92" s="95"/>
      <c r="G92" s="95"/>
      <c r="H92" s="95"/>
      <c r="I92" s="95"/>
      <c r="J92" s="95"/>
      <c r="K92" s="659"/>
      <c r="L92" s="95"/>
      <c r="M92" s="95"/>
      <c r="N92" s="95"/>
      <c r="O92" s="707">
        <f>O137</f>
        <v>0</v>
      </c>
      <c r="P92" s="708"/>
      <c r="Q92" s="708"/>
      <c r="R92" s="708"/>
      <c r="S92" s="130"/>
    </row>
    <row r="93" spans="2:48" s="8" customFormat="1" ht="19.899999999999999" customHeight="1">
      <c r="B93" s="129"/>
      <c r="C93" s="95"/>
      <c r="D93" s="106" t="s">
        <v>183</v>
      </c>
      <c r="E93" s="95"/>
      <c r="F93" s="95"/>
      <c r="G93" s="95"/>
      <c r="H93" s="95"/>
      <c r="I93" s="95"/>
      <c r="J93" s="95"/>
      <c r="K93" s="659"/>
      <c r="L93" s="95"/>
      <c r="M93" s="95"/>
      <c r="N93" s="95"/>
      <c r="O93" s="707">
        <f>O142</f>
        <v>0</v>
      </c>
      <c r="P93" s="708"/>
      <c r="Q93" s="708"/>
      <c r="R93" s="708"/>
      <c r="S93" s="130"/>
    </row>
    <row r="94" spans="2:48" s="8" customFormat="1" ht="19.899999999999999" customHeight="1">
      <c r="B94" s="129"/>
      <c r="C94" s="95"/>
      <c r="D94" s="106" t="s">
        <v>184</v>
      </c>
      <c r="E94" s="95"/>
      <c r="F94" s="95"/>
      <c r="G94" s="95"/>
      <c r="H94" s="95"/>
      <c r="I94" s="95"/>
      <c r="J94" s="95"/>
      <c r="K94" s="659"/>
      <c r="L94" s="95"/>
      <c r="M94" s="95"/>
      <c r="N94" s="95"/>
      <c r="O94" s="707">
        <f>O144</f>
        <v>0</v>
      </c>
      <c r="P94" s="708"/>
      <c r="Q94" s="708"/>
      <c r="R94" s="708"/>
      <c r="S94" s="130"/>
    </row>
    <row r="95" spans="2:48" s="8" customFormat="1" ht="19.899999999999999" customHeight="1">
      <c r="B95" s="129"/>
      <c r="C95" s="95"/>
      <c r="D95" s="106" t="s">
        <v>185</v>
      </c>
      <c r="E95" s="95"/>
      <c r="F95" s="95"/>
      <c r="G95" s="95"/>
      <c r="H95" s="95"/>
      <c r="I95" s="95"/>
      <c r="J95" s="95"/>
      <c r="K95" s="659"/>
      <c r="L95" s="95"/>
      <c r="M95" s="95"/>
      <c r="N95" s="95"/>
      <c r="O95" s="707">
        <f>O150</f>
        <v>0</v>
      </c>
      <c r="P95" s="708"/>
      <c r="Q95" s="708"/>
      <c r="R95" s="708"/>
      <c r="S95" s="130"/>
    </row>
    <row r="96" spans="2:48" s="7" customFormat="1" ht="24.95" customHeight="1">
      <c r="B96" s="125"/>
      <c r="C96" s="126"/>
      <c r="D96" s="127" t="s">
        <v>186</v>
      </c>
      <c r="E96" s="126"/>
      <c r="F96" s="126"/>
      <c r="G96" s="126"/>
      <c r="H96" s="126"/>
      <c r="I96" s="126"/>
      <c r="J96" s="126"/>
      <c r="K96" s="661"/>
      <c r="L96" s="126"/>
      <c r="M96" s="126"/>
      <c r="N96" s="126"/>
      <c r="O96" s="725">
        <f>O152</f>
        <v>0</v>
      </c>
      <c r="P96" s="726"/>
      <c r="Q96" s="726"/>
      <c r="R96" s="726"/>
      <c r="S96" s="128"/>
    </row>
    <row r="97" spans="2:66" s="8" customFormat="1" ht="19.899999999999999" customHeight="1">
      <c r="B97" s="129"/>
      <c r="C97" s="95"/>
      <c r="D97" s="106" t="s">
        <v>187</v>
      </c>
      <c r="E97" s="95"/>
      <c r="F97" s="95"/>
      <c r="G97" s="95"/>
      <c r="H97" s="95"/>
      <c r="I97" s="95"/>
      <c r="J97" s="95"/>
      <c r="K97" s="659"/>
      <c r="L97" s="95"/>
      <c r="M97" s="95"/>
      <c r="N97" s="95"/>
      <c r="O97" s="707">
        <f>O153</f>
        <v>0</v>
      </c>
      <c r="P97" s="708"/>
      <c r="Q97" s="708"/>
      <c r="R97" s="708"/>
      <c r="S97" s="130"/>
    </row>
    <row r="98" spans="2:66" s="8" customFormat="1" ht="19.899999999999999" customHeight="1">
      <c r="B98" s="129"/>
      <c r="C98" s="95"/>
      <c r="D98" s="106" t="s">
        <v>188</v>
      </c>
      <c r="E98" s="95"/>
      <c r="F98" s="95"/>
      <c r="G98" s="95"/>
      <c r="H98" s="95"/>
      <c r="I98" s="95"/>
      <c r="J98" s="95"/>
      <c r="K98" s="659"/>
      <c r="L98" s="95"/>
      <c r="M98" s="95"/>
      <c r="N98" s="95"/>
      <c r="O98" s="707">
        <f>O162</f>
        <v>0</v>
      </c>
      <c r="P98" s="708"/>
      <c r="Q98" s="708"/>
      <c r="R98" s="708"/>
      <c r="S98" s="130"/>
    </row>
    <row r="99" spans="2:66" s="8" customFormat="1" ht="19.899999999999999" customHeight="1">
      <c r="B99" s="129"/>
      <c r="C99" s="95"/>
      <c r="D99" s="106" t="s">
        <v>189</v>
      </c>
      <c r="E99" s="95"/>
      <c r="F99" s="95"/>
      <c r="G99" s="95"/>
      <c r="H99" s="95"/>
      <c r="I99" s="95"/>
      <c r="J99" s="95"/>
      <c r="K99" s="659"/>
      <c r="L99" s="95"/>
      <c r="M99" s="95"/>
      <c r="N99" s="95"/>
      <c r="O99" s="707">
        <f>O169</f>
        <v>0</v>
      </c>
      <c r="P99" s="708"/>
      <c r="Q99" s="708"/>
      <c r="R99" s="708"/>
      <c r="S99" s="130"/>
    </row>
    <row r="100" spans="2:66" s="8" customFormat="1" ht="19.899999999999999" customHeight="1">
      <c r="B100" s="129"/>
      <c r="C100" s="95"/>
      <c r="D100" s="106" t="s">
        <v>190</v>
      </c>
      <c r="E100" s="95"/>
      <c r="F100" s="95"/>
      <c r="G100" s="95"/>
      <c r="H100" s="95"/>
      <c r="I100" s="95"/>
      <c r="J100" s="95"/>
      <c r="K100" s="659"/>
      <c r="L100" s="95"/>
      <c r="M100" s="95"/>
      <c r="N100" s="95"/>
      <c r="O100" s="707">
        <f>O176</f>
        <v>0</v>
      </c>
      <c r="P100" s="708"/>
      <c r="Q100" s="708"/>
      <c r="R100" s="708"/>
      <c r="S100" s="130"/>
    </row>
    <row r="101" spans="2:66" s="8" customFormat="1" ht="19.899999999999999" customHeight="1">
      <c r="B101" s="129"/>
      <c r="C101" s="95"/>
      <c r="D101" s="106" t="s">
        <v>191</v>
      </c>
      <c r="E101" s="95"/>
      <c r="F101" s="95"/>
      <c r="G101" s="95"/>
      <c r="H101" s="95"/>
      <c r="I101" s="95"/>
      <c r="J101" s="95"/>
      <c r="K101" s="659"/>
      <c r="L101" s="95"/>
      <c r="M101" s="95"/>
      <c r="N101" s="95"/>
      <c r="O101" s="707">
        <f>O185</f>
        <v>0</v>
      </c>
      <c r="P101" s="708"/>
      <c r="Q101" s="708"/>
      <c r="R101" s="708"/>
      <c r="S101" s="130"/>
    </row>
    <row r="102" spans="2:66" s="7" customFormat="1" ht="21.75" customHeight="1">
      <c r="B102" s="125"/>
      <c r="C102" s="126"/>
      <c r="D102" s="127" t="s">
        <v>192</v>
      </c>
      <c r="E102" s="126"/>
      <c r="F102" s="126"/>
      <c r="G102" s="126"/>
      <c r="H102" s="126"/>
      <c r="I102" s="126"/>
      <c r="J102" s="126"/>
      <c r="K102" s="661"/>
      <c r="L102" s="126"/>
      <c r="M102" s="126"/>
      <c r="N102" s="126"/>
      <c r="O102" s="727">
        <f>O187</f>
        <v>0</v>
      </c>
      <c r="P102" s="726"/>
      <c r="Q102" s="726"/>
      <c r="R102" s="726"/>
      <c r="S102" s="128"/>
    </row>
    <row r="103" spans="2:66" s="1" customFormat="1" ht="21.75" customHeight="1">
      <c r="B103" s="31"/>
      <c r="C103" s="32"/>
      <c r="D103" s="32"/>
      <c r="E103" s="32"/>
      <c r="F103" s="32"/>
      <c r="G103" s="32"/>
      <c r="H103" s="32"/>
      <c r="I103" s="32"/>
      <c r="J103" s="32"/>
      <c r="K103" s="653"/>
      <c r="L103" s="32"/>
      <c r="M103" s="32"/>
      <c r="N103" s="32"/>
      <c r="O103" s="32"/>
      <c r="P103" s="32"/>
      <c r="Q103" s="32"/>
      <c r="R103" s="32"/>
      <c r="S103" s="33"/>
    </row>
    <row r="104" spans="2:66" s="1" customFormat="1" ht="29.25" customHeight="1">
      <c r="B104" s="31"/>
      <c r="C104" s="124" t="s">
        <v>193</v>
      </c>
      <c r="D104" s="32"/>
      <c r="E104" s="32"/>
      <c r="F104" s="32"/>
      <c r="G104" s="32"/>
      <c r="H104" s="32"/>
      <c r="I104" s="32"/>
      <c r="J104" s="32"/>
      <c r="K104" s="653"/>
      <c r="L104" s="32"/>
      <c r="M104" s="32"/>
      <c r="N104" s="32"/>
      <c r="O104" s="728">
        <f>ROUND(O105+O106+O107+O108+O109+O110,2)</f>
        <v>0</v>
      </c>
      <c r="P104" s="692"/>
      <c r="Q104" s="692"/>
      <c r="R104" s="692"/>
      <c r="S104" s="33"/>
      <c r="U104" s="131"/>
      <c r="V104" s="132" t="s">
        <v>35</v>
      </c>
    </row>
    <row r="105" spans="2:66" s="1" customFormat="1" ht="18" customHeight="1">
      <c r="B105" s="133"/>
      <c r="C105" s="134"/>
      <c r="D105" s="714" t="s">
        <v>194</v>
      </c>
      <c r="E105" s="729"/>
      <c r="F105" s="729"/>
      <c r="G105" s="729"/>
      <c r="H105" s="729"/>
      <c r="I105" s="134"/>
      <c r="J105" s="134"/>
      <c r="K105" s="662"/>
      <c r="L105" s="134"/>
      <c r="M105" s="134"/>
      <c r="N105" s="134"/>
      <c r="O105" s="715">
        <f>ROUND(O89*U105,2)</f>
        <v>0</v>
      </c>
      <c r="P105" s="729"/>
      <c r="Q105" s="729"/>
      <c r="R105" s="729"/>
      <c r="S105" s="135"/>
      <c r="T105" s="134"/>
      <c r="U105" s="136"/>
      <c r="V105" s="137" t="s">
        <v>38</v>
      </c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8"/>
      <c r="AZ105" s="139" t="s">
        <v>195</v>
      </c>
      <c r="BA105" s="138"/>
      <c r="BB105" s="138"/>
      <c r="BC105" s="138"/>
      <c r="BD105" s="138"/>
      <c r="BE105" s="138"/>
      <c r="BF105" s="140">
        <f t="shared" ref="BF105:BF110" si="0">IF(V105="základná",O105,0)</f>
        <v>0</v>
      </c>
      <c r="BG105" s="140">
        <f t="shared" ref="BG105:BG110" si="1">IF(V105="znížená",O105,0)</f>
        <v>0</v>
      </c>
      <c r="BH105" s="140">
        <f t="shared" ref="BH105:BH110" si="2">IF(V105="zákl. prenesená",O105,0)</f>
        <v>0</v>
      </c>
      <c r="BI105" s="140">
        <f t="shared" ref="BI105:BI110" si="3">IF(V105="zníž. prenesená",O105,0)</f>
        <v>0</v>
      </c>
      <c r="BJ105" s="140">
        <f t="shared" ref="BJ105:BJ110" si="4">IF(V105="nulová",O105,0)</f>
        <v>0</v>
      </c>
      <c r="BK105" s="139" t="s">
        <v>81</v>
      </c>
      <c r="BL105" s="138"/>
      <c r="BM105" s="138"/>
      <c r="BN105" s="138"/>
    </row>
    <row r="106" spans="2:66" s="1" customFormat="1" ht="18" customHeight="1">
      <c r="B106" s="133"/>
      <c r="C106" s="134"/>
      <c r="D106" s="714" t="s">
        <v>196</v>
      </c>
      <c r="E106" s="729"/>
      <c r="F106" s="729"/>
      <c r="G106" s="729"/>
      <c r="H106" s="729"/>
      <c r="I106" s="134"/>
      <c r="J106" s="134"/>
      <c r="K106" s="662"/>
      <c r="L106" s="134"/>
      <c r="M106" s="134"/>
      <c r="N106" s="134"/>
      <c r="O106" s="715">
        <f>ROUND(O89*U106,2)</f>
        <v>0</v>
      </c>
      <c r="P106" s="729"/>
      <c r="Q106" s="729"/>
      <c r="R106" s="729"/>
      <c r="S106" s="135"/>
      <c r="T106" s="134"/>
      <c r="U106" s="136"/>
      <c r="V106" s="137" t="s">
        <v>38</v>
      </c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8"/>
      <c r="AZ106" s="139" t="s">
        <v>195</v>
      </c>
      <c r="BA106" s="138"/>
      <c r="BB106" s="138"/>
      <c r="BC106" s="138"/>
      <c r="BD106" s="138"/>
      <c r="BE106" s="138"/>
      <c r="BF106" s="140">
        <f t="shared" si="0"/>
        <v>0</v>
      </c>
      <c r="BG106" s="140">
        <f t="shared" si="1"/>
        <v>0</v>
      </c>
      <c r="BH106" s="140">
        <f t="shared" si="2"/>
        <v>0</v>
      </c>
      <c r="BI106" s="140">
        <f t="shared" si="3"/>
        <v>0</v>
      </c>
      <c r="BJ106" s="140">
        <f t="shared" si="4"/>
        <v>0</v>
      </c>
      <c r="BK106" s="139" t="s">
        <v>81</v>
      </c>
      <c r="BL106" s="138"/>
      <c r="BM106" s="138"/>
      <c r="BN106" s="138"/>
    </row>
    <row r="107" spans="2:66" s="1" customFormat="1" ht="18" customHeight="1">
      <c r="B107" s="133"/>
      <c r="C107" s="134"/>
      <c r="D107" s="714" t="s">
        <v>197</v>
      </c>
      <c r="E107" s="729"/>
      <c r="F107" s="729"/>
      <c r="G107" s="729"/>
      <c r="H107" s="729"/>
      <c r="I107" s="134"/>
      <c r="J107" s="134"/>
      <c r="K107" s="662"/>
      <c r="L107" s="134"/>
      <c r="M107" s="134"/>
      <c r="N107" s="134"/>
      <c r="O107" s="715">
        <f>ROUND(O89*U107,2)</f>
        <v>0</v>
      </c>
      <c r="P107" s="729"/>
      <c r="Q107" s="729"/>
      <c r="R107" s="729"/>
      <c r="S107" s="135"/>
      <c r="T107" s="134"/>
      <c r="U107" s="136"/>
      <c r="V107" s="137" t="s">
        <v>38</v>
      </c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8"/>
      <c r="AZ107" s="139" t="s">
        <v>195</v>
      </c>
      <c r="BA107" s="138"/>
      <c r="BB107" s="138"/>
      <c r="BC107" s="138"/>
      <c r="BD107" s="138"/>
      <c r="BE107" s="138"/>
      <c r="BF107" s="140">
        <f t="shared" si="0"/>
        <v>0</v>
      </c>
      <c r="BG107" s="140">
        <f t="shared" si="1"/>
        <v>0</v>
      </c>
      <c r="BH107" s="140">
        <f t="shared" si="2"/>
        <v>0</v>
      </c>
      <c r="BI107" s="140">
        <f t="shared" si="3"/>
        <v>0</v>
      </c>
      <c r="BJ107" s="140">
        <f t="shared" si="4"/>
        <v>0</v>
      </c>
      <c r="BK107" s="139" t="s">
        <v>81</v>
      </c>
      <c r="BL107" s="138"/>
      <c r="BM107" s="138"/>
      <c r="BN107" s="138"/>
    </row>
    <row r="108" spans="2:66" s="1" customFormat="1" ht="18" customHeight="1">
      <c r="B108" s="133"/>
      <c r="C108" s="134"/>
      <c r="D108" s="714" t="s">
        <v>198</v>
      </c>
      <c r="E108" s="729"/>
      <c r="F108" s="729"/>
      <c r="G108" s="729"/>
      <c r="H108" s="729"/>
      <c r="I108" s="134"/>
      <c r="J108" s="134"/>
      <c r="K108" s="662"/>
      <c r="L108" s="134"/>
      <c r="M108" s="134"/>
      <c r="N108" s="134"/>
      <c r="O108" s="715">
        <f>ROUND(O89*U108,2)</f>
        <v>0</v>
      </c>
      <c r="P108" s="729"/>
      <c r="Q108" s="729"/>
      <c r="R108" s="729"/>
      <c r="S108" s="135"/>
      <c r="T108" s="134"/>
      <c r="U108" s="136"/>
      <c r="V108" s="137" t="s">
        <v>38</v>
      </c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8"/>
      <c r="AZ108" s="139" t="s">
        <v>195</v>
      </c>
      <c r="BA108" s="138"/>
      <c r="BB108" s="138"/>
      <c r="BC108" s="138"/>
      <c r="BD108" s="138"/>
      <c r="BE108" s="138"/>
      <c r="BF108" s="140">
        <f t="shared" si="0"/>
        <v>0</v>
      </c>
      <c r="BG108" s="140">
        <f t="shared" si="1"/>
        <v>0</v>
      </c>
      <c r="BH108" s="140">
        <f t="shared" si="2"/>
        <v>0</v>
      </c>
      <c r="BI108" s="140">
        <f t="shared" si="3"/>
        <v>0</v>
      </c>
      <c r="BJ108" s="140">
        <f t="shared" si="4"/>
        <v>0</v>
      </c>
      <c r="BK108" s="139" t="s">
        <v>81</v>
      </c>
      <c r="BL108" s="138"/>
      <c r="BM108" s="138"/>
      <c r="BN108" s="138"/>
    </row>
    <row r="109" spans="2:66" s="1" customFormat="1" ht="18" customHeight="1">
      <c r="B109" s="133"/>
      <c r="C109" s="134"/>
      <c r="D109" s="714" t="s">
        <v>199</v>
      </c>
      <c r="E109" s="729"/>
      <c r="F109" s="729"/>
      <c r="G109" s="729"/>
      <c r="H109" s="729"/>
      <c r="I109" s="134"/>
      <c r="J109" s="134"/>
      <c r="K109" s="662"/>
      <c r="L109" s="134"/>
      <c r="M109" s="134"/>
      <c r="N109" s="134"/>
      <c r="O109" s="715">
        <f>ROUND(O89*U109,2)</f>
        <v>0</v>
      </c>
      <c r="P109" s="729"/>
      <c r="Q109" s="729"/>
      <c r="R109" s="729"/>
      <c r="S109" s="135"/>
      <c r="T109" s="134"/>
      <c r="U109" s="136"/>
      <c r="V109" s="137" t="s">
        <v>38</v>
      </c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8"/>
      <c r="AZ109" s="139" t="s">
        <v>195</v>
      </c>
      <c r="BA109" s="138"/>
      <c r="BB109" s="138"/>
      <c r="BC109" s="138"/>
      <c r="BD109" s="138"/>
      <c r="BE109" s="138"/>
      <c r="BF109" s="140">
        <f t="shared" si="0"/>
        <v>0</v>
      </c>
      <c r="BG109" s="140">
        <f t="shared" si="1"/>
        <v>0</v>
      </c>
      <c r="BH109" s="140">
        <f t="shared" si="2"/>
        <v>0</v>
      </c>
      <c r="BI109" s="140">
        <f t="shared" si="3"/>
        <v>0</v>
      </c>
      <c r="BJ109" s="140">
        <f t="shared" si="4"/>
        <v>0</v>
      </c>
      <c r="BK109" s="139" t="s">
        <v>81</v>
      </c>
      <c r="BL109" s="138"/>
      <c r="BM109" s="138"/>
      <c r="BN109" s="138"/>
    </row>
    <row r="110" spans="2:66" s="1" customFormat="1" ht="18" customHeight="1">
      <c r="B110" s="133"/>
      <c r="C110" s="134"/>
      <c r="D110" s="141" t="s">
        <v>200</v>
      </c>
      <c r="E110" s="134"/>
      <c r="F110" s="134"/>
      <c r="G110" s="134"/>
      <c r="H110" s="134"/>
      <c r="I110" s="134"/>
      <c r="J110" s="134"/>
      <c r="K110" s="662"/>
      <c r="L110" s="134"/>
      <c r="M110" s="134"/>
      <c r="N110" s="134"/>
      <c r="O110" s="715">
        <f>ROUND(O89*U110,2)</f>
        <v>0</v>
      </c>
      <c r="P110" s="729"/>
      <c r="Q110" s="729"/>
      <c r="R110" s="729"/>
      <c r="S110" s="135"/>
      <c r="T110" s="134"/>
      <c r="U110" s="142"/>
      <c r="V110" s="143" t="s">
        <v>38</v>
      </c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  <c r="AV110" s="138"/>
      <c r="AW110" s="138"/>
      <c r="AX110" s="138"/>
      <c r="AY110" s="138"/>
      <c r="AZ110" s="139" t="s">
        <v>201</v>
      </c>
      <c r="BA110" s="138"/>
      <c r="BB110" s="138"/>
      <c r="BC110" s="138"/>
      <c r="BD110" s="138"/>
      <c r="BE110" s="138"/>
      <c r="BF110" s="140">
        <f t="shared" si="0"/>
        <v>0</v>
      </c>
      <c r="BG110" s="140">
        <f t="shared" si="1"/>
        <v>0</v>
      </c>
      <c r="BH110" s="140">
        <f t="shared" si="2"/>
        <v>0</v>
      </c>
      <c r="BI110" s="140">
        <f t="shared" si="3"/>
        <v>0</v>
      </c>
      <c r="BJ110" s="140">
        <f t="shared" si="4"/>
        <v>0</v>
      </c>
      <c r="BK110" s="139" t="s">
        <v>81</v>
      </c>
      <c r="BL110" s="138"/>
      <c r="BM110" s="138"/>
      <c r="BN110" s="138"/>
    </row>
    <row r="111" spans="2:66" s="1" customFormat="1">
      <c r="B111" s="31"/>
      <c r="C111" s="32"/>
      <c r="D111" s="32"/>
      <c r="E111" s="32"/>
      <c r="F111" s="32"/>
      <c r="G111" s="32"/>
      <c r="H111" s="32"/>
      <c r="I111" s="32"/>
      <c r="J111" s="32"/>
      <c r="K111" s="653"/>
      <c r="L111" s="32"/>
      <c r="M111" s="32"/>
      <c r="N111" s="32"/>
      <c r="O111" s="32"/>
      <c r="P111" s="32"/>
      <c r="Q111" s="32"/>
      <c r="R111" s="32"/>
      <c r="S111" s="33"/>
    </row>
    <row r="112" spans="2:66" s="1" customFormat="1" ht="29.25" customHeight="1">
      <c r="B112" s="31"/>
      <c r="C112" s="116" t="s">
        <v>167</v>
      </c>
      <c r="D112" s="117"/>
      <c r="E112" s="117"/>
      <c r="F112" s="117"/>
      <c r="G112" s="117"/>
      <c r="H112" s="117"/>
      <c r="I112" s="117"/>
      <c r="J112" s="117"/>
      <c r="K112" s="660"/>
      <c r="L112" s="117"/>
      <c r="M112" s="712">
        <f>ROUND(SUM(O89+O104),2)</f>
        <v>0</v>
      </c>
      <c r="N112" s="724"/>
      <c r="O112" s="724"/>
      <c r="P112" s="724"/>
      <c r="Q112" s="724"/>
      <c r="R112" s="724"/>
      <c r="S112" s="33"/>
    </row>
    <row r="113" spans="2:19" s="1" customFormat="1" ht="6.95" customHeight="1">
      <c r="B113" s="55"/>
      <c r="C113" s="56"/>
      <c r="D113" s="56"/>
      <c r="E113" s="56"/>
      <c r="F113" s="56"/>
      <c r="G113" s="56"/>
      <c r="H113" s="56"/>
      <c r="I113" s="56"/>
      <c r="J113" s="56"/>
      <c r="K113" s="656"/>
      <c r="L113" s="56"/>
      <c r="M113" s="56"/>
      <c r="N113" s="56"/>
      <c r="O113" s="56"/>
      <c r="P113" s="56"/>
      <c r="Q113" s="56"/>
      <c r="R113" s="56"/>
      <c r="S113" s="57"/>
    </row>
    <row r="117" spans="2:19" s="1" customFormat="1" ht="6.95" customHeight="1">
      <c r="B117" s="58"/>
      <c r="C117" s="59"/>
      <c r="D117" s="59"/>
      <c r="E117" s="59"/>
      <c r="F117" s="59"/>
      <c r="G117" s="59"/>
      <c r="H117" s="59"/>
      <c r="I117" s="59"/>
      <c r="J117" s="59"/>
      <c r="K117" s="657"/>
      <c r="L117" s="59"/>
      <c r="M117" s="59"/>
      <c r="N117" s="59"/>
      <c r="O117" s="59"/>
      <c r="P117" s="59"/>
      <c r="Q117" s="59"/>
      <c r="R117" s="59"/>
      <c r="S117" s="60"/>
    </row>
    <row r="118" spans="2:19" s="1" customFormat="1" ht="36.950000000000003" customHeight="1">
      <c r="B118" s="31"/>
      <c r="C118" s="673" t="s">
        <v>202</v>
      </c>
      <c r="D118" s="692"/>
      <c r="E118" s="692"/>
      <c r="F118" s="692"/>
      <c r="G118" s="692"/>
      <c r="H118" s="692"/>
      <c r="I118" s="692"/>
      <c r="J118" s="692"/>
      <c r="K118" s="692"/>
      <c r="L118" s="692"/>
      <c r="M118" s="692"/>
      <c r="N118" s="692"/>
      <c r="O118" s="692"/>
      <c r="P118" s="692"/>
      <c r="Q118" s="692"/>
      <c r="R118" s="692"/>
      <c r="S118" s="33"/>
    </row>
    <row r="119" spans="2:19" s="1" customFormat="1" ht="6.95" customHeight="1">
      <c r="B119" s="31"/>
      <c r="C119" s="32"/>
      <c r="D119" s="32"/>
      <c r="E119" s="32"/>
      <c r="F119" s="32"/>
      <c r="G119" s="32"/>
      <c r="H119" s="32"/>
      <c r="I119" s="32"/>
      <c r="J119" s="32"/>
      <c r="K119" s="653"/>
      <c r="L119" s="32"/>
      <c r="M119" s="32"/>
      <c r="N119" s="32"/>
      <c r="O119" s="32"/>
      <c r="P119" s="32"/>
      <c r="Q119" s="32"/>
      <c r="R119" s="32"/>
      <c r="S119" s="33"/>
    </row>
    <row r="120" spans="2:19" s="1" customFormat="1" ht="30" customHeight="1">
      <c r="B120" s="31"/>
      <c r="C120" s="26" t="s">
        <v>15</v>
      </c>
      <c r="D120" s="32"/>
      <c r="E120" s="32"/>
      <c r="F120" s="716" t="str">
        <f>F6</f>
        <v>Komplexná obnova objektu MŠ ul.Nálepkova 50, Brezno</v>
      </c>
      <c r="G120" s="692"/>
      <c r="H120" s="692"/>
      <c r="I120" s="692"/>
      <c r="J120" s="692"/>
      <c r="K120" s="692"/>
      <c r="L120" s="692"/>
      <c r="M120" s="692"/>
      <c r="N120" s="692"/>
      <c r="O120" s="692"/>
      <c r="P120" s="692"/>
      <c r="Q120" s="692"/>
      <c r="R120" s="32"/>
      <c r="S120" s="33"/>
    </row>
    <row r="121" spans="2:19" ht="30" customHeight="1">
      <c r="B121" s="18"/>
      <c r="C121" s="26" t="s">
        <v>170</v>
      </c>
      <c r="D121" s="19"/>
      <c r="E121" s="19"/>
      <c r="F121" s="716" t="s">
        <v>171</v>
      </c>
      <c r="G121" s="674"/>
      <c r="H121" s="674"/>
      <c r="I121" s="674"/>
      <c r="J121" s="674"/>
      <c r="K121" s="674"/>
      <c r="L121" s="674"/>
      <c r="M121" s="674"/>
      <c r="N121" s="674"/>
      <c r="O121" s="674"/>
      <c r="P121" s="674"/>
      <c r="Q121" s="674"/>
      <c r="R121" s="19"/>
      <c r="S121" s="20"/>
    </row>
    <row r="122" spans="2:19" s="1" customFormat="1" ht="36.950000000000003" customHeight="1">
      <c r="B122" s="31"/>
      <c r="C122" s="65" t="s">
        <v>172</v>
      </c>
      <c r="D122" s="32"/>
      <c r="E122" s="32"/>
      <c r="F122" s="693" t="str">
        <f>F8</f>
        <v>09 - HP strecha</v>
      </c>
      <c r="G122" s="692"/>
      <c r="H122" s="692"/>
      <c r="I122" s="692"/>
      <c r="J122" s="692"/>
      <c r="K122" s="692"/>
      <c r="L122" s="692"/>
      <c r="M122" s="692"/>
      <c r="N122" s="692"/>
      <c r="O122" s="692"/>
      <c r="P122" s="692"/>
      <c r="Q122" s="692"/>
      <c r="R122" s="32"/>
      <c r="S122" s="33"/>
    </row>
    <row r="123" spans="2:19" s="1" customFormat="1" ht="6.95" customHeight="1">
      <c r="B123" s="31"/>
      <c r="C123" s="32"/>
      <c r="D123" s="32"/>
      <c r="E123" s="32"/>
      <c r="F123" s="32"/>
      <c r="G123" s="32"/>
      <c r="H123" s="32"/>
      <c r="I123" s="32"/>
      <c r="J123" s="32"/>
      <c r="K123" s="653"/>
      <c r="L123" s="32"/>
      <c r="M123" s="32"/>
      <c r="N123" s="32"/>
      <c r="O123" s="32"/>
      <c r="P123" s="32"/>
      <c r="Q123" s="32"/>
      <c r="R123" s="32"/>
      <c r="S123" s="33"/>
    </row>
    <row r="124" spans="2:19" s="1" customFormat="1" ht="18" customHeight="1">
      <c r="B124" s="31"/>
      <c r="C124" s="26" t="s">
        <v>19</v>
      </c>
      <c r="D124" s="32"/>
      <c r="E124" s="32"/>
      <c r="F124" s="24" t="str">
        <f>F10</f>
        <v xml:space="preserve"> </v>
      </c>
      <c r="G124" s="32"/>
      <c r="H124" s="32"/>
      <c r="I124" s="32"/>
      <c r="J124" s="32"/>
      <c r="K124" s="653"/>
      <c r="L124" s="26" t="s">
        <v>21</v>
      </c>
      <c r="M124" s="32"/>
      <c r="N124" s="722" t="str">
        <f>IF(P10="","",P10)</f>
        <v/>
      </c>
      <c r="O124" s="692"/>
      <c r="P124" s="692"/>
      <c r="Q124" s="692"/>
      <c r="R124" s="32"/>
      <c r="S124" s="33"/>
    </row>
    <row r="125" spans="2:19" s="1" customFormat="1" ht="6.95" customHeight="1">
      <c r="B125" s="31"/>
      <c r="C125" s="32"/>
      <c r="D125" s="32"/>
      <c r="E125" s="32"/>
      <c r="F125" s="32"/>
      <c r="G125" s="32"/>
      <c r="H125" s="32"/>
      <c r="I125" s="32"/>
      <c r="J125" s="32"/>
      <c r="K125" s="653"/>
      <c r="L125" s="32"/>
      <c r="M125" s="32"/>
      <c r="N125" s="32"/>
      <c r="O125" s="32"/>
      <c r="P125" s="32"/>
      <c r="Q125" s="32"/>
      <c r="R125" s="32"/>
      <c r="S125" s="33"/>
    </row>
    <row r="126" spans="2:19" s="1" customFormat="1" ht="15">
      <c r="B126" s="31"/>
      <c r="C126" s="26" t="s">
        <v>22</v>
      </c>
      <c r="D126" s="32"/>
      <c r="E126" s="32"/>
      <c r="F126" s="24" t="str">
        <f>E13</f>
        <v xml:space="preserve"> </v>
      </c>
      <c r="G126" s="32"/>
      <c r="H126" s="32"/>
      <c r="I126" s="32"/>
      <c r="J126" s="32"/>
      <c r="K126" s="653"/>
      <c r="L126" s="26" t="s">
        <v>27</v>
      </c>
      <c r="M126" s="32"/>
      <c r="N126" s="678" t="str">
        <f>E19</f>
        <v xml:space="preserve"> </v>
      </c>
      <c r="O126" s="692"/>
      <c r="P126" s="692"/>
      <c r="Q126" s="692"/>
      <c r="R126" s="692"/>
      <c r="S126" s="33"/>
    </row>
    <row r="127" spans="2:19" s="1" customFormat="1" ht="14.45" customHeight="1">
      <c r="B127" s="31"/>
      <c r="C127" s="26" t="s">
        <v>25</v>
      </c>
      <c r="D127" s="32"/>
      <c r="E127" s="32"/>
      <c r="F127" s="24" t="str">
        <f>IF(E16="","",E16)</f>
        <v>Vyplň údaj</v>
      </c>
      <c r="G127" s="32"/>
      <c r="H127" s="32"/>
      <c r="I127" s="32"/>
      <c r="J127" s="32"/>
      <c r="K127" s="653"/>
      <c r="L127" s="26" t="s">
        <v>30</v>
      </c>
      <c r="M127" s="32"/>
      <c r="N127" s="678" t="str">
        <f>E22</f>
        <v xml:space="preserve"> </v>
      </c>
      <c r="O127" s="692"/>
      <c r="P127" s="692"/>
      <c r="Q127" s="692"/>
      <c r="R127" s="692"/>
      <c r="S127" s="33"/>
    </row>
    <row r="128" spans="2:19" s="1" customFormat="1" ht="10.35" customHeight="1">
      <c r="B128" s="31"/>
      <c r="C128" s="32"/>
      <c r="D128" s="32"/>
      <c r="E128" s="32"/>
      <c r="F128" s="32"/>
      <c r="G128" s="32"/>
      <c r="H128" s="32"/>
      <c r="I128" s="32"/>
      <c r="J128" s="32"/>
      <c r="K128" s="653"/>
      <c r="L128" s="32"/>
      <c r="M128" s="32"/>
      <c r="N128" s="32"/>
      <c r="O128" s="32"/>
      <c r="P128" s="32"/>
      <c r="Q128" s="32"/>
      <c r="R128" s="32"/>
      <c r="S128" s="33"/>
    </row>
    <row r="129" spans="2:66" s="9" customFormat="1" ht="29.25" customHeight="1">
      <c r="B129" s="144"/>
      <c r="C129" s="145" t="s">
        <v>203</v>
      </c>
      <c r="D129" s="146" t="s">
        <v>204</v>
      </c>
      <c r="E129" s="146" t="s">
        <v>53</v>
      </c>
      <c r="F129" s="730" t="s">
        <v>205</v>
      </c>
      <c r="G129" s="731"/>
      <c r="H129" s="731"/>
      <c r="I129" s="731"/>
      <c r="J129" s="146" t="s">
        <v>206</v>
      </c>
      <c r="K129" s="670" t="s">
        <v>2433</v>
      </c>
      <c r="L129" s="146" t="s">
        <v>207</v>
      </c>
      <c r="M129" s="732" t="s">
        <v>208</v>
      </c>
      <c r="N129" s="731"/>
      <c r="O129" s="730" t="s">
        <v>177</v>
      </c>
      <c r="P129" s="731"/>
      <c r="Q129" s="731"/>
      <c r="R129" s="733"/>
      <c r="S129" s="147"/>
      <c r="U129" s="73" t="s">
        <v>209</v>
      </c>
      <c r="V129" s="74" t="s">
        <v>35</v>
      </c>
      <c r="W129" s="74" t="s">
        <v>210</v>
      </c>
      <c r="X129" s="74" t="s">
        <v>211</v>
      </c>
      <c r="Y129" s="74" t="s">
        <v>212</v>
      </c>
      <c r="Z129" s="74" t="s">
        <v>213</v>
      </c>
      <c r="AA129" s="74" t="s">
        <v>214</v>
      </c>
      <c r="AB129" s="75" t="s">
        <v>215</v>
      </c>
    </row>
    <row r="130" spans="2:66" s="1" customFormat="1" ht="29.25" customHeight="1">
      <c r="B130" s="31"/>
      <c r="C130" s="77" t="s">
        <v>174</v>
      </c>
      <c r="D130" s="32"/>
      <c r="E130" s="32"/>
      <c r="F130" s="32"/>
      <c r="G130" s="32"/>
      <c r="H130" s="32"/>
      <c r="I130" s="32"/>
      <c r="J130" s="32"/>
      <c r="K130" s="653"/>
      <c r="L130" s="32"/>
      <c r="M130" s="32"/>
      <c r="N130" s="32"/>
      <c r="O130" s="747">
        <f>BL130</f>
        <v>0</v>
      </c>
      <c r="P130" s="748"/>
      <c r="Q130" s="748"/>
      <c r="R130" s="748"/>
      <c r="S130" s="33"/>
      <c r="U130" s="76"/>
      <c r="V130" s="47"/>
      <c r="W130" s="47"/>
      <c r="X130" s="148">
        <f>X131+X152+X187</f>
        <v>0</v>
      </c>
      <c r="Y130" s="47"/>
      <c r="Z130" s="148">
        <f>Z131+Z152+Z187</f>
        <v>0</v>
      </c>
      <c r="AA130" s="47"/>
      <c r="AB130" s="149">
        <f>AB131+AB152+AB187</f>
        <v>0</v>
      </c>
      <c r="AU130" s="14" t="s">
        <v>70</v>
      </c>
      <c r="AV130" s="14" t="s">
        <v>179</v>
      </c>
      <c r="BL130" s="150">
        <f>BL131+BL152+BL187</f>
        <v>0</v>
      </c>
    </row>
    <row r="131" spans="2:66" s="10" customFormat="1" ht="37.35" customHeight="1">
      <c r="B131" s="151"/>
      <c r="C131" s="152"/>
      <c r="D131" s="153" t="s">
        <v>180</v>
      </c>
      <c r="E131" s="153"/>
      <c r="F131" s="153"/>
      <c r="G131" s="153"/>
      <c r="H131" s="153"/>
      <c r="I131" s="153"/>
      <c r="J131" s="153"/>
      <c r="K131" s="664"/>
      <c r="L131" s="153"/>
      <c r="M131" s="153"/>
      <c r="N131" s="153"/>
      <c r="O131" s="727">
        <f>BL131</f>
        <v>0</v>
      </c>
      <c r="P131" s="749"/>
      <c r="Q131" s="749"/>
      <c r="R131" s="749"/>
      <c r="S131" s="154"/>
      <c r="U131" s="155"/>
      <c r="V131" s="152"/>
      <c r="W131" s="152"/>
      <c r="X131" s="156">
        <f>X132+X137+X142+X144+X150</f>
        <v>0</v>
      </c>
      <c r="Y131" s="152"/>
      <c r="Z131" s="156">
        <f>Z132+Z137+Z142+Z144+Z150</f>
        <v>0</v>
      </c>
      <c r="AA131" s="152"/>
      <c r="AB131" s="157">
        <f>AB132+AB137+AB142+AB144+AB150</f>
        <v>0</v>
      </c>
      <c r="AS131" s="158" t="s">
        <v>77</v>
      </c>
      <c r="AU131" s="159" t="s">
        <v>70</v>
      </c>
      <c r="AV131" s="159" t="s">
        <v>71</v>
      </c>
      <c r="AZ131" s="158" t="s">
        <v>216</v>
      </c>
      <c r="BL131" s="160">
        <f>BL132+BL137+BL142+BL144+BL150</f>
        <v>0</v>
      </c>
    </row>
    <row r="132" spans="2:66" s="10" customFormat="1" ht="19.899999999999999" customHeight="1">
      <c r="B132" s="151"/>
      <c r="C132" s="152"/>
      <c r="D132" s="161" t="s">
        <v>181</v>
      </c>
      <c r="E132" s="161"/>
      <c r="F132" s="161"/>
      <c r="G132" s="161"/>
      <c r="H132" s="161"/>
      <c r="I132" s="161"/>
      <c r="J132" s="161"/>
      <c r="K132" s="665"/>
      <c r="L132" s="161"/>
      <c r="M132" s="161"/>
      <c r="N132" s="161"/>
      <c r="O132" s="750">
        <f>BL132</f>
        <v>0</v>
      </c>
      <c r="P132" s="751"/>
      <c r="Q132" s="751"/>
      <c r="R132" s="751"/>
      <c r="S132" s="154"/>
      <c r="U132" s="155"/>
      <c r="V132" s="152"/>
      <c r="W132" s="152"/>
      <c r="X132" s="156">
        <f>SUM(X133:X136)</f>
        <v>0</v>
      </c>
      <c r="Y132" s="152"/>
      <c r="Z132" s="156">
        <f>SUM(Z133:Z136)</f>
        <v>0</v>
      </c>
      <c r="AA132" s="152"/>
      <c r="AB132" s="157">
        <f>SUM(AB133:AB136)</f>
        <v>0</v>
      </c>
      <c r="AS132" s="158" t="s">
        <v>77</v>
      </c>
      <c r="AU132" s="159" t="s">
        <v>70</v>
      </c>
      <c r="AV132" s="159" t="s">
        <v>77</v>
      </c>
      <c r="AZ132" s="158" t="s">
        <v>216</v>
      </c>
      <c r="BL132" s="160">
        <f>SUM(BL133:BL136)</f>
        <v>0</v>
      </c>
    </row>
    <row r="133" spans="2:66" s="1" customFormat="1" ht="31.5" customHeight="1">
      <c r="B133" s="133"/>
      <c r="C133" s="162" t="s">
        <v>77</v>
      </c>
      <c r="D133" s="162" t="s">
        <v>217</v>
      </c>
      <c r="E133" s="163" t="s">
        <v>218</v>
      </c>
      <c r="F133" s="734" t="s">
        <v>219</v>
      </c>
      <c r="G133" s="735"/>
      <c r="H133" s="735"/>
      <c r="I133" s="735"/>
      <c r="J133" s="164" t="s">
        <v>220</v>
      </c>
      <c r="K133" s="666"/>
      <c r="L133" s="165">
        <v>7.55</v>
      </c>
      <c r="M133" s="736">
        <v>0</v>
      </c>
      <c r="N133" s="735"/>
      <c r="O133" s="737">
        <f>ROUND(M133*L133,3)</f>
        <v>0</v>
      </c>
      <c r="P133" s="735"/>
      <c r="Q133" s="735"/>
      <c r="R133" s="735"/>
      <c r="S133" s="135"/>
      <c r="U133" s="167" t="s">
        <v>3</v>
      </c>
      <c r="V133" s="40" t="s">
        <v>38</v>
      </c>
      <c r="W133" s="32"/>
      <c r="X133" s="168">
        <f>W133*L133</f>
        <v>0</v>
      </c>
      <c r="Y133" s="168">
        <v>0</v>
      </c>
      <c r="Z133" s="168">
        <f>Y133*L133</f>
        <v>0</v>
      </c>
      <c r="AA133" s="168">
        <v>0</v>
      </c>
      <c r="AB133" s="169">
        <f>AA133*L133</f>
        <v>0</v>
      </c>
      <c r="AS133" s="14" t="s">
        <v>221</v>
      </c>
      <c r="AU133" s="14" t="s">
        <v>217</v>
      </c>
      <c r="AV133" s="14" t="s">
        <v>81</v>
      </c>
      <c r="AZ133" s="14" t="s">
        <v>216</v>
      </c>
      <c r="BF133" s="110">
        <f>IF(V133="základná",O133,0)</f>
        <v>0</v>
      </c>
      <c r="BG133" s="110">
        <f>IF(V133="znížená",O133,0)</f>
        <v>0</v>
      </c>
      <c r="BH133" s="110">
        <f>IF(V133="zákl. prenesená",O133,0)</f>
        <v>0</v>
      </c>
      <c r="BI133" s="110">
        <f>IF(V133="zníž. prenesená",O133,0)</f>
        <v>0</v>
      </c>
      <c r="BJ133" s="110">
        <f>IF(V133="nulová",O133,0)</f>
        <v>0</v>
      </c>
      <c r="BK133" s="14" t="s">
        <v>81</v>
      </c>
      <c r="BL133" s="170">
        <f>ROUND(M133*L133,3)</f>
        <v>0</v>
      </c>
      <c r="BM133" s="14" t="s">
        <v>221</v>
      </c>
      <c r="BN133" s="14" t="s">
        <v>221</v>
      </c>
    </row>
    <row r="134" spans="2:66" s="1" customFormat="1" ht="31.5" customHeight="1">
      <c r="B134" s="133"/>
      <c r="C134" s="162" t="s">
        <v>81</v>
      </c>
      <c r="D134" s="162" t="s">
        <v>217</v>
      </c>
      <c r="E134" s="163" t="s">
        <v>222</v>
      </c>
      <c r="F134" s="734" t="s">
        <v>223</v>
      </c>
      <c r="G134" s="735"/>
      <c r="H134" s="735"/>
      <c r="I134" s="735"/>
      <c r="J134" s="164" t="s">
        <v>224</v>
      </c>
      <c r="K134" s="666"/>
      <c r="L134" s="165">
        <v>60.4</v>
      </c>
      <c r="M134" s="736">
        <v>0</v>
      </c>
      <c r="N134" s="735"/>
      <c r="O134" s="737">
        <f>ROUND(M134*L134,3)</f>
        <v>0</v>
      </c>
      <c r="P134" s="735"/>
      <c r="Q134" s="735"/>
      <c r="R134" s="735"/>
      <c r="S134" s="135"/>
      <c r="U134" s="167" t="s">
        <v>3</v>
      </c>
      <c r="V134" s="40" t="s">
        <v>38</v>
      </c>
      <c r="W134" s="32"/>
      <c r="X134" s="168">
        <f>W134*L134</f>
        <v>0</v>
      </c>
      <c r="Y134" s="168">
        <v>0</v>
      </c>
      <c r="Z134" s="168">
        <f>Y134*L134</f>
        <v>0</v>
      </c>
      <c r="AA134" s="168">
        <v>0</v>
      </c>
      <c r="AB134" s="169">
        <f>AA134*L134</f>
        <v>0</v>
      </c>
      <c r="AS134" s="14" t="s">
        <v>221</v>
      </c>
      <c r="AU134" s="14" t="s">
        <v>217</v>
      </c>
      <c r="AV134" s="14" t="s">
        <v>81</v>
      </c>
      <c r="AZ134" s="14" t="s">
        <v>216</v>
      </c>
      <c r="BF134" s="110">
        <f>IF(V134="základná",O134,0)</f>
        <v>0</v>
      </c>
      <c r="BG134" s="110">
        <f>IF(V134="znížená",O134,0)</f>
        <v>0</v>
      </c>
      <c r="BH134" s="110">
        <f>IF(V134="zákl. prenesená",O134,0)</f>
        <v>0</v>
      </c>
      <c r="BI134" s="110">
        <f>IF(V134="zníž. prenesená",O134,0)</f>
        <v>0</v>
      </c>
      <c r="BJ134" s="110">
        <f>IF(V134="nulová",O134,0)</f>
        <v>0</v>
      </c>
      <c r="BK134" s="14" t="s">
        <v>81</v>
      </c>
      <c r="BL134" s="170">
        <f>ROUND(M134*L134,3)</f>
        <v>0</v>
      </c>
      <c r="BM134" s="14" t="s">
        <v>221</v>
      </c>
      <c r="BN134" s="14" t="s">
        <v>225</v>
      </c>
    </row>
    <row r="135" spans="2:66" s="1" customFormat="1" ht="31.5" customHeight="1">
      <c r="B135" s="133"/>
      <c r="C135" s="162" t="s">
        <v>226</v>
      </c>
      <c r="D135" s="162" t="s">
        <v>217</v>
      </c>
      <c r="E135" s="163" t="s">
        <v>227</v>
      </c>
      <c r="F135" s="734" t="s">
        <v>228</v>
      </c>
      <c r="G135" s="735"/>
      <c r="H135" s="735"/>
      <c r="I135" s="735"/>
      <c r="J135" s="164" t="s">
        <v>224</v>
      </c>
      <c r="K135" s="666"/>
      <c r="L135" s="165">
        <v>60.4</v>
      </c>
      <c r="M135" s="736">
        <v>0</v>
      </c>
      <c r="N135" s="735"/>
      <c r="O135" s="737">
        <f>ROUND(M135*L135,3)</f>
        <v>0</v>
      </c>
      <c r="P135" s="735"/>
      <c r="Q135" s="735"/>
      <c r="R135" s="735"/>
      <c r="S135" s="135"/>
      <c r="U135" s="167" t="s">
        <v>3</v>
      </c>
      <c r="V135" s="40" t="s">
        <v>38</v>
      </c>
      <c r="W135" s="32"/>
      <c r="X135" s="168">
        <f>W135*L135</f>
        <v>0</v>
      </c>
      <c r="Y135" s="168">
        <v>0</v>
      </c>
      <c r="Z135" s="168">
        <f>Y135*L135</f>
        <v>0</v>
      </c>
      <c r="AA135" s="168">
        <v>0</v>
      </c>
      <c r="AB135" s="169">
        <f>AA135*L135</f>
        <v>0</v>
      </c>
      <c r="AS135" s="14" t="s">
        <v>221</v>
      </c>
      <c r="AU135" s="14" t="s">
        <v>217</v>
      </c>
      <c r="AV135" s="14" t="s">
        <v>81</v>
      </c>
      <c r="AZ135" s="14" t="s">
        <v>216</v>
      </c>
      <c r="BF135" s="110">
        <f>IF(V135="základná",O135,0)</f>
        <v>0</v>
      </c>
      <c r="BG135" s="110">
        <f>IF(V135="znížená",O135,0)</f>
        <v>0</v>
      </c>
      <c r="BH135" s="110">
        <f>IF(V135="zákl. prenesená",O135,0)</f>
        <v>0</v>
      </c>
      <c r="BI135" s="110">
        <f>IF(V135="zníž. prenesená",O135,0)</f>
        <v>0</v>
      </c>
      <c r="BJ135" s="110">
        <f>IF(V135="nulová",O135,0)</f>
        <v>0</v>
      </c>
      <c r="BK135" s="14" t="s">
        <v>81</v>
      </c>
      <c r="BL135" s="170">
        <f>ROUND(M135*L135,3)</f>
        <v>0</v>
      </c>
      <c r="BM135" s="14" t="s">
        <v>221</v>
      </c>
      <c r="BN135" s="14" t="s">
        <v>229</v>
      </c>
    </row>
    <row r="136" spans="2:66" s="1" customFormat="1" ht="22.5" customHeight="1">
      <c r="B136" s="133"/>
      <c r="C136" s="162" t="s">
        <v>221</v>
      </c>
      <c r="D136" s="162" t="s">
        <v>217</v>
      </c>
      <c r="E136" s="163" t="s">
        <v>230</v>
      </c>
      <c r="F136" s="734" t="s">
        <v>231</v>
      </c>
      <c r="G136" s="735"/>
      <c r="H136" s="735"/>
      <c r="I136" s="735"/>
      <c r="J136" s="164" t="s">
        <v>232</v>
      </c>
      <c r="K136" s="666"/>
      <c r="L136" s="165">
        <v>0.30199999999999999</v>
      </c>
      <c r="M136" s="736">
        <v>0</v>
      </c>
      <c r="N136" s="735"/>
      <c r="O136" s="737">
        <f>ROUND(M136*L136,3)</f>
        <v>0</v>
      </c>
      <c r="P136" s="735"/>
      <c r="Q136" s="735"/>
      <c r="R136" s="735"/>
      <c r="S136" s="135"/>
      <c r="U136" s="167" t="s">
        <v>3</v>
      </c>
      <c r="V136" s="40" t="s">
        <v>38</v>
      </c>
      <c r="W136" s="32"/>
      <c r="X136" s="168">
        <f>W136*L136</f>
        <v>0</v>
      </c>
      <c r="Y136" s="168">
        <v>0</v>
      </c>
      <c r="Z136" s="168">
        <f>Y136*L136</f>
        <v>0</v>
      </c>
      <c r="AA136" s="168">
        <v>0</v>
      </c>
      <c r="AB136" s="169">
        <f>AA136*L136</f>
        <v>0</v>
      </c>
      <c r="AS136" s="14" t="s">
        <v>221</v>
      </c>
      <c r="AU136" s="14" t="s">
        <v>217</v>
      </c>
      <c r="AV136" s="14" t="s">
        <v>81</v>
      </c>
      <c r="AZ136" s="14" t="s">
        <v>216</v>
      </c>
      <c r="BF136" s="110">
        <f>IF(V136="základná",O136,0)</f>
        <v>0</v>
      </c>
      <c r="BG136" s="110">
        <f>IF(V136="znížená",O136,0)</f>
        <v>0</v>
      </c>
      <c r="BH136" s="110">
        <f>IF(V136="zákl. prenesená",O136,0)</f>
        <v>0</v>
      </c>
      <c r="BI136" s="110">
        <f>IF(V136="zníž. prenesená",O136,0)</f>
        <v>0</v>
      </c>
      <c r="BJ136" s="110">
        <f>IF(V136="nulová",O136,0)</f>
        <v>0</v>
      </c>
      <c r="BK136" s="14" t="s">
        <v>81</v>
      </c>
      <c r="BL136" s="170">
        <f>ROUND(M136*L136,3)</f>
        <v>0</v>
      </c>
      <c r="BM136" s="14" t="s">
        <v>221</v>
      </c>
      <c r="BN136" s="14" t="s">
        <v>83</v>
      </c>
    </row>
    <row r="137" spans="2:66" s="10" customFormat="1" ht="29.85" customHeight="1">
      <c r="B137" s="151"/>
      <c r="C137" s="152"/>
      <c r="D137" s="161" t="s">
        <v>182</v>
      </c>
      <c r="E137" s="161"/>
      <c r="F137" s="161"/>
      <c r="G137" s="161"/>
      <c r="H137" s="161"/>
      <c r="I137" s="161"/>
      <c r="J137" s="161"/>
      <c r="K137" s="665"/>
      <c r="L137" s="161"/>
      <c r="M137" s="161"/>
      <c r="N137" s="161"/>
      <c r="O137" s="752">
        <f>BL137</f>
        <v>0</v>
      </c>
      <c r="P137" s="753"/>
      <c r="Q137" s="753"/>
      <c r="R137" s="753"/>
      <c r="S137" s="154"/>
      <c r="U137" s="155"/>
      <c r="V137" s="152"/>
      <c r="W137" s="152"/>
      <c r="X137" s="156">
        <f>SUM(X138:X141)</f>
        <v>0</v>
      </c>
      <c r="Y137" s="152"/>
      <c r="Z137" s="156">
        <f>SUM(Z138:Z141)</f>
        <v>0</v>
      </c>
      <c r="AA137" s="152"/>
      <c r="AB137" s="157">
        <f>SUM(AB138:AB141)</f>
        <v>0</v>
      </c>
      <c r="AS137" s="158" t="s">
        <v>77</v>
      </c>
      <c r="AU137" s="159" t="s">
        <v>70</v>
      </c>
      <c r="AV137" s="159" t="s">
        <v>77</v>
      </c>
      <c r="AZ137" s="158" t="s">
        <v>216</v>
      </c>
      <c r="BL137" s="160">
        <f>SUM(BL138:BL141)</f>
        <v>0</v>
      </c>
    </row>
    <row r="138" spans="2:66" s="1" customFormat="1" ht="31.5" customHeight="1">
      <c r="B138" s="133"/>
      <c r="C138" s="162" t="s">
        <v>233</v>
      </c>
      <c r="D138" s="162" t="s">
        <v>217</v>
      </c>
      <c r="E138" s="163" t="s">
        <v>234</v>
      </c>
      <c r="F138" s="734" t="s">
        <v>235</v>
      </c>
      <c r="G138" s="735"/>
      <c r="H138" s="735"/>
      <c r="I138" s="735"/>
      <c r="J138" s="164" t="s">
        <v>220</v>
      </c>
      <c r="K138" s="666"/>
      <c r="L138" s="165">
        <v>0.58399999999999996</v>
      </c>
      <c r="M138" s="736">
        <v>0</v>
      </c>
      <c r="N138" s="735"/>
      <c r="O138" s="737">
        <f>ROUND(M138*L138,3)</f>
        <v>0</v>
      </c>
      <c r="P138" s="735"/>
      <c r="Q138" s="735"/>
      <c r="R138" s="735"/>
      <c r="S138" s="135"/>
      <c r="U138" s="167" t="s">
        <v>3</v>
      </c>
      <c r="V138" s="40" t="s">
        <v>38</v>
      </c>
      <c r="W138" s="32"/>
      <c r="X138" s="168">
        <f>W138*L138</f>
        <v>0</v>
      </c>
      <c r="Y138" s="168">
        <v>0</v>
      </c>
      <c r="Z138" s="168">
        <f>Y138*L138</f>
        <v>0</v>
      </c>
      <c r="AA138" s="168">
        <v>0</v>
      </c>
      <c r="AB138" s="169">
        <f>AA138*L138</f>
        <v>0</v>
      </c>
      <c r="AS138" s="14" t="s">
        <v>221</v>
      </c>
      <c r="AU138" s="14" t="s">
        <v>217</v>
      </c>
      <c r="AV138" s="14" t="s">
        <v>81</v>
      </c>
      <c r="AZ138" s="14" t="s">
        <v>216</v>
      </c>
      <c r="BF138" s="110">
        <f>IF(V138="základná",O138,0)</f>
        <v>0</v>
      </c>
      <c r="BG138" s="110">
        <f>IF(V138="znížená",O138,0)</f>
        <v>0</v>
      </c>
      <c r="BH138" s="110">
        <f>IF(V138="zákl. prenesená",O138,0)</f>
        <v>0</v>
      </c>
      <c r="BI138" s="110">
        <f>IF(V138="zníž. prenesená",O138,0)</f>
        <v>0</v>
      </c>
      <c r="BJ138" s="110">
        <f>IF(V138="nulová",O138,0)</f>
        <v>0</v>
      </c>
      <c r="BK138" s="14" t="s">
        <v>81</v>
      </c>
      <c r="BL138" s="170">
        <f>ROUND(M138*L138,3)</f>
        <v>0</v>
      </c>
      <c r="BM138" s="14" t="s">
        <v>221</v>
      </c>
      <c r="BN138" s="14" t="s">
        <v>89</v>
      </c>
    </row>
    <row r="139" spans="2:66" s="1" customFormat="1" ht="31.5" customHeight="1">
      <c r="B139" s="133"/>
      <c r="C139" s="162" t="s">
        <v>225</v>
      </c>
      <c r="D139" s="162" t="s">
        <v>217</v>
      </c>
      <c r="E139" s="163" t="s">
        <v>236</v>
      </c>
      <c r="F139" s="734" t="s">
        <v>237</v>
      </c>
      <c r="G139" s="735"/>
      <c r="H139" s="735"/>
      <c r="I139" s="735"/>
      <c r="J139" s="164" t="s">
        <v>224</v>
      </c>
      <c r="K139" s="666"/>
      <c r="L139" s="165">
        <v>3.8959999999999999</v>
      </c>
      <c r="M139" s="736">
        <v>0</v>
      </c>
      <c r="N139" s="735"/>
      <c r="O139" s="737">
        <f>ROUND(M139*L139,3)</f>
        <v>0</v>
      </c>
      <c r="P139" s="735"/>
      <c r="Q139" s="735"/>
      <c r="R139" s="735"/>
      <c r="S139" s="135"/>
      <c r="U139" s="167" t="s">
        <v>3</v>
      </c>
      <c r="V139" s="40" t="s">
        <v>38</v>
      </c>
      <c r="W139" s="32"/>
      <c r="X139" s="168">
        <f>W139*L139</f>
        <v>0</v>
      </c>
      <c r="Y139" s="168">
        <v>0</v>
      </c>
      <c r="Z139" s="168">
        <f>Y139*L139</f>
        <v>0</v>
      </c>
      <c r="AA139" s="168">
        <v>0</v>
      </c>
      <c r="AB139" s="169">
        <f>AA139*L139</f>
        <v>0</v>
      </c>
      <c r="AS139" s="14" t="s">
        <v>221</v>
      </c>
      <c r="AU139" s="14" t="s">
        <v>217</v>
      </c>
      <c r="AV139" s="14" t="s">
        <v>81</v>
      </c>
      <c r="AZ139" s="14" t="s">
        <v>216</v>
      </c>
      <c r="BF139" s="110">
        <f>IF(V139="základná",O139,0)</f>
        <v>0</v>
      </c>
      <c r="BG139" s="110">
        <f>IF(V139="znížená",O139,0)</f>
        <v>0</v>
      </c>
      <c r="BH139" s="110">
        <f>IF(V139="zákl. prenesená",O139,0)</f>
        <v>0</v>
      </c>
      <c r="BI139" s="110">
        <f>IF(V139="zníž. prenesená",O139,0)</f>
        <v>0</v>
      </c>
      <c r="BJ139" s="110">
        <f>IF(V139="nulová",O139,0)</f>
        <v>0</v>
      </c>
      <c r="BK139" s="14" t="s">
        <v>81</v>
      </c>
      <c r="BL139" s="170">
        <f>ROUND(M139*L139,3)</f>
        <v>0</v>
      </c>
      <c r="BM139" s="14" t="s">
        <v>221</v>
      </c>
      <c r="BN139" s="14" t="s">
        <v>238</v>
      </c>
    </row>
    <row r="140" spans="2:66" s="1" customFormat="1" ht="31.5" customHeight="1">
      <c r="B140" s="133"/>
      <c r="C140" s="162" t="s">
        <v>239</v>
      </c>
      <c r="D140" s="162" t="s">
        <v>217</v>
      </c>
      <c r="E140" s="163" t="s">
        <v>240</v>
      </c>
      <c r="F140" s="734" t="s">
        <v>241</v>
      </c>
      <c r="G140" s="735"/>
      <c r="H140" s="735"/>
      <c r="I140" s="735"/>
      <c r="J140" s="164" t="s">
        <v>224</v>
      </c>
      <c r="K140" s="666"/>
      <c r="L140" s="165">
        <v>3.9860000000000002</v>
      </c>
      <c r="M140" s="736">
        <v>0</v>
      </c>
      <c r="N140" s="735"/>
      <c r="O140" s="737">
        <f>ROUND(M140*L140,3)</f>
        <v>0</v>
      </c>
      <c r="P140" s="735"/>
      <c r="Q140" s="735"/>
      <c r="R140" s="735"/>
      <c r="S140" s="135"/>
      <c r="U140" s="167" t="s">
        <v>3</v>
      </c>
      <c r="V140" s="40" t="s">
        <v>38</v>
      </c>
      <c r="W140" s="32"/>
      <c r="X140" s="168">
        <f>W140*L140</f>
        <v>0</v>
      </c>
      <c r="Y140" s="168">
        <v>0</v>
      </c>
      <c r="Z140" s="168">
        <f>Y140*L140</f>
        <v>0</v>
      </c>
      <c r="AA140" s="168">
        <v>0</v>
      </c>
      <c r="AB140" s="169">
        <f>AA140*L140</f>
        <v>0</v>
      </c>
      <c r="AS140" s="14" t="s">
        <v>221</v>
      </c>
      <c r="AU140" s="14" t="s">
        <v>217</v>
      </c>
      <c r="AV140" s="14" t="s">
        <v>81</v>
      </c>
      <c r="AZ140" s="14" t="s">
        <v>216</v>
      </c>
      <c r="BF140" s="110">
        <f>IF(V140="základná",O140,0)</f>
        <v>0</v>
      </c>
      <c r="BG140" s="110">
        <f>IF(V140="znížená",O140,0)</f>
        <v>0</v>
      </c>
      <c r="BH140" s="110">
        <f>IF(V140="zákl. prenesená",O140,0)</f>
        <v>0</v>
      </c>
      <c r="BI140" s="110">
        <f>IF(V140="zníž. prenesená",O140,0)</f>
        <v>0</v>
      </c>
      <c r="BJ140" s="110">
        <f>IF(V140="nulová",O140,0)</f>
        <v>0</v>
      </c>
      <c r="BK140" s="14" t="s">
        <v>81</v>
      </c>
      <c r="BL140" s="170">
        <f>ROUND(M140*L140,3)</f>
        <v>0</v>
      </c>
      <c r="BM140" s="14" t="s">
        <v>221</v>
      </c>
      <c r="BN140" s="14" t="s">
        <v>242</v>
      </c>
    </row>
    <row r="141" spans="2:66" s="1" customFormat="1" ht="22.5" customHeight="1">
      <c r="B141" s="133"/>
      <c r="C141" s="162" t="s">
        <v>229</v>
      </c>
      <c r="D141" s="162" t="s">
        <v>217</v>
      </c>
      <c r="E141" s="163" t="s">
        <v>243</v>
      </c>
      <c r="F141" s="734" t="s">
        <v>244</v>
      </c>
      <c r="G141" s="735"/>
      <c r="H141" s="735"/>
      <c r="I141" s="735"/>
      <c r="J141" s="164" t="s">
        <v>232</v>
      </c>
      <c r="K141" s="666"/>
      <c r="L141" s="165">
        <v>8.9999999999999993E-3</v>
      </c>
      <c r="M141" s="736">
        <v>0</v>
      </c>
      <c r="N141" s="735"/>
      <c r="O141" s="737">
        <f>ROUND(M141*L141,3)</f>
        <v>0</v>
      </c>
      <c r="P141" s="735"/>
      <c r="Q141" s="735"/>
      <c r="R141" s="735"/>
      <c r="S141" s="135"/>
      <c r="U141" s="167" t="s">
        <v>3</v>
      </c>
      <c r="V141" s="40" t="s">
        <v>38</v>
      </c>
      <c r="W141" s="32"/>
      <c r="X141" s="168">
        <f>W141*L141</f>
        <v>0</v>
      </c>
      <c r="Y141" s="168">
        <v>0</v>
      </c>
      <c r="Z141" s="168">
        <f>Y141*L141</f>
        <v>0</v>
      </c>
      <c r="AA141" s="168">
        <v>0</v>
      </c>
      <c r="AB141" s="169">
        <f>AA141*L141</f>
        <v>0</v>
      </c>
      <c r="AS141" s="14" t="s">
        <v>221</v>
      </c>
      <c r="AU141" s="14" t="s">
        <v>217</v>
      </c>
      <c r="AV141" s="14" t="s">
        <v>81</v>
      </c>
      <c r="AZ141" s="14" t="s">
        <v>216</v>
      </c>
      <c r="BF141" s="110">
        <f>IF(V141="základná",O141,0)</f>
        <v>0</v>
      </c>
      <c r="BG141" s="110">
        <f>IF(V141="znížená",O141,0)</f>
        <v>0</v>
      </c>
      <c r="BH141" s="110">
        <f>IF(V141="zákl. prenesená",O141,0)</f>
        <v>0</v>
      </c>
      <c r="BI141" s="110">
        <f>IF(V141="zníž. prenesená",O141,0)</f>
        <v>0</v>
      </c>
      <c r="BJ141" s="110">
        <f>IF(V141="nulová",O141,0)</f>
        <v>0</v>
      </c>
      <c r="BK141" s="14" t="s">
        <v>81</v>
      </c>
      <c r="BL141" s="170">
        <f>ROUND(M141*L141,3)</f>
        <v>0</v>
      </c>
      <c r="BM141" s="14" t="s">
        <v>221</v>
      </c>
      <c r="BN141" s="14" t="s">
        <v>245</v>
      </c>
    </row>
    <row r="142" spans="2:66" s="10" customFormat="1" ht="29.85" customHeight="1">
      <c r="B142" s="151"/>
      <c r="C142" s="152"/>
      <c r="D142" s="161" t="s">
        <v>183</v>
      </c>
      <c r="E142" s="161"/>
      <c r="F142" s="161"/>
      <c r="G142" s="161"/>
      <c r="H142" s="161"/>
      <c r="I142" s="161"/>
      <c r="J142" s="161"/>
      <c r="K142" s="665"/>
      <c r="L142" s="161"/>
      <c r="M142" s="161"/>
      <c r="N142" s="161"/>
      <c r="O142" s="752">
        <f>BL142</f>
        <v>0</v>
      </c>
      <c r="P142" s="753"/>
      <c r="Q142" s="753"/>
      <c r="R142" s="753"/>
      <c r="S142" s="154"/>
      <c r="U142" s="155"/>
      <c r="V142" s="152"/>
      <c r="W142" s="152"/>
      <c r="X142" s="156">
        <f>X143</f>
        <v>0</v>
      </c>
      <c r="Y142" s="152"/>
      <c r="Z142" s="156">
        <f>Z143</f>
        <v>0</v>
      </c>
      <c r="AA142" s="152"/>
      <c r="AB142" s="157">
        <f>AB143</f>
        <v>0</v>
      </c>
      <c r="AS142" s="158" t="s">
        <v>77</v>
      </c>
      <c r="AU142" s="159" t="s">
        <v>70</v>
      </c>
      <c r="AV142" s="159" t="s">
        <v>77</v>
      </c>
      <c r="AZ142" s="158" t="s">
        <v>216</v>
      </c>
      <c r="BL142" s="160">
        <f>BL143</f>
        <v>0</v>
      </c>
    </row>
    <row r="143" spans="2:66" s="1" customFormat="1" ht="22.5" customHeight="1">
      <c r="B143" s="133"/>
      <c r="C143" s="162" t="s">
        <v>246</v>
      </c>
      <c r="D143" s="162" t="s">
        <v>217</v>
      </c>
      <c r="E143" s="163" t="s">
        <v>247</v>
      </c>
      <c r="F143" s="734" t="s">
        <v>248</v>
      </c>
      <c r="G143" s="735"/>
      <c r="H143" s="735"/>
      <c r="I143" s="735"/>
      <c r="J143" s="164" t="s">
        <v>249</v>
      </c>
      <c r="K143" s="666"/>
      <c r="L143" s="165">
        <v>77.2</v>
      </c>
      <c r="M143" s="736">
        <v>0</v>
      </c>
      <c r="N143" s="735"/>
      <c r="O143" s="737">
        <f>ROUND(M143*L143,3)</f>
        <v>0</v>
      </c>
      <c r="P143" s="735"/>
      <c r="Q143" s="735"/>
      <c r="R143" s="735"/>
      <c r="S143" s="135"/>
      <c r="U143" s="167" t="s">
        <v>3</v>
      </c>
      <c r="V143" s="40" t="s">
        <v>38</v>
      </c>
      <c r="W143" s="32"/>
      <c r="X143" s="168">
        <f>W143*L143</f>
        <v>0</v>
      </c>
      <c r="Y143" s="168">
        <v>0</v>
      </c>
      <c r="Z143" s="168">
        <f>Y143*L143</f>
        <v>0</v>
      </c>
      <c r="AA143" s="168">
        <v>0</v>
      </c>
      <c r="AB143" s="169">
        <f>AA143*L143</f>
        <v>0</v>
      </c>
      <c r="AS143" s="14" t="s">
        <v>221</v>
      </c>
      <c r="AU143" s="14" t="s">
        <v>217</v>
      </c>
      <c r="AV143" s="14" t="s">
        <v>81</v>
      </c>
      <c r="AZ143" s="14" t="s">
        <v>216</v>
      </c>
      <c r="BF143" s="110">
        <f>IF(V143="základná",O143,0)</f>
        <v>0</v>
      </c>
      <c r="BG143" s="110">
        <f>IF(V143="znížená",O143,0)</f>
        <v>0</v>
      </c>
      <c r="BH143" s="110">
        <f>IF(V143="zákl. prenesená",O143,0)</f>
        <v>0</v>
      </c>
      <c r="BI143" s="110">
        <f>IF(V143="zníž. prenesená",O143,0)</f>
        <v>0</v>
      </c>
      <c r="BJ143" s="110">
        <f>IF(V143="nulová",O143,0)</f>
        <v>0</v>
      </c>
      <c r="BK143" s="14" t="s">
        <v>81</v>
      </c>
      <c r="BL143" s="170">
        <f>ROUND(M143*L143,3)</f>
        <v>0</v>
      </c>
      <c r="BM143" s="14" t="s">
        <v>221</v>
      </c>
      <c r="BN143" s="14" t="s">
        <v>8</v>
      </c>
    </row>
    <row r="144" spans="2:66" s="10" customFormat="1" ht="29.85" customHeight="1">
      <c r="B144" s="151"/>
      <c r="C144" s="152"/>
      <c r="D144" s="161" t="s">
        <v>184</v>
      </c>
      <c r="E144" s="161"/>
      <c r="F144" s="161"/>
      <c r="G144" s="161"/>
      <c r="H144" s="161"/>
      <c r="I144" s="161"/>
      <c r="J144" s="161"/>
      <c r="K144" s="665"/>
      <c r="L144" s="161"/>
      <c r="M144" s="161"/>
      <c r="N144" s="161"/>
      <c r="O144" s="752">
        <f>BL144</f>
        <v>0</v>
      </c>
      <c r="P144" s="753"/>
      <c r="Q144" s="753"/>
      <c r="R144" s="753"/>
      <c r="S144" s="154"/>
      <c r="U144" s="155"/>
      <c r="V144" s="152"/>
      <c r="W144" s="152"/>
      <c r="X144" s="156">
        <f>SUM(X145:X149)</f>
        <v>0</v>
      </c>
      <c r="Y144" s="152"/>
      <c r="Z144" s="156">
        <f>SUM(Z145:Z149)</f>
        <v>0</v>
      </c>
      <c r="AA144" s="152"/>
      <c r="AB144" s="157">
        <f>SUM(AB145:AB149)</f>
        <v>0</v>
      </c>
      <c r="AS144" s="158" t="s">
        <v>77</v>
      </c>
      <c r="AU144" s="159" t="s">
        <v>70</v>
      </c>
      <c r="AV144" s="159" t="s">
        <v>77</v>
      </c>
      <c r="AZ144" s="158" t="s">
        <v>216</v>
      </c>
      <c r="BL144" s="160">
        <f>SUM(BL145:BL149)</f>
        <v>0</v>
      </c>
    </row>
    <row r="145" spans="2:66" s="1" customFormat="1" ht="31.5" customHeight="1">
      <c r="B145" s="133"/>
      <c r="C145" s="162" t="s">
        <v>83</v>
      </c>
      <c r="D145" s="162" t="s">
        <v>217</v>
      </c>
      <c r="E145" s="163" t="s">
        <v>250</v>
      </c>
      <c r="F145" s="734" t="s">
        <v>251</v>
      </c>
      <c r="G145" s="735"/>
      <c r="H145" s="735"/>
      <c r="I145" s="735"/>
      <c r="J145" s="164" t="s">
        <v>252</v>
      </c>
      <c r="K145" s="666"/>
      <c r="L145" s="165">
        <v>142</v>
      </c>
      <c r="M145" s="736">
        <v>0</v>
      </c>
      <c r="N145" s="735"/>
      <c r="O145" s="737">
        <f>ROUND(M145*L145,3)</f>
        <v>0</v>
      </c>
      <c r="P145" s="735"/>
      <c r="Q145" s="735"/>
      <c r="R145" s="735"/>
      <c r="S145" s="135"/>
      <c r="U145" s="167" t="s">
        <v>3</v>
      </c>
      <c r="V145" s="40" t="s">
        <v>38</v>
      </c>
      <c r="W145" s="32"/>
      <c r="X145" s="168">
        <f>W145*L145</f>
        <v>0</v>
      </c>
      <c r="Y145" s="168">
        <v>0</v>
      </c>
      <c r="Z145" s="168">
        <f>Y145*L145</f>
        <v>0</v>
      </c>
      <c r="AA145" s="168">
        <v>0</v>
      </c>
      <c r="AB145" s="169">
        <f>AA145*L145</f>
        <v>0</v>
      </c>
      <c r="AS145" s="14" t="s">
        <v>221</v>
      </c>
      <c r="AU145" s="14" t="s">
        <v>217</v>
      </c>
      <c r="AV145" s="14" t="s">
        <v>81</v>
      </c>
      <c r="AZ145" s="14" t="s">
        <v>216</v>
      </c>
      <c r="BF145" s="110">
        <f>IF(V145="základná",O145,0)</f>
        <v>0</v>
      </c>
      <c r="BG145" s="110">
        <f>IF(V145="znížená",O145,0)</f>
        <v>0</v>
      </c>
      <c r="BH145" s="110">
        <f>IF(V145="zákl. prenesená",O145,0)</f>
        <v>0</v>
      </c>
      <c r="BI145" s="110">
        <f>IF(V145="zníž. prenesená",O145,0)</f>
        <v>0</v>
      </c>
      <c r="BJ145" s="110">
        <f>IF(V145="nulová",O145,0)</f>
        <v>0</v>
      </c>
      <c r="BK145" s="14" t="s">
        <v>81</v>
      </c>
      <c r="BL145" s="170">
        <f>ROUND(M145*L145,3)</f>
        <v>0</v>
      </c>
      <c r="BM145" s="14" t="s">
        <v>221</v>
      </c>
      <c r="BN145" s="14" t="s">
        <v>253</v>
      </c>
    </row>
    <row r="146" spans="2:66" s="1" customFormat="1" ht="31.5" customHeight="1">
      <c r="B146" s="133"/>
      <c r="C146" s="162" t="s">
        <v>86</v>
      </c>
      <c r="D146" s="162" t="s">
        <v>217</v>
      </c>
      <c r="E146" s="163" t="s">
        <v>254</v>
      </c>
      <c r="F146" s="734" t="s">
        <v>255</v>
      </c>
      <c r="G146" s="735"/>
      <c r="H146" s="735"/>
      <c r="I146" s="735"/>
      <c r="J146" s="164" t="s">
        <v>232</v>
      </c>
      <c r="K146" s="666"/>
      <c r="L146" s="165">
        <v>0.85899999999999999</v>
      </c>
      <c r="M146" s="736">
        <v>0</v>
      </c>
      <c r="N146" s="735"/>
      <c r="O146" s="737">
        <f>ROUND(M146*L146,3)</f>
        <v>0</v>
      </c>
      <c r="P146" s="735"/>
      <c r="Q146" s="735"/>
      <c r="R146" s="735"/>
      <c r="S146" s="135"/>
      <c r="U146" s="167" t="s">
        <v>3</v>
      </c>
      <c r="V146" s="40" t="s">
        <v>38</v>
      </c>
      <c r="W146" s="32"/>
      <c r="X146" s="168">
        <f>W146*L146</f>
        <v>0</v>
      </c>
      <c r="Y146" s="168">
        <v>0</v>
      </c>
      <c r="Z146" s="168">
        <f>Y146*L146</f>
        <v>0</v>
      </c>
      <c r="AA146" s="168">
        <v>0</v>
      </c>
      <c r="AB146" s="169">
        <f>AA146*L146</f>
        <v>0</v>
      </c>
      <c r="AS146" s="14" t="s">
        <v>221</v>
      </c>
      <c r="AU146" s="14" t="s">
        <v>217</v>
      </c>
      <c r="AV146" s="14" t="s">
        <v>81</v>
      </c>
      <c r="AZ146" s="14" t="s">
        <v>216</v>
      </c>
      <c r="BF146" s="110">
        <f>IF(V146="základná",O146,0)</f>
        <v>0</v>
      </c>
      <c r="BG146" s="110">
        <f>IF(V146="znížená",O146,0)</f>
        <v>0</v>
      </c>
      <c r="BH146" s="110">
        <f>IF(V146="zákl. prenesená",O146,0)</f>
        <v>0</v>
      </c>
      <c r="BI146" s="110">
        <f>IF(V146="zníž. prenesená",O146,0)</f>
        <v>0</v>
      </c>
      <c r="BJ146" s="110">
        <f>IF(V146="nulová",O146,0)</f>
        <v>0</v>
      </c>
      <c r="BK146" s="14" t="s">
        <v>81</v>
      </c>
      <c r="BL146" s="170">
        <f>ROUND(M146*L146,3)</f>
        <v>0</v>
      </c>
      <c r="BM146" s="14" t="s">
        <v>221</v>
      </c>
      <c r="BN146" s="14" t="s">
        <v>256</v>
      </c>
    </row>
    <row r="147" spans="2:66" s="1" customFormat="1" ht="31.5" customHeight="1">
      <c r="B147" s="133"/>
      <c r="C147" s="162" t="s">
        <v>89</v>
      </c>
      <c r="D147" s="162" t="s">
        <v>217</v>
      </c>
      <c r="E147" s="163" t="s">
        <v>257</v>
      </c>
      <c r="F147" s="734" t="s">
        <v>258</v>
      </c>
      <c r="G147" s="735"/>
      <c r="H147" s="735"/>
      <c r="I147" s="735"/>
      <c r="J147" s="164" t="s">
        <v>232</v>
      </c>
      <c r="K147" s="666"/>
      <c r="L147" s="165">
        <v>8.59</v>
      </c>
      <c r="M147" s="736">
        <v>0</v>
      </c>
      <c r="N147" s="735"/>
      <c r="O147" s="737">
        <f>ROUND(M147*L147,3)</f>
        <v>0</v>
      </c>
      <c r="P147" s="735"/>
      <c r="Q147" s="735"/>
      <c r="R147" s="735"/>
      <c r="S147" s="135"/>
      <c r="U147" s="167" t="s">
        <v>3</v>
      </c>
      <c r="V147" s="40" t="s">
        <v>38</v>
      </c>
      <c r="W147" s="32"/>
      <c r="X147" s="168">
        <f>W147*L147</f>
        <v>0</v>
      </c>
      <c r="Y147" s="168">
        <v>0</v>
      </c>
      <c r="Z147" s="168">
        <f>Y147*L147</f>
        <v>0</v>
      </c>
      <c r="AA147" s="168">
        <v>0</v>
      </c>
      <c r="AB147" s="169">
        <f>AA147*L147</f>
        <v>0</v>
      </c>
      <c r="AS147" s="14" t="s">
        <v>221</v>
      </c>
      <c r="AU147" s="14" t="s">
        <v>217</v>
      </c>
      <c r="AV147" s="14" t="s">
        <v>81</v>
      </c>
      <c r="AZ147" s="14" t="s">
        <v>216</v>
      </c>
      <c r="BF147" s="110">
        <f>IF(V147="základná",O147,0)</f>
        <v>0</v>
      </c>
      <c r="BG147" s="110">
        <f>IF(V147="znížená",O147,0)</f>
        <v>0</v>
      </c>
      <c r="BH147" s="110">
        <f>IF(V147="zákl. prenesená",O147,0)</f>
        <v>0</v>
      </c>
      <c r="BI147" s="110">
        <f>IF(V147="zníž. prenesená",O147,0)</f>
        <v>0</v>
      </c>
      <c r="BJ147" s="110">
        <f>IF(V147="nulová",O147,0)</f>
        <v>0</v>
      </c>
      <c r="BK147" s="14" t="s">
        <v>81</v>
      </c>
      <c r="BL147" s="170">
        <f>ROUND(M147*L147,3)</f>
        <v>0</v>
      </c>
      <c r="BM147" s="14" t="s">
        <v>221</v>
      </c>
      <c r="BN147" s="14" t="s">
        <v>259</v>
      </c>
    </row>
    <row r="148" spans="2:66" s="1" customFormat="1" ht="22.5" customHeight="1">
      <c r="B148" s="133"/>
      <c r="C148" s="162" t="s">
        <v>260</v>
      </c>
      <c r="D148" s="162" t="s">
        <v>217</v>
      </c>
      <c r="E148" s="163" t="s">
        <v>261</v>
      </c>
      <c r="F148" s="734" t="s">
        <v>262</v>
      </c>
      <c r="G148" s="735"/>
      <c r="H148" s="735"/>
      <c r="I148" s="735"/>
      <c r="J148" s="164" t="s">
        <v>232</v>
      </c>
      <c r="K148" s="666"/>
      <c r="L148" s="165">
        <v>0.85899999999999999</v>
      </c>
      <c r="M148" s="736">
        <v>0</v>
      </c>
      <c r="N148" s="735"/>
      <c r="O148" s="737">
        <f>ROUND(M148*L148,3)</f>
        <v>0</v>
      </c>
      <c r="P148" s="735"/>
      <c r="Q148" s="735"/>
      <c r="R148" s="735"/>
      <c r="S148" s="135"/>
      <c r="U148" s="167" t="s">
        <v>3</v>
      </c>
      <c r="V148" s="40" t="s">
        <v>38</v>
      </c>
      <c r="W148" s="32"/>
      <c r="X148" s="168">
        <f>W148*L148</f>
        <v>0</v>
      </c>
      <c r="Y148" s="168">
        <v>0</v>
      </c>
      <c r="Z148" s="168">
        <f>Y148*L148</f>
        <v>0</v>
      </c>
      <c r="AA148" s="168">
        <v>0</v>
      </c>
      <c r="AB148" s="169">
        <f>AA148*L148</f>
        <v>0</v>
      </c>
      <c r="AS148" s="14" t="s">
        <v>221</v>
      </c>
      <c r="AU148" s="14" t="s">
        <v>217</v>
      </c>
      <c r="AV148" s="14" t="s">
        <v>81</v>
      </c>
      <c r="AZ148" s="14" t="s">
        <v>216</v>
      </c>
      <c r="BF148" s="110">
        <f>IF(V148="základná",O148,0)</f>
        <v>0</v>
      </c>
      <c r="BG148" s="110">
        <f>IF(V148="znížená",O148,0)</f>
        <v>0</v>
      </c>
      <c r="BH148" s="110">
        <f>IF(V148="zákl. prenesená",O148,0)</f>
        <v>0</v>
      </c>
      <c r="BI148" s="110">
        <f>IF(V148="zníž. prenesená",O148,0)</f>
        <v>0</v>
      </c>
      <c r="BJ148" s="110">
        <f>IF(V148="nulová",O148,0)</f>
        <v>0</v>
      </c>
      <c r="BK148" s="14" t="s">
        <v>81</v>
      </c>
      <c r="BL148" s="170">
        <f>ROUND(M148*L148,3)</f>
        <v>0</v>
      </c>
      <c r="BM148" s="14" t="s">
        <v>221</v>
      </c>
      <c r="BN148" s="14" t="s">
        <v>263</v>
      </c>
    </row>
    <row r="149" spans="2:66" s="1" customFormat="1" ht="31.5" customHeight="1">
      <c r="B149" s="133"/>
      <c r="C149" s="162" t="s">
        <v>238</v>
      </c>
      <c r="D149" s="162" t="s">
        <v>217</v>
      </c>
      <c r="E149" s="163" t="s">
        <v>264</v>
      </c>
      <c r="F149" s="734" t="s">
        <v>265</v>
      </c>
      <c r="G149" s="735"/>
      <c r="H149" s="735"/>
      <c r="I149" s="735"/>
      <c r="J149" s="164" t="s">
        <v>232</v>
      </c>
      <c r="K149" s="666"/>
      <c r="L149" s="165">
        <v>0.85899999999999999</v>
      </c>
      <c r="M149" s="736">
        <v>0</v>
      </c>
      <c r="N149" s="735"/>
      <c r="O149" s="737">
        <f>ROUND(M149*L149,3)</f>
        <v>0</v>
      </c>
      <c r="P149" s="735"/>
      <c r="Q149" s="735"/>
      <c r="R149" s="735"/>
      <c r="S149" s="135"/>
      <c r="U149" s="167" t="s">
        <v>3</v>
      </c>
      <c r="V149" s="40" t="s">
        <v>38</v>
      </c>
      <c r="W149" s="32"/>
      <c r="X149" s="168">
        <f>W149*L149</f>
        <v>0</v>
      </c>
      <c r="Y149" s="168">
        <v>0</v>
      </c>
      <c r="Z149" s="168">
        <f>Y149*L149</f>
        <v>0</v>
      </c>
      <c r="AA149" s="168">
        <v>0</v>
      </c>
      <c r="AB149" s="169">
        <f>AA149*L149</f>
        <v>0</v>
      </c>
      <c r="AS149" s="14" t="s">
        <v>221</v>
      </c>
      <c r="AU149" s="14" t="s">
        <v>217</v>
      </c>
      <c r="AV149" s="14" t="s">
        <v>81</v>
      </c>
      <c r="AZ149" s="14" t="s">
        <v>216</v>
      </c>
      <c r="BF149" s="110">
        <f>IF(V149="základná",O149,0)</f>
        <v>0</v>
      </c>
      <c r="BG149" s="110">
        <f>IF(V149="znížená",O149,0)</f>
        <v>0</v>
      </c>
      <c r="BH149" s="110">
        <f>IF(V149="zákl. prenesená",O149,0)</f>
        <v>0</v>
      </c>
      <c r="BI149" s="110">
        <f>IF(V149="zníž. prenesená",O149,0)</f>
        <v>0</v>
      </c>
      <c r="BJ149" s="110">
        <f>IF(V149="nulová",O149,0)</f>
        <v>0</v>
      </c>
      <c r="BK149" s="14" t="s">
        <v>81</v>
      </c>
      <c r="BL149" s="170">
        <f>ROUND(M149*L149,3)</f>
        <v>0</v>
      </c>
      <c r="BM149" s="14" t="s">
        <v>221</v>
      </c>
      <c r="BN149" s="14" t="s">
        <v>266</v>
      </c>
    </row>
    <row r="150" spans="2:66" s="10" customFormat="1" ht="29.85" customHeight="1">
      <c r="B150" s="151"/>
      <c r="C150" s="152"/>
      <c r="D150" s="161" t="s">
        <v>185</v>
      </c>
      <c r="E150" s="161"/>
      <c r="F150" s="161"/>
      <c r="G150" s="161"/>
      <c r="H150" s="161"/>
      <c r="I150" s="161"/>
      <c r="J150" s="161"/>
      <c r="K150" s="665"/>
      <c r="L150" s="161"/>
      <c r="M150" s="161"/>
      <c r="N150" s="161"/>
      <c r="O150" s="752">
        <f>BL150</f>
        <v>0</v>
      </c>
      <c r="P150" s="753"/>
      <c r="Q150" s="753"/>
      <c r="R150" s="753"/>
      <c r="S150" s="154"/>
      <c r="U150" s="155"/>
      <c r="V150" s="152"/>
      <c r="W150" s="152"/>
      <c r="X150" s="156">
        <f>X151</f>
        <v>0</v>
      </c>
      <c r="Y150" s="152"/>
      <c r="Z150" s="156">
        <f>Z151</f>
        <v>0</v>
      </c>
      <c r="AA150" s="152"/>
      <c r="AB150" s="157">
        <f>AB151</f>
        <v>0</v>
      </c>
      <c r="AS150" s="158" t="s">
        <v>77</v>
      </c>
      <c r="AU150" s="159" t="s">
        <v>70</v>
      </c>
      <c r="AV150" s="159" t="s">
        <v>77</v>
      </c>
      <c r="AZ150" s="158" t="s">
        <v>216</v>
      </c>
      <c r="BL150" s="160">
        <f>BL151</f>
        <v>0</v>
      </c>
    </row>
    <row r="151" spans="2:66" s="1" customFormat="1" ht="31.5" customHeight="1">
      <c r="B151" s="133"/>
      <c r="C151" s="162" t="s">
        <v>267</v>
      </c>
      <c r="D151" s="162" t="s">
        <v>217</v>
      </c>
      <c r="E151" s="163" t="s">
        <v>268</v>
      </c>
      <c r="F151" s="734" t="s">
        <v>269</v>
      </c>
      <c r="G151" s="735"/>
      <c r="H151" s="735"/>
      <c r="I151" s="735"/>
      <c r="J151" s="164" t="s">
        <v>232</v>
      </c>
      <c r="K151" s="666"/>
      <c r="L151" s="165">
        <v>20.616</v>
      </c>
      <c r="M151" s="736">
        <v>0</v>
      </c>
      <c r="N151" s="735"/>
      <c r="O151" s="737">
        <f>ROUND(M151*L151,3)</f>
        <v>0</v>
      </c>
      <c r="P151" s="735"/>
      <c r="Q151" s="735"/>
      <c r="R151" s="735"/>
      <c r="S151" s="135"/>
      <c r="U151" s="167" t="s">
        <v>3</v>
      </c>
      <c r="V151" s="40" t="s">
        <v>38</v>
      </c>
      <c r="W151" s="32"/>
      <c r="X151" s="168">
        <f>W151*L151</f>
        <v>0</v>
      </c>
      <c r="Y151" s="168">
        <v>0</v>
      </c>
      <c r="Z151" s="168">
        <f>Y151*L151</f>
        <v>0</v>
      </c>
      <c r="AA151" s="168">
        <v>0</v>
      </c>
      <c r="AB151" s="169">
        <f>AA151*L151</f>
        <v>0</v>
      </c>
      <c r="AS151" s="14" t="s">
        <v>221</v>
      </c>
      <c r="AU151" s="14" t="s">
        <v>217</v>
      </c>
      <c r="AV151" s="14" t="s">
        <v>81</v>
      </c>
      <c r="AZ151" s="14" t="s">
        <v>216</v>
      </c>
      <c r="BF151" s="110">
        <f>IF(V151="základná",O151,0)</f>
        <v>0</v>
      </c>
      <c r="BG151" s="110">
        <f>IF(V151="znížená",O151,0)</f>
        <v>0</v>
      </c>
      <c r="BH151" s="110">
        <f>IF(V151="zákl. prenesená",O151,0)</f>
        <v>0</v>
      </c>
      <c r="BI151" s="110">
        <f>IF(V151="zníž. prenesená",O151,0)</f>
        <v>0</v>
      </c>
      <c r="BJ151" s="110">
        <f>IF(V151="nulová",O151,0)</f>
        <v>0</v>
      </c>
      <c r="BK151" s="14" t="s">
        <v>81</v>
      </c>
      <c r="BL151" s="170">
        <f>ROUND(M151*L151,3)</f>
        <v>0</v>
      </c>
      <c r="BM151" s="14" t="s">
        <v>221</v>
      </c>
      <c r="BN151" s="14" t="s">
        <v>270</v>
      </c>
    </row>
    <row r="152" spans="2:66" s="10" customFormat="1" ht="37.35" customHeight="1">
      <c r="B152" s="151"/>
      <c r="C152" s="152"/>
      <c r="D152" s="153" t="s">
        <v>186</v>
      </c>
      <c r="E152" s="153"/>
      <c r="F152" s="153"/>
      <c r="G152" s="153"/>
      <c r="H152" s="153"/>
      <c r="I152" s="153"/>
      <c r="J152" s="153"/>
      <c r="K152" s="664"/>
      <c r="L152" s="153"/>
      <c r="M152" s="153"/>
      <c r="N152" s="153"/>
      <c r="O152" s="754">
        <f>BL152</f>
        <v>0</v>
      </c>
      <c r="P152" s="755"/>
      <c r="Q152" s="755"/>
      <c r="R152" s="755"/>
      <c r="S152" s="154"/>
      <c r="U152" s="155"/>
      <c r="V152" s="152"/>
      <c r="W152" s="152"/>
      <c r="X152" s="156">
        <f>X153+X162+X169+X176+X185</f>
        <v>0</v>
      </c>
      <c r="Y152" s="152"/>
      <c r="Z152" s="156">
        <f>Z153+Z162+Z169+Z176+Z185</f>
        <v>0</v>
      </c>
      <c r="AA152" s="152"/>
      <c r="AB152" s="157">
        <f>AB153+AB162+AB169+AB176+AB185</f>
        <v>0</v>
      </c>
      <c r="AS152" s="158" t="s">
        <v>81</v>
      </c>
      <c r="AU152" s="159" t="s">
        <v>70</v>
      </c>
      <c r="AV152" s="159" t="s">
        <v>71</v>
      </c>
      <c r="AZ152" s="158" t="s">
        <v>216</v>
      </c>
      <c r="BL152" s="160">
        <f>BL153+BL162+BL169+BL176+BL185</f>
        <v>0</v>
      </c>
    </row>
    <row r="153" spans="2:66" s="10" customFormat="1" ht="19.899999999999999" customHeight="1">
      <c r="B153" s="151"/>
      <c r="C153" s="152"/>
      <c r="D153" s="161" t="s">
        <v>187</v>
      </c>
      <c r="E153" s="161"/>
      <c r="F153" s="161"/>
      <c r="G153" s="161"/>
      <c r="H153" s="161"/>
      <c r="I153" s="161"/>
      <c r="J153" s="161"/>
      <c r="K153" s="665"/>
      <c r="L153" s="161"/>
      <c r="M153" s="161"/>
      <c r="N153" s="161"/>
      <c r="O153" s="750">
        <f>BL153</f>
        <v>0</v>
      </c>
      <c r="P153" s="751"/>
      <c r="Q153" s="751"/>
      <c r="R153" s="751"/>
      <c r="S153" s="154"/>
      <c r="U153" s="155"/>
      <c r="V153" s="152"/>
      <c r="W153" s="152"/>
      <c r="X153" s="156">
        <f>SUM(X154:X161)</f>
        <v>0</v>
      </c>
      <c r="Y153" s="152"/>
      <c r="Z153" s="156">
        <f>SUM(Z154:Z161)</f>
        <v>0</v>
      </c>
      <c r="AA153" s="152"/>
      <c r="AB153" s="157">
        <f>SUM(AB154:AB161)</f>
        <v>0</v>
      </c>
      <c r="AS153" s="158" t="s">
        <v>81</v>
      </c>
      <c r="AU153" s="159" t="s">
        <v>70</v>
      </c>
      <c r="AV153" s="159" t="s">
        <v>77</v>
      </c>
      <c r="AZ153" s="158" t="s">
        <v>216</v>
      </c>
      <c r="BL153" s="160">
        <f>SUM(BL154:BL161)</f>
        <v>0</v>
      </c>
    </row>
    <row r="154" spans="2:66" s="1" customFormat="1" ht="31.5" customHeight="1">
      <c r="B154" s="133"/>
      <c r="C154" s="162" t="s">
        <v>242</v>
      </c>
      <c r="D154" s="162" t="s">
        <v>217</v>
      </c>
      <c r="E154" s="163" t="s">
        <v>271</v>
      </c>
      <c r="F154" s="734" t="s">
        <v>272</v>
      </c>
      <c r="G154" s="735"/>
      <c r="H154" s="735"/>
      <c r="I154" s="735"/>
      <c r="J154" s="164" t="s">
        <v>224</v>
      </c>
      <c r="K154" s="666"/>
      <c r="L154" s="165">
        <v>336.49</v>
      </c>
      <c r="M154" s="736">
        <v>0</v>
      </c>
      <c r="N154" s="735"/>
      <c r="O154" s="737">
        <f t="shared" ref="O154:O161" si="5">ROUND(M154*L154,3)</f>
        <v>0</v>
      </c>
      <c r="P154" s="735"/>
      <c r="Q154" s="735"/>
      <c r="R154" s="735"/>
      <c r="S154" s="135"/>
      <c r="U154" s="167" t="s">
        <v>3</v>
      </c>
      <c r="V154" s="40" t="s">
        <v>38</v>
      </c>
      <c r="W154" s="32"/>
      <c r="X154" s="168">
        <f t="shared" ref="X154:X161" si="6">W154*L154</f>
        <v>0</v>
      </c>
      <c r="Y154" s="168">
        <v>0</v>
      </c>
      <c r="Z154" s="168">
        <f t="shared" ref="Z154:Z161" si="7">Y154*L154</f>
        <v>0</v>
      </c>
      <c r="AA154" s="168">
        <v>0</v>
      </c>
      <c r="AB154" s="169">
        <f t="shared" ref="AB154:AB161" si="8">AA154*L154</f>
        <v>0</v>
      </c>
      <c r="AS154" s="14" t="s">
        <v>221</v>
      </c>
      <c r="AU154" s="14" t="s">
        <v>217</v>
      </c>
      <c r="AV154" s="14" t="s">
        <v>81</v>
      </c>
      <c r="AZ154" s="14" t="s">
        <v>216</v>
      </c>
      <c r="BF154" s="110">
        <f t="shared" ref="BF154:BF161" si="9">IF(V154="základná",O154,0)</f>
        <v>0</v>
      </c>
      <c r="BG154" s="110">
        <f t="shared" ref="BG154:BG161" si="10">IF(V154="znížená",O154,0)</f>
        <v>0</v>
      </c>
      <c r="BH154" s="110">
        <f t="shared" ref="BH154:BH161" si="11">IF(V154="zákl. prenesená",O154,0)</f>
        <v>0</v>
      </c>
      <c r="BI154" s="110">
        <f t="shared" ref="BI154:BI161" si="12">IF(V154="zníž. prenesená",O154,0)</f>
        <v>0</v>
      </c>
      <c r="BJ154" s="110">
        <f t="shared" ref="BJ154:BJ161" si="13">IF(V154="nulová",O154,0)</f>
        <v>0</v>
      </c>
      <c r="BK154" s="14" t="s">
        <v>81</v>
      </c>
      <c r="BL154" s="170">
        <f t="shared" ref="BL154:BL161" si="14">ROUND(M154*L154,3)</f>
        <v>0</v>
      </c>
      <c r="BM154" s="14" t="s">
        <v>221</v>
      </c>
      <c r="BN154" s="14" t="s">
        <v>273</v>
      </c>
    </row>
    <row r="155" spans="2:66" s="1" customFormat="1" ht="31.5" customHeight="1">
      <c r="B155" s="133"/>
      <c r="C155" s="162" t="s">
        <v>274</v>
      </c>
      <c r="D155" s="162" t="s">
        <v>217</v>
      </c>
      <c r="E155" s="163" t="s">
        <v>275</v>
      </c>
      <c r="F155" s="734" t="s">
        <v>276</v>
      </c>
      <c r="G155" s="735"/>
      <c r="H155" s="735"/>
      <c r="I155" s="735"/>
      <c r="J155" s="164" t="s">
        <v>224</v>
      </c>
      <c r="K155" s="666"/>
      <c r="L155" s="165">
        <v>783.98</v>
      </c>
      <c r="M155" s="736">
        <v>0</v>
      </c>
      <c r="N155" s="735"/>
      <c r="O155" s="737">
        <f t="shared" si="5"/>
        <v>0</v>
      </c>
      <c r="P155" s="735"/>
      <c r="Q155" s="735"/>
      <c r="R155" s="735"/>
      <c r="S155" s="135"/>
      <c r="U155" s="167" t="s">
        <v>3</v>
      </c>
      <c r="V155" s="40" t="s">
        <v>38</v>
      </c>
      <c r="W155" s="32"/>
      <c r="X155" s="168">
        <f t="shared" si="6"/>
        <v>0</v>
      </c>
      <c r="Y155" s="168">
        <v>0</v>
      </c>
      <c r="Z155" s="168">
        <f t="shared" si="7"/>
        <v>0</v>
      </c>
      <c r="AA155" s="168">
        <v>0</v>
      </c>
      <c r="AB155" s="169">
        <f t="shared" si="8"/>
        <v>0</v>
      </c>
      <c r="AS155" s="14" t="s">
        <v>221</v>
      </c>
      <c r="AU155" s="14" t="s">
        <v>217</v>
      </c>
      <c r="AV155" s="14" t="s">
        <v>81</v>
      </c>
      <c r="AZ155" s="14" t="s">
        <v>216</v>
      </c>
      <c r="BF155" s="110">
        <f t="shared" si="9"/>
        <v>0</v>
      </c>
      <c r="BG155" s="110">
        <f t="shared" si="10"/>
        <v>0</v>
      </c>
      <c r="BH155" s="110">
        <f t="shared" si="11"/>
        <v>0</v>
      </c>
      <c r="BI155" s="110">
        <f t="shared" si="12"/>
        <v>0</v>
      </c>
      <c r="BJ155" s="110">
        <f t="shared" si="13"/>
        <v>0</v>
      </c>
      <c r="BK155" s="14" t="s">
        <v>81</v>
      </c>
      <c r="BL155" s="170">
        <f t="shared" si="14"/>
        <v>0</v>
      </c>
      <c r="BM155" s="14" t="s">
        <v>221</v>
      </c>
      <c r="BN155" s="14" t="s">
        <v>277</v>
      </c>
    </row>
    <row r="156" spans="2:66" s="1" customFormat="1" ht="31.5" customHeight="1">
      <c r="B156" s="133"/>
      <c r="C156" s="171" t="s">
        <v>245</v>
      </c>
      <c r="D156" s="171" t="s">
        <v>278</v>
      </c>
      <c r="E156" s="172" t="s">
        <v>279</v>
      </c>
      <c r="F156" s="738" t="s">
        <v>280</v>
      </c>
      <c r="G156" s="739"/>
      <c r="H156" s="739"/>
      <c r="I156" s="739"/>
      <c r="J156" s="173" t="s">
        <v>224</v>
      </c>
      <c r="K156" s="667"/>
      <c r="L156" s="174">
        <v>448.18799999999999</v>
      </c>
      <c r="M156" s="740">
        <v>0</v>
      </c>
      <c r="N156" s="739"/>
      <c r="O156" s="741">
        <f t="shared" si="5"/>
        <v>0</v>
      </c>
      <c r="P156" s="735"/>
      <c r="Q156" s="735"/>
      <c r="R156" s="735"/>
      <c r="S156" s="135"/>
      <c r="U156" s="167" t="s">
        <v>3</v>
      </c>
      <c r="V156" s="40" t="s">
        <v>38</v>
      </c>
      <c r="W156" s="32"/>
      <c r="X156" s="168">
        <f t="shared" si="6"/>
        <v>0</v>
      </c>
      <c r="Y156" s="168">
        <v>0</v>
      </c>
      <c r="Z156" s="168">
        <f t="shared" si="7"/>
        <v>0</v>
      </c>
      <c r="AA156" s="168">
        <v>0</v>
      </c>
      <c r="AB156" s="169">
        <f t="shared" si="8"/>
        <v>0</v>
      </c>
      <c r="AS156" s="14" t="s">
        <v>229</v>
      </c>
      <c r="AU156" s="14" t="s">
        <v>278</v>
      </c>
      <c r="AV156" s="14" t="s">
        <v>81</v>
      </c>
      <c r="AZ156" s="14" t="s">
        <v>216</v>
      </c>
      <c r="BF156" s="110">
        <f t="shared" si="9"/>
        <v>0</v>
      </c>
      <c r="BG156" s="110">
        <f t="shared" si="10"/>
        <v>0</v>
      </c>
      <c r="BH156" s="110">
        <f t="shared" si="11"/>
        <v>0</v>
      </c>
      <c r="BI156" s="110">
        <f t="shared" si="12"/>
        <v>0</v>
      </c>
      <c r="BJ156" s="110">
        <f t="shared" si="13"/>
        <v>0</v>
      </c>
      <c r="BK156" s="14" t="s">
        <v>81</v>
      </c>
      <c r="BL156" s="170">
        <f t="shared" si="14"/>
        <v>0</v>
      </c>
      <c r="BM156" s="14" t="s">
        <v>221</v>
      </c>
      <c r="BN156" s="14" t="s">
        <v>281</v>
      </c>
    </row>
    <row r="157" spans="2:66" s="1" customFormat="1" ht="31.5" customHeight="1">
      <c r="B157" s="133"/>
      <c r="C157" s="171" t="s">
        <v>282</v>
      </c>
      <c r="D157" s="171" t="s">
        <v>278</v>
      </c>
      <c r="E157" s="172" t="s">
        <v>283</v>
      </c>
      <c r="F157" s="738" t="s">
        <v>284</v>
      </c>
      <c r="G157" s="739"/>
      <c r="H157" s="739"/>
      <c r="I157" s="739"/>
      <c r="J157" s="173" t="s">
        <v>224</v>
      </c>
      <c r="K157" s="667"/>
      <c r="L157" s="174">
        <v>492.58800000000002</v>
      </c>
      <c r="M157" s="740">
        <v>0</v>
      </c>
      <c r="N157" s="739"/>
      <c r="O157" s="741">
        <f t="shared" si="5"/>
        <v>0</v>
      </c>
      <c r="P157" s="735"/>
      <c r="Q157" s="735"/>
      <c r="R157" s="735"/>
      <c r="S157" s="135"/>
      <c r="U157" s="167" t="s">
        <v>3</v>
      </c>
      <c r="V157" s="40" t="s">
        <v>38</v>
      </c>
      <c r="W157" s="32"/>
      <c r="X157" s="168">
        <f t="shared" si="6"/>
        <v>0</v>
      </c>
      <c r="Y157" s="168">
        <v>0</v>
      </c>
      <c r="Z157" s="168">
        <f t="shared" si="7"/>
        <v>0</v>
      </c>
      <c r="AA157" s="168">
        <v>0</v>
      </c>
      <c r="AB157" s="169">
        <f t="shared" si="8"/>
        <v>0</v>
      </c>
      <c r="AS157" s="14" t="s">
        <v>229</v>
      </c>
      <c r="AU157" s="14" t="s">
        <v>278</v>
      </c>
      <c r="AV157" s="14" t="s">
        <v>81</v>
      </c>
      <c r="AZ157" s="14" t="s">
        <v>216</v>
      </c>
      <c r="BF157" s="110">
        <f t="shared" si="9"/>
        <v>0</v>
      </c>
      <c r="BG157" s="110">
        <f t="shared" si="10"/>
        <v>0</v>
      </c>
      <c r="BH157" s="110">
        <f t="shared" si="11"/>
        <v>0</v>
      </c>
      <c r="BI157" s="110">
        <f t="shared" si="12"/>
        <v>0</v>
      </c>
      <c r="BJ157" s="110">
        <f t="shared" si="13"/>
        <v>0</v>
      </c>
      <c r="BK157" s="14" t="s">
        <v>81</v>
      </c>
      <c r="BL157" s="170">
        <f t="shared" si="14"/>
        <v>0</v>
      </c>
      <c r="BM157" s="14" t="s">
        <v>221</v>
      </c>
      <c r="BN157" s="14" t="s">
        <v>285</v>
      </c>
    </row>
    <row r="158" spans="2:66" s="1" customFormat="1" ht="31.5" customHeight="1">
      <c r="B158" s="133"/>
      <c r="C158" s="162" t="s">
        <v>8</v>
      </c>
      <c r="D158" s="162" t="s">
        <v>217</v>
      </c>
      <c r="E158" s="163" t="s">
        <v>286</v>
      </c>
      <c r="F158" s="734" t="s">
        <v>287</v>
      </c>
      <c r="G158" s="735"/>
      <c r="H158" s="735"/>
      <c r="I158" s="735"/>
      <c r="J158" s="164" t="s">
        <v>224</v>
      </c>
      <c r="K158" s="666"/>
      <c r="L158" s="165">
        <v>134.596</v>
      </c>
      <c r="M158" s="736">
        <v>0</v>
      </c>
      <c r="N158" s="735"/>
      <c r="O158" s="737">
        <f t="shared" si="5"/>
        <v>0</v>
      </c>
      <c r="P158" s="735"/>
      <c r="Q158" s="735"/>
      <c r="R158" s="735"/>
      <c r="S158" s="135"/>
      <c r="U158" s="167" t="s">
        <v>3</v>
      </c>
      <c r="V158" s="40" t="s">
        <v>38</v>
      </c>
      <c r="W158" s="32"/>
      <c r="X158" s="168">
        <f t="shared" si="6"/>
        <v>0</v>
      </c>
      <c r="Y158" s="168">
        <v>0</v>
      </c>
      <c r="Z158" s="168">
        <f t="shared" si="7"/>
        <v>0</v>
      </c>
      <c r="AA158" s="168">
        <v>0</v>
      </c>
      <c r="AB158" s="169">
        <f t="shared" si="8"/>
        <v>0</v>
      </c>
      <c r="AS158" s="14" t="s">
        <v>221</v>
      </c>
      <c r="AU158" s="14" t="s">
        <v>217</v>
      </c>
      <c r="AV158" s="14" t="s">
        <v>81</v>
      </c>
      <c r="AZ158" s="14" t="s">
        <v>216</v>
      </c>
      <c r="BF158" s="110">
        <f t="shared" si="9"/>
        <v>0</v>
      </c>
      <c r="BG158" s="110">
        <f t="shared" si="10"/>
        <v>0</v>
      </c>
      <c r="BH158" s="110">
        <f t="shared" si="11"/>
        <v>0</v>
      </c>
      <c r="BI158" s="110">
        <f t="shared" si="12"/>
        <v>0</v>
      </c>
      <c r="BJ158" s="110">
        <f t="shared" si="13"/>
        <v>0</v>
      </c>
      <c r="BK158" s="14" t="s">
        <v>81</v>
      </c>
      <c r="BL158" s="170">
        <f t="shared" si="14"/>
        <v>0</v>
      </c>
      <c r="BM158" s="14" t="s">
        <v>221</v>
      </c>
      <c r="BN158" s="14" t="s">
        <v>288</v>
      </c>
    </row>
    <row r="159" spans="2:66" s="1" customFormat="1" ht="31.5" customHeight="1">
      <c r="B159" s="133"/>
      <c r="C159" s="162" t="s">
        <v>289</v>
      </c>
      <c r="D159" s="162" t="s">
        <v>217</v>
      </c>
      <c r="E159" s="163" t="s">
        <v>290</v>
      </c>
      <c r="F159" s="734" t="s">
        <v>291</v>
      </c>
      <c r="G159" s="735"/>
      <c r="H159" s="735"/>
      <c r="I159" s="735"/>
      <c r="J159" s="164" t="s">
        <v>249</v>
      </c>
      <c r="K159" s="666"/>
      <c r="L159" s="165">
        <v>74</v>
      </c>
      <c r="M159" s="736">
        <v>0</v>
      </c>
      <c r="N159" s="735"/>
      <c r="O159" s="737">
        <f t="shared" si="5"/>
        <v>0</v>
      </c>
      <c r="P159" s="735"/>
      <c r="Q159" s="735"/>
      <c r="R159" s="735"/>
      <c r="S159" s="135"/>
      <c r="U159" s="167" t="s">
        <v>3</v>
      </c>
      <c r="V159" s="40" t="s">
        <v>38</v>
      </c>
      <c r="W159" s="32"/>
      <c r="X159" s="168">
        <f t="shared" si="6"/>
        <v>0</v>
      </c>
      <c r="Y159" s="168">
        <v>0</v>
      </c>
      <c r="Z159" s="168">
        <f t="shared" si="7"/>
        <v>0</v>
      </c>
      <c r="AA159" s="168">
        <v>0</v>
      </c>
      <c r="AB159" s="169">
        <f t="shared" si="8"/>
        <v>0</v>
      </c>
      <c r="AS159" s="14" t="s">
        <v>221</v>
      </c>
      <c r="AU159" s="14" t="s">
        <v>217</v>
      </c>
      <c r="AV159" s="14" t="s">
        <v>81</v>
      </c>
      <c r="AZ159" s="14" t="s">
        <v>216</v>
      </c>
      <c r="BF159" s="110">
        <f t="shared" si="9"/>
        <v>0</v>
      </c>
      <c r="BG159" s="110">
        <f t="shared" si="10"/>
        <v>0</v>
      </c>
      <c r="BH159" s="110">
        <f t="shared" si="11"/>
        <v>0</v>
      </c>
      <c r="BI159" s="110">
        <f t="shared" si="12"/>
        <v>0</v>
      </c>
      <c r="BJ159" s="110">
        <f t="shared" si="13"/>
        <v>0</v>
      </c>
      <c r="BK159" s="14" t="s">
        <v>81</v>
      </c>
      <c r="BL159" s="170">
        <f t="shared" si="14"/>
        <v>0</v>
      </c>
      <c r="BM159" s="14" t="s">
        <v>221</v>
      </c>
      <c r="BN159" s="14" t="s">
        <v>292</v>
      </c>
    </row>
    <row r="160" spans="2:66" s="1" customFormat="1" ht="22.5" customHeight="1">
      <c r="B160" s="133"/>
      <c r="C160" s="171" t="s">
        <v>253</v>
      </c>
      <c r="D160" s="171" t="s">
        <v>278</v>
      </c>
      <c r="E160" s="172" t="s">
        <v>293</v>
      </c>
      <c r="F160" s="738" t="s">
        <v>294</v>
      </c>
      <c r="G160" s="739"/>
      <c r="H160" s="739"/>
      <c r="I160" s="739"/>
      <c r="J160" s="173" t="s">
        <v>249</v>
      </c>
      <c r="K160" s="667"/>
      <c r="L160" s="174">
        <v>75.48</v>
      </c>
      <c r="M160" s="740">
        <v>0</v>
      </c>
      <c r="N160" s="739"/>
      <c r="O160" s="741">
        <f t="shared" si="5"/>
        <v>0</v>
      </c>
      <c r="P160" s="735"/>
      <c r="Q160" s="735"/>
      <c r="R160" s="735"/>
      <c r="S160" s="135"/>
      <c r="U160" s="167" t="s">
        <v>3</v>
      </c>
      <c r="V160" s="40" t="s">
        <v>38</v>
      </c>
      <c r="W160" s="32"/>
      <c r="X160" s="168">
        <f t="shared" si="6"/>
        <v>0</v>
      </c>
      <c r="Y160" s="168">
        <v>0</v>
      </c>
      <c r="Z160" s="168">
        <f t="shared" si="7"/>
        <v>0</v>
      </c>
      <c r="AA160" s="168">
        <v>0</v>
      </c>
      <c r="AB160" s="169">
        <f t="shared" si="8"/>
        <v>0</v>
      </c>
      <c r="AS160" s="14" t="s">
        <v>229</v>
      </c>
      <c r="AU160" s="14" t="s">
        <v>278</v>
      </c>
      <c r="AV160" s="14" t="s">
        <v>81</v>
      </c>
      <c r="AZ160" s="14" t="s">
        <v>216</v>
      </c>
      <c r="BF160" s="110">
        <f t="shared" si="9"/>
        <v>0</v>
      </c>
      <c r="BG160" s="110">
        <f t="shared" si="10"/>
        <v>0</v>
      </c>
      <c r="BH160" s="110">
        <f t="shared" si="11"/>
        <v>0</v>
      </c>
      <c r="BI160" s="110">
        <f t="shared" si="12"/>
        <v>0</v>
      </c>
      <c r="BJ160" s="110">
        <f t="shared" si="13"/>
        <v>0</v>
      </c>
      <c r="BK160" s="14" t="s">
        <v>81</v>
      </c>
      <c r="BL160" s="170">
        <f t="shared" si="14"/>
        <v>0</v>
      </c>
      <c r="BM160" s="14" t="s">
        <v>221</v>
      </c>
      <c r="BN160" s="14" t="s">
        <v>295</v>
      </c>
    </row>
    <row r="161" spans="2:66" s="1" customFormat="1" ht="31.5" customHeight="1">
      <c r="B161" s="133"/>
      <c r="C161" s="162" t="s">
        <v>296</v>
      </c>
      <c r="D161" s="162" t="s">
        <v>217</v>
      </c>
      <c r="E161" s="163" t="s">
        <v>297</v>
      </c>
      <c r="F161" s="734" t="s">
        <v>298</v>
      </c>
      <c r="G161" s="735"/>
      <c r="H161" s="735"/>
      <c r="I161" s="735"/>
      <c r="J161" s="164" t="s">
        <v>299</v>
      </c>
      <c r="K161" s="666"/>
      <c r="L161" s="166">
        <v>0</v>
      </c>
      <c r="M161" s="736">
        <v>0</v>
      </c>
      <c r="N161" s="735"/>
      <c r="O161" s="737">
        <f t="shared" si="5"/>
        <v>0</v>
      </c>
      <c r="P161" s="735"/>
      <c r="Q161" s="735"/>
      <c r="R161" s="735"/>
      <c r="S161" s="135"/>
      <c r="U161" s="167" t="s">
        <v>3</v>
      </c>
      <c r="V161" s="40" t="s">
        <v>38</v>
      </c>
      <c r="W161" s="32"/>
      <c r="X161" s="168">
        <f t="shared" si="6"/>
        <v>0</v>
      </c>
      <c r="Y161" s="168">
        <v>0</v>
      </c>
      <c r="Z161" s="168">
        <f t="shared" si="7"/>
        <v>0</v>
      </c>
      <c r="AA161" s="168">
        <v>0</v>
      </c>
      <c r="AB161" s="169">
        <f t="shared" si="8"/>
        <v>0</v>
      </c>
      <c r="AS161" s="14" t="s">
        <v>221</v>
      </c>
      <c r="AU161" s="14" t="s">
        <v>217</v>
      </c>
      <c r="AV161" s="14" t="s">
        <v>81</v>
      </c>
      <c r="AZ161" s="14" t="s">
        <v>216</v>
      </c>
      <c r="BF161" s="110">
        <f t="shared" si="9"/>
        <v>0</v>
      </c>
      <c r="BG161" s="110">
        <f t="shared" si="10"/>
        <v>0</v>
      </c>
      <c r="BH161" s="110">
        <f t="shared" si="11"/>
        <v>0</v>
      </c>
      <c r="BI161" s="110">
        <f t="shared" si="12"/>
        <v>0</v>
      </c>
      <c r="BJ161" s="110">
        <f t="shared" si="13"/>
        <v>0</v>
      </c>
      <c r="BK161" s="14" t="s">
        <v>81</v>
      </c>
      <c r="BL161" s="170">
        <f t="shared" si="14"/>
        <v>0</v>
      </c>
      <c r="BM161" s="14" t="s">
        <v>221</v>
      </c>
      <c r="BN161" s="14" t="s">
        <v>300</v>
      </c>
    </row>
    <row r="162" spans="2:66" s="10" customFormat="1" ht="29.85" customHeight="1">
      <c r="B162" s="151"/>
      <c r="C162" s="152"/>
      <c r="D162" s="161" t="s">
        <v>188</v>
      </c>
      <c r="E162" s="161"/>
      <c r="F162" s="161"/>
      <c r="G162" s="161"/>
      <c r="H162" s="161"/>
      <c r="I162" s="161"/>
      <c r="J162" s="161"/>
      <c r="K162" s="665"/>
      <c r="L162" s="161"/>
      <c r="M162" s="161"/>
      <c r="N162" s="161"/>
      <c r="O162" s="752">
        <f>BL162</f>
        <v>0</v>
      </c>
      <c r="P162" s="753"/>
      <c r="Q162" s="753"/>
      <c r="R162" s="753"/>
      <c r="S162" s="154"/>
      <c r="U162" s="155"/>
      <c r="V162" s="152"/>
      <c r="W162" s="152"/>
      <c r="X162" s="156">
        <f>SUM(X163:X168)</f>
        <v>0</v>
      </c>
      <c r="Y162" s="152"/>
      <c r="Z162" s="156">
        <f>SUM(Z163:Z168)</f>
        <v>0</v>
      </c>
      <c r="AA162" s="152"/>
      <c r="AB162" s="157">
        <f>SUM(AB163:AB168)</f>
        <v>0</v>
      </c>
      <c r="AS162" s="158" t="s">
        <v>81</v>
      </c>
      <c r="AU162" s="159" t="s">
        <v>70</v>
      </c>
      <c r="AV162" s="159" t="s">
        <v>77</v>
      </c>
      <c r="AZ162" s="158" t="s">
        <v>216</v>
      </c>
      <c r="BL162" s="160">
        <f>SUM(BL163:BL168)</f>
        <v>0</v>
      </c>
    </row>
    <row r="163" spans="2:66" s="1" customFormat="1" ht="31.5" customHeight="1">
      <c r="B163" s="133"/>
      <c r="C163" s="162" t="s">
        <v>256</v>
      </c>
      <c r="D163" s="162" t="s">
        <v>217</v>
      </c>
      <c r="E163" s="163" t="s">
        <v>301</v>
      </c>
      <c r="F163" s="734" t="s">
        <v>302</v>
      </c>
      <c r="G163" s="735"/>
      <c r="H163" s="735"/>
      <c r="I163" s="735"/>
      <c r="J163" s="164" t="s">
        <v>224</v>
      </c>
      <c r="K163" s="666"/>
      <c r="L163" s="165">
        <v>612.5</v>
      </c>
      <c r="M163" s="736">
        <v>0</v>
      </c>
      <c r="N163" s="735"/>
      <c r="O163" s="737">
        <f t="shared" ref="O163:O168" si="15">ROUND(M163*L163,3)</f>
        <v>0</v>
      </c>
      <c r="P163" s="735"/>
      <c r="Q163" s="735"/>
      <c r="R163" s="735"/>
      <c r="S163" s="135"/>
      <c r="U163" s="167" t="s">
        <v>3</v>
      </c>
      <c r="V163" s="40" t="s">
        <v>38</v>
      </c>
      <c r="W163" s="32"/>
      <c r="X163" s="168">
        <f t="shared" ref="X163:X168" si="16">W163*L163</f>
        <v>0</v>
      </c>
      <c r="Y163" s="168">
        <v>0</v>
      </c>
      <c r="Z163" s="168">
        <f t="shared" ref="Z163:Z168" si="17">Y163*L163</f>
        <v>0</v>
      </c>
      <c r="AA163" s="168">
        <v>0</v>
      </c>
      <c r="AB163" s="169">
        <f t="shared" ref="AB163:AB168" si="18">AA163*L163</f>
        <v>0</v>
      </c>
      <c r="AS163" s="14" t="s">
        <v>221</v>
      </c>
      <c r="AU163" s="14" t="s">
        <v>217</v>
      </c>
      <c r="AV163" s="14" t="s">
        <v>81</v>
      </c>
      <c r="AZ163" s="14" t="s">
        <v>216</v>
      </c>
      <c r="BF163" s="110">
        <f t="shared" ref="BF163:BF168" si="19">IF(V163="základná",O163,0)</f>
        <v>0</v>
      </c>
      <c r="BG163" s="110">
        <f t="shared" ref="BG163:BG168" si="20">IF(V163="znížená",O163,0)</f>
        <v>0</v>
      </c>
      <c r="BH163" s="110">
        <f t="shared" ref="BH163:BH168" si="21">IF(V163="zákl. prenesená",O163,0)</f>
        <v>0</v>
      </c>
      <c r="BI163" s="110">
        <f t="shared" ref="BI163:BI168" si="22">IF(V163="zníž. prenesená",O163,0)</f>
        <v>0</v>
      </c>
      <c r="BJ163" s="110">
        <f t="shared" ref="BJ163:BJ168" si="23">IF(V163="nulová",O163,0)</f>
        <v>0</v>
      </c>
      <c r="BK163" s="14" t="s">
        <v>81</v>
      </c>
      <c r="BL163" s="170">
        <f t="shared" ref="BL163:BL168" si="24">ROUND(M163*L163,3)</f>
        <v>0</v>
      </c>
      <c r="BM163" s="14" t="s">
        <v>221</v>
      </c>
      <c r="BN163" s="14" t="s">
        <v>303</v>
      </c>
    </row>
    <row r="164" spans="2:66" s="1" customFormat="1" ht="22.5" customHeight="1">
      <c r="B164" s="133"/>
      <c r="C164" s="171" t="s">
        <v>304</v>
      </c>
      <c r="D164" s="171" t="s">
        <v>278</v>
      </c>
      <c r="E164" s="172" t="s">
        <v>305</v>
      </c>
      <c r="F164" s="738" t="s">
        <v>306</v>
      </c>
      <c r="G164" s="739"/>
      <c r="H164" s="739"/>
      <c r="I164" s="739"/>
      <c r="J164" s="173" t="s">
        <v>224</v>
      </c>
      <c r="K164" s="667"/>
      <c r="L164" s="174">
        <v>321.56299999999999</v>
      </c>
      <c r="M164" s="740">
        <v>0</v>
      </c>
      <c r="N164" s="739"/>
      <c r="O164" s="741">
        <f t="shared" si="15"/>
        <v>0</v>
      </c>
      <c r="P164" s="735"/>
      <c r="Q164" s="735"/>
      <c r="R164" s="735"/>
      <c r="S164" s="135"/>
      <c r="U164" s="167" t="s">
        <v>3</v>
      </c>
      <c r="V164" s="40" t="s">
        <v>38</v>
      </c>
      <c r="W164" s="32"/>
      <c r="X164" s="168">
        <f t="shared" si="16"/>
        <v>0</v>
      </c>
      <c r="Y164" s="168">
        <v>0</v>
      </c>
      <c r="Z164" s="168">
        <f t="shared" si="17"/>
        <v>0</v>
      </c>
      <c r="AA164" s="168">
        <v>0</v>
      </c>
      <c r="AB164" s="169">
        <f t="shared" si="18"/>
        <v>0</v>
      </c>
      <c r="AS164" s="14" t="s">
        <v>229</v>
      </c>
      <c r="AU164" s="14" t="s">
        <v>278</v>
      </c>
      <c r="AV164" s="14" t="s">
        <v>81</v>
      </c>
      <c r="AZ164" s="14" t="s">
        <v>216</v>
      </c>
      <c r="BF164" s="110">
        <f t="shared" si="19"/>
        <v>0</v>
      </c>
      <c r="BG164" s="110">
        <f t="shared" si="20"/>
        <v>0</v>
      </c>
      <c r="BH164" s="110">
        <f t="shared" si="21"/>
        <v>0</v>
      </c>
      <c r="BI164" s="110">
        <f t="shared" si="22"/>
        <v>0</v>
      </c>
      <c r="BJ164" s="110">
        <f t="shared" si="23"/>
        <v>0</v>
      </c>
      <c r="BK164" s="14" t="s">
        <v>81</v>
      </c>
      <c r="BL164" s="170">
        <f t="shared" si="24"/>
        <v>0</v>
      </c>
      <c r="BM164" s="14" t="s">
        <v>221</v>
      </c>
      <c r="BN164" s="14" t="s">
        <v>307</v>
      </c>
    </row>
    <row r="165" spans="2:66" s="1" customFormat="1" ht="22.5" customHeight="1">
      <c r="B165" s="133"/>
      <c r="C165" s="171" t="s">
        <v>259</v>
      </c>
      <c r="D165" s="171" t="s">
        <v>278</v>
      </c>
      <c r="E165" s="172" t="s">
        <v>308</v>
      </c>
      <c r="F165" s="738" t="s">
        <v>309</v>
      </c>
      <c r="G165" s="739"/>
      <c r="H165" s="739"/>
      <c r="I165" s="739"/>
      <c r="J165" s="173" t="s">
        <v>220</v>
      </c>
      <c r="K165" s="667"/>
      <c r="L165" s="174">
        <v>32.155999999999999</v>
      </c>
      <c r="M165" s="740">
        <v>0</v>
      </c>
      <c r="N165" s="739"/>
      <c r="O165" s="741">
        <f t="shared" si="15"/>
        <v>0</v>
      </c>
      <c r="P165" s="735"/>
      <c r="Q165" s="735"/>
      <c r="R165" s="735"/>
      <c r="S165" s="135"/>
      <c r="U165" s="167" t="s">
        <v>3</v>
      </c>
      <c r="V165" s="40" t="s">
        <v>38</v>
      </c>
      <c r="W165" s="32"/>
      <c r="X165" s="168">
        <f t="shared" si="16"/>
        <v>0</v>
      </c>
      <c r="Y165" s="168">
        <v>0</v>
      </c>
      <c r="Z165" s="168">
        <f t="shared" si="17"/>
        <v>0</v>
      </c>
      <c r="AA165" s="168">
        <v>0</v>
      </c>
      <c r="AB165" s="169">
        <f t="shared" si="18"/>
        <v>0</v>
      </c>
      <c r="AS165" s="14" t="s">
        <v>229</v>
      </c>
      <c r="AU165" s="14" t="s">
        <v>278</v>
      </c>
      <c r="AV165" s="14" t="s">
        <v>81</v>
      </c>
      <c r="AZ165" s="14" t="s">
        <v>216</v>
      </c>
      <c r="BF165" s="110">
        <f t="shared" si="19"/>
        <v>0</v>
      </c>
      <c r="BG165" s="110">
        <f t="shared" si="20"/>
        <v>0</v>
      </c>
      <c r="BH165" s="110">
        <f t="shared" si="21"/>
        <v>0</v>
      </c>
      <c r="BI165" s="110">
        <f t="shared" si="22"/>
        <v>0</v>
      </c>
      <c r="BJ165" s="110">
        <f t="shared" si="23"/>
        <v>0</v>
      </c>
      <c r="BK165" s="14" t="s">
        <v>81</v>
      </c>
      <c r="BL165" s="170">
        <f t="shared" si="24"/>
        <v>0</v>
      </c>
      <c r="BM165" s="14" t="s">
        <v>221</v>
      </c>
      <c r="BN165" s="14" t="s">
        <v>310</v>
      </c>
    </row>
    <row r="166" spans="2:66" s="1" customFormat="1" ht="22.5" customHeight="1">
      <c r="B166" s="133"/>
      <c r="C166" s="162" t="s">
        <v>311</v>
      </c>
      <c r="D166" s="162" t="s">
        <v>217</v>
      </c>
      <c r="E166" s="163" t="s">
        <v>312</v>
      </c>
      <c r="F166" s="734" t="s">
        <v>313</v>
      </c>
      <c r="G166" s="735"/>
      <c r="H166" s="735"/>
      <c r="I166" s="735"/>
      <c r="J166" s="164" t="s">
        <v>224</v>
      </c>
      <c r="K166" s="666"/>
      <c r="L166" s="165">
        <v>19.655999999999999</v>
      </c>
      <c r="M166" s="736">
        <v>0</v>
      </c>
      <c r="N166" s="735"/>
      <c r="O166" s="737">
        <f t="shared" si="15"/>
        <v>0</v>
      </c>
      <c r="P166" s="735"/>
      <c r="Q166" s="735"/>
      <c r="R166" s="735"/>
      <c r="S166" s="135"/>
      <c r="U166" s="167" t="s">
        <v>3</v>
      </c>
      <c r="V166" s="40" t="s">
        <v>38</v>
      </c>
      <c r="W166" s="32"/>
      <c r="X166" s="168">
        <f t="shared" si="16"/>
        <v>0</v>
      </c>
      <c r="Y166" s="168">
        <v>0</v>
      </c>
      <c r="Z166" s="168">
        <f t="shared" si="17"/>
        <v>0</v>
      </c>
      <c r="AA166" s="168">
        <v>0</v>
      </c>
      <c r="AB166" s="169">
        <f t="shared" si="18"/>
        <v>0</v>
      </c>
      <c r="AS166" s="14" t="s">
        <v>221</v>
      </c>
      <c r="AU166" s="14" t="s">
        <v>217</v>
      </c>
      <c r="AV166" s="14" t="s">
        <v>81</v>
      </c>
      <c r="AZ166" s="14" t="s">
        <v>216</v>
      </c>
      <c r="BF166" s="110">
        <f t="shared" si="19"/>
        <v>0</v>
      </c>
      <c r="BG166" s="110">
        <f t="shared" si="20"/>
        <v>0</v>
      </c>
      <c r="BH166" s="110">
        <f t="shared" si="21"/>
        <v>0</v>
      </c>
      <c r="BI166" s="110">
        <f t="shared" si="22"/>
        <v>0</v>
      </c>
      <c r="BJ166" s="110">
        <f t="shared" si="23"/>
        <v>0</v>
      </c>
      <c r="BK166" s="14" t="s">
        <v>81</v>
      </c>
      <c r="BL166" s="170">
        <f t="shared" si="24"/>
        <v>0</v>
      </c>
      <c r="BM166" s="14" t="s">
        <v>221</v>
      </c>
      <c r="BN166" s="14" t="s">
        <v>314</v>
      </c>
    </row>
    <row r="167" spans="2:66" s="1" customFormat="1" ht="22.5" customHeight="1">
      <c r="B167" s="133"/>
      <c r="C167" s="171" t="s">
        <v>263</v>
      </c>
      <c r="D167" s="171" t="s">
        <v>278</v>
      </c>
      <c r="E167" s="172" t="s">
        <v>315</v>
      </c>
      <c r="F167" s="738" t="s">
        <v>316</v>
      </c>
      <c r="G167" s="739"/>
      <c r="H167" s="739"/>
      <c r="I167" s="739"/>
      <c r="J167" s="173" t="s">
        <v>224</v>
      </c>
      <c r="K167" s="667"/>
      <c r="L167" s="174">
        <v>20.048999999999999</v>
      </c>
      <c r="M167" s="740">
        <v>0</v>
      </c>
      <c r="N167" s="739"/>
      <c r="O167" s="741">
        <f t="shared" si="15"/>
        <v>0</v>
      </c>
      <c r="P167" s="735"/>
      <c r="Q167" s="735"/>
      <c r="R167" s="735"/>
      <c r="S167" s="135"/>
      <c r="U167" s="167" t="s">
        <v>3</v>
      </c>
      <c r="V167" s="40" t="s">
        <v>38</v>
      </c>
      <c r="W167" s="32"/>
      <c r="X167" s="168">
        <f t="shared" si="16"/>
        <v>0</v>
      </c>
      <c r="Y167" s="168">
        <v>0</v>
      </c>
      <c r="Z167" s="168">
        <f t="shared" si="17"/>
        <v>0</v>
      </c>
      <c r="AA167" s="168">
        <v>0</v>
      </c>
      <c r="AB167" s="169">
        <f t="shared" si="18"/>
        <v>0</v>
      </c>
      <c r="AS167" s="14" t="s">
        <v>229</v>
      </c>
      <c r="AU167" s="14" t="s">
        <v>278</v>
      </c>
      <c r="AV167" s="14" t="s">
        <v>81</v>
      </c>
      <c r="AZ167" s="14" t="s">
        <v>216</v>
      </c>
      <c r="BF167" s="110">
        <f t="shared" si="19"/>
        <v>0</v>
      </c>
      <c r="BG167" s="110">
        <f t="shared" si="20"/>
        <v>0</v>
      </c>
      <c r="BH167" s="110">
        <f t="shared" si="21"/>
        <v>0</v>
      </c>
      <c r="BI167" s="110">
        <f t="shared" si="22"/>
        <v>0</v>
      </c>
      <c r="BJ167" s="110">
        <f t="shared" si="23"/>
        <v>0</v>
      </c>
      <c r="BK167" s="14" t="s">
        <v>81</v>
      </c>
      <c r="BL167" s="170">
        <f t="shared" si="24"/>
        <v>0</v>
      </c>
      <c r="BM167" s="14" t="s">
        <v>221</v>
      </c>
      <c r="BN167" s="14" t="s">
        <v>317</v>
      </c>
    </row>
    <row r="168" spans="2:66" s="1" customFormat="1" ht="31.5" customHeight="1">
      <c r="B168" s="133"/>
      <c r="C168" s="162" t="s">
        <v>318</v>
      </c>
      <c r="D168" s="162" t="s">
        <v>217</v>
      </c>
      <c r="E168" s="163" t="s">
        <v>319</v>
      </c>
      <c r="F168" s="734" t="s">
        <v>320</v>
      </c>
      <c r="G168" s="735"/>
      <c r="H168" s="735"/>
      <c r="I168" s="735"/>
      <c r="J168" s="164" t="s">
        <v>299</v>
      </c>
      <c r="K168" s="666"/>
      <c r="L168" s="166">
        <v>0</v>
      </c>
      <c r="M168" s="736">
        <v>0</v>
      </c>
      <c r="N168" s="735"/>
      <c r="O168" s="737">
        <f t="shared" si="15"/>
        <v>0</v>
      </c>
      <c r="P168" s="735"/>
      <c r="Q168" s="735"/>
      <c r="R168" s="735"/>
      <c r="S168" s="135"/>
      <c r="U168" s="167" t="s">
        <v>3</v>
      </c>
      <c r="V168" s="40" t="s">
        <v>38</v>
      </c>
      <c r="W168" s="32"/>
      <c r="X168" s="168">
        <f t="shared" si="16"/>
        <v>0</v>
      </c>
      <c r="Y168" s="168">
        <v>0</v>
      </c>
      <c r="Z168" s="168">
        <f t="shared" si="17"/>
        <v>0</v>
      </c>
      <c r="AA168" s="168">
        <v>0</v>
      </c>
      <c r="AB168" s="169">
        <f t="shared" si="18"/>
        <v>0</v>
      </c>
      <c r="AS168" s="14" t="s">
        <v>221</v>
      </c>
      <c r="AU168" s="14" t="s">
        <v>217</v>
      </c>
      <c r="AV168" s="14" t="s">
        <v>81</v>
      </c>
      <c r="AZ168" s="14" t="s">
        <v>216</v>
      </c>
      <c r="BF168" s="110">
        <f t="shared" si="19"/>
        <v>0</v>
      </c>
      <c r="BG168" s="110">
        <f t="shared" si="20"/>
        <v>0</v>
      </c>
      <c r="BH168" s="110">
        <f t="shared" si="21"/>
        <v>0</v>
      </c>
      <c r="BI168" s="110">
        <f t="shared" si="22"/>
        <v>0</v>
      </c>
      <c r="BJ168" s="110">
        <f t="shared" si="23"/>
        <v>0</v>
      </c>
      <c r="BK168" s="14" t="s">
        <v>81</v>
      </c>
      <c r="BL168" s="170">
        <f t="shared" si="24"/>
        <v>0</v>
      </c>
      <c r="BM168" s="14" t="s">
        <v>221</v>
      </c>
      <c r="BN168" s="14" t="s">
        <v>321</v>
      </c>
    </row>
    <row r="169" spans="2:66" s="10" customFormat="1" ht="29.85" customHeight="1">
      <c r="B169" s="151"/>
      <c r="C169" s="152"/>
      <c r="D169" s="161" t="s">
        <v>189</v>
      </c>
      <c r="E169" s="161"/>
      <c r="F169" s="161"/>
      <c r="G169" s="161"/>
      <c r="H169" s="161"/>
      <c r="I169" s="161"/>
      <c r="J169" s="161"/>
      <c r="K169" s="665"/>
      <c r="L169" s="161"/>
      <c r="M169" s="161"/>
      <c r="N169" s="161"/>
      <c r="O169" s="752">
        <f>BL169</f>
        <v>0</v>
      </c>
      <c r="P169" s="753"/>
      <c r="Q169" s="753"/>
      <c r="R169" s="753"/>
      <c r="S169" s="154"/>
      <c r="U169" s="155"/>
      <c r="V169" s="152"/>
      <c r="W169" s="152"/>
      <c r="X169" s="156">
        <f>SUM(X170:X175)</f>
        <v>0</v>
      </c>
      <c r="Y169" s="152"/>
      <c r="Z169" s="156">
        <f>SUM(Z170:Z175)</f>
        <v>0</v>
      </c>
      <c r="AA169" s="152"/>
      <c r="AB169" s="157">
        <f>SUM(AB170:AB175)</f>
        <v>0</v>
      </c>
      <c r="AS169" s="158" t="s">
        <v>81</v>
      </c>
      <c r="AU169" s="159" t="s">
        <v>70</v>
      </c>
      <c r="AV169" s="159" t="s">
        <v>77</v>
      </c>
      <c r="AZ169" s="158" t="s">
        <v>216</v>
      </c>
      <c r="BL169" s="160">
        <f>SUM(BL170:BL175)</f>
        <v>0</v>
      </c>
    </row>
    <row r="170" spans="2:66" s="1" customFormat="1" ht="31.5" customHeight="1">
      <c r="B170" s="133"/>
      <c r="C170" s="162" t="s">
        <v>266</v>
      </c>
      <c r="D170" s="162" t="s">
        <v>217</v>
      </c>
      <c r="E170" s="163" t="s">
        <v>322</v>
      </c>
      <c r="F170" s="734" t="s">
        <v>323</v>
      </c>
      <c r="G170" s="735"/>
      <c r="H170" s="735"/>
      <c r="I170" s="735"/>
      <c r="J170" s="164" t="s">
        <v>224</v>
      </c>
      <c r="K170" s="666"/>
      <c r="L170" s="165">
        <v>32.93</v>
      </c>
      <c r="M170" s="736">
        <v>0</v>
      </c>
      <c r="N170" s="735"/>
      <c r="O170" s="737">
        <f t="shared" ref="O170:O175" si="25">ROUND(M170*L170,3)</f>
        <v>0</v>
      </c>
      <c r="P170" s="735"/>
      <c r="Q170" s="735"/>
      <c r="R170" s="735"/>
      <c r="S170" s="135"/>
      <c r="U170" s="167" t="s">
        <v>3</v>
      </c>
      <c r="V170" s="40" t="s">
        <v>38</v>
      </c>
      <c r="W170" s="32"/>
      <c r="X170" s="168">
        <f t="shared" ref="X170:X175" si="26">W170*L170</f>
        <v>0</v>
      </c>
      <c r="Y170" s="168">
        <v>0</v>
      </c>
      <c r="Z170" s="168">
        <f t="shared" ref="Z170:Z175" si="27">Y170*L170</f>
        <v>0</v>
      </c>
      <c r="AA170" s="168">
        <v>0</v>
      </c>
      <c r="AB170" s="169">
        <f t="shared" ref="AB170:AB175" si="28">AA170*L170</f>
        <v>0</v>
      </c>
      <c r="AS170" s="14" t="s">
        <v>221</v>
      </c>
      <c r="AU170" s="14" t="s">
        <v>217</v>
      </c>
      <c r="AV170" s="14" t="s">
        <v>81</v>
      </c>
      <c r="AZ170" s="14" t="s">
        <v>216</v>
      </c>
      <c r="BF170" s="110">
        <f t="shared" ref="BF170:BF175" si="29">IF(V170="základná",O170,0)</f>
        <v>0</v>
      </c>
      <c r="BG170" s="110">
        <f t="shared" ref="BG170:BG175" si="30">IF(V170="znížená",O170,0)</f>
        <v>0</v>
      </c>
      <c r="BH170" s="110">
        <f t="shared" ref="BH170:BH175" si="31">IF(V170="zákl. prenesená",O170,0)</f>
        <v>0</v>
      </c>
      <c r="BI170" s="110">
        <f t="shared" ref="BI170:BI175" si="32">IF(V170="zníž. prenesená",O170,0)</f>
        <v>0</v>
      </c>
      <c r="BJ170" s="110">
        <f t="shared" ref="BJ170:BJ175" si="33">IF(V170="nulová",O170,0)</f>
        <v>0</v>
      </c>
      <c r="BK170" s="14" t="s">
        <v>81</v>
      </c>
      <c r="BL170" s="170">
        <f t="shared" ref="BL170:BL175" si="34">ROUND(M170*L170,3)</f>
        <v>0</v>
      </c>
      <c r="BM170" s="14" t="s">
        <v>221</v>
      </c>
      <c r="BN170" s="14" t="s">
        <v>324</v>
      </c>
    </row>
    <row r="171" spans="2:66" s="1" customFormat="1" ht="22.5" customHeight="1">
      <c r="B171" s="133"/>
      <c r="C171" s="171" t="s">
        <v>325</v>
      </c>
      <c r="D171" s="171" t="s">
        <v>278</v>
      </c>
      <c r="E171" s="172" t="s">
        <v>326</v>
      </c>
      <c r="F171" s="738" t="s">
        <v>327</v>
      </c>
      <c r="G171" s="739"/>
      <c r="H171" s="739"/>
      <c r="I171" s="739"/>
      <c r="J171" s="173" t="s">
        <v>220</v>
      </c>
      <c r="K171" s="667"/>
      <c r="L171" s="174">
        <v>0.90600000000000003</v>
      </c>
      <c r="M171" s="740">
        <v>0</v>
      </c>
      <c r="N171" s="739"/>
      <c r="O171" s="741">
        <f t="shared" si="25"/>
        <v>0</v>
      </c>
      <c r="P171" s="735"/>
      <c r="Q171" s="735"/>
      <c r="R171" s="735"/>
      <c r="S171" s="135"/>
      <c r="U171" s="167" t="s">
        <v>3</v>
      </c>
      <c r="V171" s="40" t="s">
        <v>38</v>
      </c>
      <c r="W171" s="32"/>
      <c r="X171" s="168">
        <f t="shared" si="26"/>
        <v>0</v>
      </c>
      <c r="Y171" s="168">
        <v>0</v>
      </c>
      <c r="Z171" s="168">
        <f t="shared" si="27"/>
        <v>0</v>
      </c>
      <c r="AA171" s="168">
        <v>0</v>
      </c>
      <c r="AB171" s="169">
        <f t="shared" si="28"/>
        <v>0</v>
      </c>
      <c r="AS171" s="14" t="s">
        <v>229</v>
      </c>
      <c r="AU171" s="14" t="s">
        <v>278</v>
      </c>
      <c r="AV171" s="14" t="s">
        <v>81</v>
      </c>
      <c r="AZ171" s="14" t="s">
        <v>216</v>
      </c>
      <c r="BF171" s="110">
        <f t="shared" si="29"/>
        <v>0</v>
      </c>
      <c r="BG171" s="110">
        <f t="shared" si="30"/>
        <v>0</v>
      </c>
      <c r="BH171" s="110">
        <f t="shared" si="31"/>
        <v>0</v>
      </c>
      <c r="BI171" s="110">
        <f t="shared" si="32"/>
        <v>0</v>
      </c>
      <c r="BJ171" s="110">
        <f t="shared" si="33"/>
        <v>0</v>
      </c>
      <c r="BK171" s="14" t="s">
        <v>81</v>
      </c>
      <c r="BL171" s="170">
        <f t="shared" si="34"/>
        <v>0</v>
      </c>
      <c r="BM171" s="14" t="s">
        <v>221</v>
      </c>
      <c r="BN171" s="14" t="s">
        <v>328</v>
      </c>
    </row>
    <row r="172" spans="2:66" s="1" customFormat="1" ht="22.5" customHeight="1">
      <c r="B172" s="133"/>
      <c r="C172" s="162" t="s">
        <v>270</v>
      </c>
      <c r="D172" s="162" t="s">
        <v>217</v>
      </c>
      <c r="E172" s="163" t="s">
        <v>329</v>
      </c>
      <c r="F172" s="734" t="s">
        <v>330</v>
      </c>
      <c r="G172" s="735"/>
      <c r="H172" s="735"/>
      <c r="I172" s="735"/>
      <c r="J172" s="164" t="s">
        <v>249</v>
      </c>
      <c r="K172" s="666"/>
      <c r="L172" s="165">
        <v>149.68</v>
      </c>
      <c r="M172" s="736">
        <v>0</v>
      </c>
      <c r="N172" s="735"/>
      <c r="O172" s="737">
        <f t="shared" si="25"/>
        <v>0</v>
      </c>
      <c r="P172" s="735"/>
      <c r="Q172" s="735"/>
      <c r="R172" s="735"/>
      <c r="S172" s="135"/>
      <c r="U172" s="167" t="s">
        <v>3</v>
      </c>
      <c r="V172" s="40" t="s">
        <v>38</v>
      </c>
      <c r="W172" s="32"/>
      <c r="X172" s="168">
        <f t="shared" si="26"/>
        <v>0</v>
      </c>
      <c r="Y172" s="168">
        <v>0</v>
      </c>
      <c r="Z172" s="168">
        <f t="shared" si="27"/>
        <v>0</v>
      </c>
      <c r="AA172" s="168">
        <v>0</v>
      </c>
      <c r="AB172" s="169">
        <f t="shared" si="28"/>
        <v>0</v>
      </c>
      <c r="AS172" s="14" t="s">
        <v>221</v>
      </c>
      <c r="AU172" s="14" t="s">
        <v>217</v>
      </c>
      <c r="AV172" s="14" t="s">
        <v>81</v>
      </c>
      <c r="AZ172" s="14" t="s">
        <v>216</v>
      </c>
      <c r="BF172" s="110">
        <f t="shared" si="29"/>
        <v>0</v>
      </c>
      <c r="BG172" s="110">
        <f t="shared" si="30"/>
        <v>0</v>
      </c>
      <c r="BH172" s="110">
        <f t="shared" si="31"/>
        <v>0</v>
      </c>
      <c r="BI172" s="110">
        <f t="shared" si="32"/>
        <v>0</v>
      </c>
      <c r="BJ172" s="110">
        <f t="shared" si="33"/>
        <v>0</v>
      </c>
      <c r="BK172" s="14" t="s">
        <v>81</v>
      </c>
      <c r="BL172" s="170">
        <f t="shared" si="34"/>
        <v>0</v>
      </c>
      <c r="BM172" s="14" t="s">
        <v>221</v>
      </c>
      <c r="BN172" s="14" t="s">
        <v>331</v>
      </c>
    </row>
    <row r="173" spans="2:66" s="1" customFormat="1" ht="22.5" customHeight="1">
      <c r="B173" s="133"/>
      <c r="C173" s="171" t="s">
        <v>332</v>
      </c>
      <c r="D173" s="171" t="s">
        <v>278</v>
      </c>
      <c r="E173" s="172" t="s">
        <v>333</v>
      </c>
      <c r="F173" s="738" t="s">
        <v>334</v>
      </c>
      <c r="G173" s="739"/>
      <c r="H173" s="739"/>
      <c r="I173" s="739"/>
      <c r="J173" s="173" t="s">
        <v>249</v>
      </c>
      <c r="K173" s="667"/>
      <c r="L173" s="174">
        <v>164.648</v>
      </c>
      <c r="M173" s="740">
        <v>0</v>
      </c>
      <c r="N173" s="739"/>
      <c r="O173" s="741">
        <f t="shared" si="25"/>
        <v>0</v>
      </c>
      <c r="P173" s="735"/>
      <c r="Q173" s="735"/>
      <c r="R173" s="735"/>
      <c r="S173" s="135"/>
      <c r="U173" s="167" t="s">
        <v>3</v>
      </c>
      <c r="V173" s="40" t="s">
        <v>38</v>
      </c>
      <c r="W173" s="32"/>
      <c r="X173" s="168">
        <f t="shared" si="26"/>
        <v>0</v>
      </c>
      <c r="Y173" s="168">
        <v>0</v>
      </c>
      <c r="Z173" s="168">
        <f t="shared" si="27"/>
        <v>0</v>
      </c>
      <c r="AA173" s="168">
        <v>0</v>
      </c>
      <c r="AB173" s="169">
        <f t="shared" si="28"/>
        <v>0</v>
      </c>
      <c r="AS173" s="14" t="s">
        <v>229</v>
      </c>
      <c r="AU173" s="14" t="s">
        <v>278</v>
      </c>
      <c r="AV173" s="14" t="s">
        <v>81</v>
      </c>
      <c r="AZ173" s="14" t="s">
        <v>216</v>
      </c>
      <c r="BF173" s="110">
        <f t="shared" si="29"/>
        <v>0</v>
      </c>
      <c r="BG173" s="110">
        <f t="shared" si="30"/>
        <v>0</v>
      </c>
      <c r="BH173" s="110">
        <f t="shared" si="31"/>
        <v>0</v>
      </c>
      <c r="BI173" s="110">
        <f t="shared" si="32"/>
        <v>0</v>
      </c>
      <c r="BJ173" s="110">
        <f t="shared" si="33"/>
        <v>0</v>
      </c>
      <c r="BK173" s="14" t="s">
        <v>81</v>
      </c>
      <c r="BL173" s="170">
        <f t="shared" si="34"/>
        <v>0</v>
      </c>
      <c r="BM173" s="14" t="s">
        <v>221</v>
      </c>
      <c r="BN173" s="14" t="s">
        <v>335</v>
      </c>
    </row>
    <row r="174" spans="2:66" s="1" customFormat="1" ht="31.5" customHeight="1">
      <c r="B174" s="133"/>
      <c r="C174" s="162" t="s">
        <v>273</v>
      </c>
      <c r="D174" s="162" t="s">
        <v>217</v>
      </c>
      <c r="E174" s="163" t="s">
        <v>336</v>
      </c>
      <c r="F174" s="734" t="s">
        <v>337</v>
      </c>
      <c r="G174" s="735"/>
      <c r="H174" s="735"/>
      <c r="I174" s="735"/>
      <c r="J174" s="164" t="s">
        <v>220</v>
      </c>
      <c r="K174" s="666"/>
      <c r="L174" s="165">
        <v>1.3009999999999999</v>
      </c>
      <c r="M174" s="736">
        <v>0</v>
      </c>
      <c r="N174" s="735"/>
      <c r="O174" s="737">
        <f t="shared" si="25"/>
        <v>0</v>
      </c>
      <c r="P174" s="735"/>
      <c r="Q174" s="735"/>
      <c r="R174" s="735"/>
      <c r="S174" s="135"/>
      <c r="U174" s="167" t="s">
        <v>3</v>
      </c>
      <c r="V174" s="40" t="s">
        <v>38</v>
      </c>
      <c r="W174" s="32"/>
      <c r="X174" s="168">
        <f t="shared" si="26"/>
        <v>0</v>
      </c>
      <c r="Y174" s="168">
        <v>0</v>
      </c>
      <c r="Z174" s="168">
        <f t="shared" si="27"/>
        <v>0</v>
      </c>
      <c r="AA174" s="168">
        <v>0</v>
      </c>
      <c r="AB174" s="169">
        <f t="shared" si="28"/>
        <v>0</v>
      </c>
      <c r="AS174" s="14" t="s">
        <v>221</v>
      </c>
      <c r="AU174" s="14" t="s">
        <v>217</v>
      </c>
      <c r="AV174" s="14" t="s">
        <v>81</v>
      </c>
      <c r="AZ174" s="14" t="s">
        <v>216</v>
      </c>
      <c r="BF174" s="110">
        <f t="shared" si="29"/>
        <v>0</v>
      </c>
      <c r="BG174" s="110">
        <f t="shared" si="30"/>
        <v>0</v>
      </c>
      <c r="BH174" s="110">
        <f t="shared" si="31"/>
        <v>0</v>
      </c>
      <c r="BI174" s="110">
        <f t="shared" si="32"/>
        <v>0</v>
      </c>
      <c r="BJ174" s="110">
        <f t="shared" si="33"/>
        <v>0</v>
      </c>
      <c r="BK174" s="14" t="s">
        <v>81</v>
      </c>
      <c r="BL174" s="170">
        <f t="shared" si="34"/>
        <v>0</v>
      </c>
      <c r="BM174" s="14" t="s">
        <v>221</v>
      </c>
      <c r="BN174" s="14" t="s">
        <v>338</v>
      </c>
    </row>
    <row r="175" spans="2:66" s="1" customFormat="1" ht="31.5" customHeight="1">
      <c r="B175" s="133"/>
      <c r="C175" s="162" t="s">
        <v>339</v>
      </c>
      <c r="D175" s="162" t="s">
        <v>217</v>
      </c>
      <c r="E175" s="163" t="s">
        <v>340</v>
      </c>
      <c r="F175" s="734" t="s">
        <v>341</v>
      </c>
      <c r="G175" s="735"/>
      <c r="H175" s="735"/>
      <c r="I175" s="735"/>
      <c r="J175" s="164" t="s">
        <v>299</v>
      </c>
      <c r="K175" s="666"/>
      <c r="L175" s="166">
        <v>0</v>
      </c>
      <c r="M175" s="736">
        <v>0</v>
      </c>
      <c r="N175" s="735"/>
      <c r="O175" s="737">
        <f t="shared" si="25"/>
        <v>0</v>
      </c>
      <c r="P175" s="735"/>
      <c r="Q175" s="735"/>
      <c r="R175" s="735"/>
      <c r="S175" s="135"/>
      <c r="U175" s="167" t="s">
        <v>3</v>
      </c>
      <c r="V175" s="40" t="s">
        <v>38</v>
      </c>
      <c r="W175" s="32"/>
      <c r="X175" s="168">
        <f t="shared" si="26"/>
        <v>0</v>
      </c>
      <c r="Y175" s="168">
        <v>0</v>
      </c>
      <c r="Z175" s="168">
        <f t="shared" si="27"/>
        <v>0</v>
      </c>
      <c r="AA175" s="168">
        <v>0</v>
      </c>
      <c r="AB175" s="169">
        <f t="shared" si="28"/>
        <v>0</v>
      </c>
      <c r="AS175" s="14" t="s">
        <v>221</v>
      </c>
      <c r="AU175" s="14" t="s">
        <v>217</v>
      </c>
      <c r="AV175" s="14" t="s">
        <v>81</v>
      </c>
      <c r="AZ175" s="14" t="s">
        <v>216</v>
      </c>
      <c r="BF175" s="110">
        <f t="shared" si="29"/>
        <v>0</v>
      </c>
      <c r="BG175" s="110">
        <f t="shared" si="30"/>
        <v>0</v>
      </c>
      <c r="BH175" s="110">
        <f t="shared" si="31"/>
        <v>0</v>
      </c>
      <c r="BI175" s="110">
        <f t="shared" si="32"/>
        <v>0</v>
      </c>
      <c r="BJ175" s="110">
        <f t="shared" si="33"/>
        <v>0</v>
      </c>
      <c r="BK175" s="14" t="s">
        <v>81</v>
      </c>
      <c r="BL175" s="170">
        <f t="shared" si="34"/>
        <v>0</v>
      </c>
      <c r="BM175" s="14" t="s">
        <v>221</v>
      </c>
      <c r="BN175" s="14" t="s">
        <v>342</v>
      </c>
    </row>
    <row r="176" spans="2:66" s="10" customFormat="1" ht="29.85" customHeight="1">
      <c r="B176" s="151"/>
      <c r="C176" s="152"/>
      <c r="D176" s="161" t="s">
        <v>190</v>
      </c>
      <c r="E176" s="161"/>
      <c r="F176" s="161"/>
      <c r="G176" s="161"/>
      <c r="H176" s="161"/>
      <c r="I176" s="161"/>
      <c r="J176" s="161"/>
      <c r="K176" s="665"/>
      <c r="L176" s="161"/>
      <c r="M176" s="161"/>
      <c r="N176" s="161"/>
      <c r="O176" s="752">
        <f>BL176</f>
        <v>0</v>
      </c>
      <c r="P176" s="753"/>
      <c r="Q176" s="753"/>
      <c r="R176" s="753"/>
      <c r="S176" s="154"/>
      <c r="U176" s="155"/>
      <c r="V176" s="152"/>
      <c r="W176" s="152"/>
      <c r="X176" s="156">
        <f>SUM(X177:X184)</f>
        <v>0</v>
      </c>
      <c r="Y176" s="152"/>
      <c r="Z176" s="156">
        <f>SUM(Z177:Z184)</f>
        <v>0</v>
      </c>
      <c r="AA176" s="152"/>
      <c r="AB176" s="157">
        <f>SUM(AB177:AB184)</f>
        <v>0</v>
      </c>
      <c r="AS176" s="158" t="s">
        <v>81</v>
      </c>
      <c r="AU176" s="159" t="s">
        <v>70</v>
      </c>
      <c r="AV176" s="159" t="s">
        <v>77</v>
      </c>
      <c r="AZ176" s="158" t="s">
        <v>216</v>
      </c>
      <c r="BL176" s="160">
        <f>SUM(BL177:BL184)</f>
        <v>0</v>
      </c>
    </row>
    <row r="177" spans="2:66" s="1" customFormat="1" ht="31.5" customHeight="1">
      <c r="B177" s="133"/>
      <c r="C177" s="162" t="s">
        <v>277</v>
      </c>
      <c r="D177" s="162" t="s">
        <v>217</v>
      </c>
      <c r="E177" s="163" t="s">
        <v>343</v>
      </c>
      <c r="F177" s="734" t="s">
        <v>344</v>
      </c>
      <c r="G177" s="735"/>
      <c r="H177" s="735"/>
      <c r="I177" s="735"/>
      <c r="J177" s="164" t="s">
        <v>249</v>
      </c>
      <c r="K177" s="666"/>
      <c r="L177" s="165">
        <v>2.4780000000000002</v>
      </c>
      <c r="M177" s="736">
        <v>0</v>
      </c>
      <c r="N177" s="735"/>
      <c r="O177" s="737">
        <f t="shared" ref="O177:O184" si="35">ROUND(M177*L177,3)</f>
        <v>0</v>
      </c>
      <c r="P177" s="735"/>
      <c r="Q177" s="735"/>
      <c r="R177" s="735"/>
      <c r="S177" s="135"/>
      <c r="U177" s="167" t="s">
        <v>3</v>
      </c>
      <c r="V177" s="40" t="s">
        <v>38</v>
      </c>
      <c r="W177" s="32"/>
      <c r="X177" s="168">
        <f t="shared" ref="X177:X184" si="36">W177*L177</f>
        <v>0</v>
      </c>
      <c r="Y177" s="168">
        <v>0</v>
      </c>
      <c r="Z177" s="168">
        <f t="shared" ref="Z177:Z184" si="37">Y177*L177</f>
        <v>0</v>
      </c>
      <c r="AA177" s="168">
        <v>0</v>
      </c>
      <c r="AB177" s="169">
        <f t="shared" ref="AB177:AB184" si="38">AA177*L177</f>
        <v>0</v>
      </c>
      <c r="AS177" s="14" t="s">
        <v>221</v>
      </c>
      <c r="AU177" s="14" t="s">
        <v>217</v>
      </c>
      <c r="AV177" s="14" t="s">
        <v>81</v>
      </c>
      <c r="AZ177" s="14" t="s">
        <v>216</v>
      </c>
      <c r="BF177" s="110">
        <f t="shared" ref="BF177:BF184" si="39">IF(V177="základná",O177,0)</f>
        <v>0</v>
      </c>
      <c r="BG177" s="110">
        <f t="shared" ref="BG177:BG184" si="40">IF(V177="znížená",O177,0)</f>
        <v>0</v>
      </c>
      <c r="BH177" s="110">
        <f t="shared" ref="BH177:BH184" si="41">IF(V177="zákl. prenesená",O177,0)</f>
        <v>0</v>
      </c>
      <c r="BI177" s="110">
        <f t="shared" ref="BI177:BI184" si="42">IF(V177="zníž. prenesená",O177,0)</f>
        <v>0</v>
      </c>
      <c r="BJ177" s="110">
        <f t="shared" ref="BJ177:BJ184" si="43">IF(V177="nulová",O177,0)</f>
        <v>0</v>
      </c>
      <c r="BK177" s="14" t="s">
        <v>81</v>
      </c>
      <c r="BL177" s="170">
        <f t="shared" ref="BL177:BL184" si="44">ROUND(M177*L177,3)</f>
        <v>0</v>
      </c>
      <c r="BM177" s="14" t="s">
        <v>221</v>
      </c>
      <c r="BN177" s="14" t="s">
        <v>345</v>
      </c>
    </row>
    <row r="178" spans="2:66" s="1" customFormat="1" ht="31.5" customHeight="1">
      <c r="B178" s="133"/>
      <c r="C178" s="162" t="s">
        <v>346</v>
      </c>
      <c r="D178" s="162" t="s">
        <v>217</v>
      </c>
      <c r="E178" s="163" t="s">
        <v>347</v>
      </c>
      <c r="F178" s="734" t="s">
        <v>348</v>
      </c>
      <c r="G178" s="735"/>
      <c r="H178" s="735"/>
      <c r="I178" s="735"/>
      <c r="J178" s="164" t="s">
        <v>249</v>
      </c>
      <c r="K178" s="666"/>
      <c r="L178" s="165">
        <v>75</v>
      </c>
      <c r="M178" s="736">
        <v>0</v>
      </c>
      <c r="N178" s="735"/>
      <c r="O178" s="737">
        <f t="shared" si="35"/>
        <v>0</v>
      </c>
      <c r="P178" s="735"/>
      <c r="Q178" s="735"/>
      <c r="R178" s="735"/>
      <c r="S178" s="135"/>
      <c r="U178" s="167" t="s">
        <v>3</v>
      </c>
      <c r="V178" s="40" t="s">
        <v>38</v>
      </c>
      <c r="W178" s="32"/>
      <c r="X178" s="168">
        <f t="shared" si="36"/>
        <v>0</v>
      </c>
      <c r="Y178" s="168">
        <v>0</v>
      </c>
      <c r="Z178" s="168">
        <f t="shared" si="37"/>
        <v>0</v>
      </c>
      <c r="AA178" s="168">
        <v>0</v>
      </c>
      <c r="AB178" s="169">
        <f t="shared" si="38"/>
        <v>0</v>
      </c>
      <c r="AS178" s="14" t="s">
        <v>221</v>
      </c>
      <c r="AU178" s="14" t="s">
        <v>217</v>
      </c>
      <c r="AV178" s="14" t="s">
        <v>81</v>
      </c>
      <c r="AZ178" s="14" t="s">
        <v>216</v>
      </c>
      <c r="BF178" s="110">
        <f t="shared" si="39"/>
        <v>0</v>
      </c>
      <c r="BG178" s="110">
        <f t="shared" si="40"/>
        <v>0</v>
      </c>
      <c r="BH178" s="110">
        <f t="shared" si="41"/>
        <v>0</v>
      </c>
      <c r="BI178" s="110">
        <f t="shared" si="42"/>
        <v>0</v>
      </c>
      <c r="BJ178" s="110">
        <f t="shared" si="43"/>
        <v>0</v>
      </c>
      <c r="BK178" s="14" t="s">
        <v>81</v>
      </c>
      <c r="BL178" s="170">
        <f t="shared" si="44"/>
        <v>0</v>
      </c>
      <c r="BM178" s="14" t="s">
        <v>221</v>
      </c>
      <c r="BN178" s="14" t="s">
        <v>349</v>
      </c>
    </row>
    <row r="179" spans="2:66" s="1" customFormat="1" ht="31.5" customHeight="1">
      <c r="B179" s="133"/>
      <c r="C179" s="162" t="s">
        <v>281</v>
      </c>
      <c r="D179" s="162" t="s">
        <v>217</v>
      </c>
      <c r="E179" s="163" t="s">
        <v>350</v>
      </c>
      <c r="F179" s="734" t="s">
        <v>351</v>
      </c>
      <c r="G179" s="735"/>
      <c r="H179" s="735"/>
      <c r="I179" s="735"/>
      <c r="J179" s="164" t="s">
        <v>249</v>
      </c>
      <c r="K179" s="666"/>
      <c r="L179" s="165">
        <v>76</v>
      </c>
      <c r="M179" s="736">
        <v>0</v>
      </c>
      <c r="N179" s="735"/>
      <c r="O179" s="737">
        <f t="shared" si="35"/>
        <v>0</v>
      </c>
      <c r="P179" s="735"/>
      <c r="Q179" s="735"/>
      <c r="R179" s="735"/>
      <c r="S179" s="135"/>
      <c r="U179" s="167" t="s">
        <v>3</v>
      </c>
      <c r="V179" s="40" t="s">
        <v>38</v>
      </c>
      <c r="W179" s="32"/>
      <c r="X179" s="168">
        <f t="shared" si="36"/>
        <v>0</v>
      </c>
      <c r="Y179" s="168">
        <v>0</v>
      </c>
      <c r="Z179" s="168">
        <f t="shared" si="37"/>
        <v>0</v>
      </c>
      <c r="AA179" s="168">
        <v>0</v>
      </c>
      <c r="AB179" s="169">
        <f t="shared" si="38"/>
        <v>0</v>
      </c>
      <c r="AS179" s="14" t="s">
        <v>221</v>
      </c>
      <c r="AU179" s="14" t="s">
        <v>217</v>
      </c>
      <c r="AV179" s="14" t="s">
        <v>81</v>
      </c>
      <c r="AZ179" s="14" t="s">
        <v>216</v>
      </c>
      <c r="BF179" s="110">
        <f t="shared" si="39"/>
        <v>0</v>
      </c>
      <c r="BG179" s="110">
        <f t="shared" si="40"/>
        <v>0</v>
      </c>
      <c r="BH179" s="110">
        <f t="shared" si="41"/>
        <v>0</v>
      </c>
      <c r="BI179" s="110">
        <f t="shared" si="42"/>
        <v>0</v>
      </c>
      <c r="BJ179" s="110">
        <f t="shared" si="43"/>
        <v>0</v>
      </c>
      <c r="BK179" s="14" t="s">
        <v>81</v>
      </c>
      <c r="BL179" s="170">
        <f t="shared" si="44"/>
        <v>0</v>
      </c>
      <c r="BM179" s="14" t="s">
        <v>221</v>
      </c>
      <c r="BN179" s="14" t="s">
        <v>352</v>
      </c>
    </row>
    <row r="180" spans="2:66" s="1" customFormat="1" ht="31.5" customHeight="1">
      <c r="B180" s="133"/>
      <c r="C180" s="162" t="s">
        <v>353</v>
      </c>
      <c r="D180" s="162" t="s">
        <v>217</v>
      </c>
      <c r="E180" s="163" t="s">
        <v>354</v>
      </c>
      <c r="F180" s="734" t="s">
        <v>355</v>
      </c>
      <c r="G180" s="735"/>
      <c r="H180" s="735"/>
      <c r="I180" s="735"/>
      <c r="J180" s="164" t="s">
        <v>249</v>
      </c>
      <c r="K180" s="666"/>
      <c r="L180" s="165">
        <v>83.6</v>
      </c>
      <c r="M180" s="736">
        <v>0</v>
      </c>
      <c r="N180" s="735"/>
      <c r="O180" s="737">
        <f t="shared" si="35"/>
        <v>0</v>
      </c>
      <c r="P180" s="735"/>
      <c r="Q180" s="735"/>
      <c r="R180" s="735"/>
      <c r="S180" s="135"/>
      <c r="U180" s="167" t="s">
        <v>3</v>
      </c>
      <c r="V180" s="40" t="s">
        <v>38</v>
      </c>
      <c r="W180" s="32"/>
      <c r="X180" s="168">
        <f t="shared" si="36"/>
        <v>0</v>
      </c>
      <c r="Y180" s="168">
        <v>0</v>
      </c>
      <c r="Z180" s="168">
        <f t="shared" si="37"/>
        <v>0</v>
      </c>
      <c r="AA180" s="168">
        <v>0</v>
      </c>
      <c r="AB180" s="169">
        <f t="shared" si="38"/>
        <v>0</v>
      </c>
      <c r="AS180" s="14" t="s">
        <v>221</v>
      </c>
      <c r="AU180" s="14" t="s">
        <v>217</v>
      </c>
      <c r="AV180" s="14" t="s">
        <v>81</v>
      </c>
      <c r="AZ180" s="14" t="s">
        <v>216</v>
      </c>
      <c r="BF180" s="110">
        <f t="shared" si="39"/>
        <v>0</v>
      </c>
      <c r="BG180" s="110">
        <f t="shared" si="40"/>
        <v>0</v>
      </c>
      <c r="BH180" s="110">
        <f t="shared" si="41"/>
        <v>0</v>
      </c>
      <c r="BI180" s="110">
        <f t="shared" si="42"/>
        <v>0</v>
      </c>
      <c r="BJ180" s="110">
        <f t="shared" si="43"/>
        <v>0</v>
      </c>
      <c r="BK180" s="14" t="s">
        <v>81</v>
      </c>
      <c r="BL180" s="170">
        <f t="shared" si="44"/>
        <v>0</v>
      </c>
      <c r="BM180" s="14" t="s">
        <v>221</v>
      </c>
      <c r="BN180" s="14" t="s">
        <v>356</v>
      </c>
    </row>
    <row r="181" spans="2:66" s="1" customFormat="1" ht="31.5" customHeight="1">
      <c r="B181" s="133"/>
      <c r="C181" s="162" t="s">
        <v>285</v>
      </c>
      <c r="D181" s="162" t="s">
        <v>217</v>
      </c>
      <c r="E181" s="163" t="s">
        <v>357</v>
      </c>
      <c r="F181" s="734" t="s">
        <v>358</v>
      </c>
      <c r="G181" s="735"/>
      <c r="H181" s="735"/>
      <c r="I181" s="735"/>
      <c r="J181" s="164" t="s">
        <v>249</v>
      </c>
      <c r="K181" s="666"/>
      <c r="L181" s="165">
        <v>7.95</v>
      </c>
      <c r="M181" s="736">
        <v>0</v>
      </c>
      <c r="N181" s="735"/>
      <c r="O181" s="737">
        <f t="shared" si="35"/>
        <v>0</v>
      </c>
      <c r="P181" s="735"/>
      <c r="Q181" s="735"/>
      <c r="R181" s="735"/>
      <c r="S181" s="135"/>
      <c r="U181" s="167" t="s">
        <v>3</v>
      </c>
      <c r="V181" s="40" t="s">
        <v>38</v>
      </c>
      <c r="W181" s="32"/>
      <c r="X181" s="168">
        <f t="shared" si="36"/>
        <v>0</v>
      </c>
      <c r="Y181" s="168">
        <v>0</v>
      </c>
      <c r="Z181" s="168">
        <f t="shared" si="37"/>
        <v>0</v>
      </c>
      <c r="AA181" s="168">
        <v>0</v>
      </c>
      <c r="AB181" s="169">
        <f t="shared" si="38"/>
        <v>0</v>
      </c>
      <c r="AS181" s="14" t="s">
        <v>221</v>
      </c>
      <c r="AU181" s="14" t="s">
        <v>217</v>
      </c>
      <c r="AV181" s="14" t="s">
        <v>81</v>
      </c>
      <c r="AZ181" s="14" t="s">
        <v>216</v>
      </c>
      <c r="BF181" s="110">
        <f t="shared" si="39"/>
        <v>0</v>
      </c>
      <c r="BG181" s="110">
        <f t="shared" si="40"/>
        <v>0</v>
      </c>
      <c r="BH181" s="110">
        <f t="shared" si="41"/>
        <v>0</v>
      </c>
      <c r="BI181" s="110">
        <f t="shared" si="42"/>
        <v>0</v>
      </c>
      <c r="BJ181" s="110">
        <f t="shared" si="43"/>
        <v>0</v>
      </c>
      <c r="BK181" s="14" t="s">
        <v>81</v>
      </c>
      <c r="BL181" s="170">
        <f t="shared" si="44"/>
        <v>0</v>
      </c>
      <c r="BM181" s="14" t="s">
        <v>221</v>
      </c>
      <c r="BN181" s="14" t="s">
        <v>359</v>
      </c>
    </row>
    <row r="182" spans="2:66" s="1" customFormat="1" ht="31.5" customHeight="1">
      <c r="B182" s="133"/>
      <c r="C182" s="162" t="s">
        <v>360</v>
      </c>
      <c r="D182" s="162" t="s">
        <v>217</v>
      </c>
      <c r="E182" s="163" t="s">
        <v>361</v>
      </c>
      <c r="F182" s="734" t="s">
        <v>362</v>
      </c>
      <c r="G182" s="735"/>
      <c r="H182" s="735"/>
      <c r="I182" s="735"/>
      <c r="J182" s="164" t="s">
        <v>252</v>
      </c>
      <c r="K182" s="666"/>
      <c r="L182" s="165">
        <v>6</v>
      </c>
      <c r="M182" s="736">
        <v>0</v>
      </c>
      <c r="N182" s="735"/>
      <c r="O182" s="737">
        <f t="shared" si="35"/>
        <v>0</v>
      </c>
      <c r="P182" s="735"/>
      <c r="Q182" s="735"/>
      <c r="R182" s="735"/>
      <c r="S182" s="135"/>
      <c r="U182" s="167" t="s">
        <v>3</v>
      </c>
      <c r="V182" s="40" t="s">
        <v>38</v>
      </c>
      <c r="W182" s="32"/>
      <c r="X182" s="168">
        <f t="shared" si="36"/>
        <v>0</v>
      </c>
      <c r="Y182" s="168">
        <v>0</v>
      </c>
      <c r="Z182" s="168">
        <f t="shared" si="37"/>
        <v>0</v>
      </c>
      <c r="AA182" s="168">
        <v>0</v>
      </c>
      <c r="AB182" s="169">
        <f t="shared" si="38"/>
        <v>0</v>
      </c>
      <c r="AS182" s="14" t="s">
        <v>221</v>
      </c>
      <c r="AU182" s="14" t="s">
        <v>217</v>
      </c>
      <c r="AV182" s="14" t="s">
        <v>81</v>
      </c>
      <c r="AZ182" s="14" t="s">
        <v>216</v>
      </c>
      <c r="BF182" s="110">
        <f t="shared" si="39"/>
        <v>0</v>
      </c>
      <c r="BG182" s="110">
        <f t="shared" si="40"/>
        <v>0</v>
      </c>
      <c r="BH182" s="110">
        <f t="shared" si="41"/>
        <v>0</v>
      </c>
      <c r="BI182" s="110">
        <f t="shared" si="42"/>
        <v>0</v>
      </c>
      <c r="BJ182" s="110">
        <f t="shared" si="43"/>
        <v>0</v>
      </c>
      <c r="BK182" s="14" t="s">
        <v>81</v>
      </c>
      <c r="BL182" s="170">
        <f t="shared" si="44"/>
        <v>0</v>
      </c>
      <c r="BM182" s="14" t="s">
        <v>221</v>
      </c>
      <c r="BN182" s="14" t="s">
        <v>363</v>
      </c>
    </row>
    <row r="183" spans="2:66" s="1" customFormat="1" ht="22.5" customHeight="1">
      <c r="B183" s="133"/>
      <c r="C183" s="162" t="s">
        <v>288</v>
      </c>
      <c r="D183" s="162" t="s">
        <v>217</v>
      </c>
      <c r="E183" s="163" t="s">
        <v>364</v>
      </c>
      <c r="F183" s="734" t="s">
        <v>365</v>
      </c>
      <c r="G183" s="735"/>
      <c r="H183" s="735"/>
      <c r="I183" s="735"/>
      <c r="J183" s="164" t="s">
        <v>249</v>
      </c>
      <c r="K183" s="666"/>
      <c r="L183" s="165">
        <v>83.6</v>
      </c>
      <c r="M183" s="736">
        <v>0</v>
      </c>
      <c r="N183" s="735"/>
      <c r="O183" s="737">
        <f t="shared" si="35"/>
        <v>0</v>
      </c>
      <c r="P183" s="735"/>
      <c r="Q183" s="735"/>
      <c r="R183" s="735"/>
      <c r="S183" s="135"/>
      <c r="U183" s="167" t="s">
        <v>3</v>
      </c>
      <c r="V183" s="40" t="s">
        <v>38</v>
      </c>
      <c r="W183" s="32"/>
      <c r="X183" s="168">
        <f t="shared" si="36"/>
        <v>0</v>
      </c>
      <c r="Y183" s="168">
        <v>0</v>
      </c>
      <c r="Z183" s="168">
        <f t="shared" si="37"/>
        <v>0</v>
      </c>
      <c r="AA183" s="168">
        <v>0</v>
      </c>
      <c r="AB183" s="169">
        <f t="shared" si="38"/>
        <v>0</v>
      </c>
      <c r="AS183" s="14" t="s">
        <v>221</v>
      </c>
      <c r="AU183" s="14" t="s">
        <v>217</v>
      </c>
      <c r="AV183" s="14" t="s">
        <v>81</v>
      </c>
      <c r="AZ183" s="14" t="s">
        <v>216</v>
      </c>
      <c r="BF183" s="110">
        <f t="shared" si="39"/>
        <v>0</v>
      </c>
      <c r="BG183" s="110">
        <f t="shared" si="40"/>
        <v>0</v>
      </c>
      <c r="BH183" s="110">
        <f t="shared" si="41"/>
        <v>0</v>
      </c>
      <c r="BI183" s="110">
        <f t="shared" si="42"/>
        <v>0</v>
      </c>
      <c r="BJ183" s="110">
        <f t="shared" si="43"/>
        <v>0</v>
      </c>
      <c r="BK183" s="14" t="s">
        <v>81</v>
      </c>
      <c r="BL183" s="170">
        <f t="shared" si="44"/>
        <v>0</v>
      </c>
      <c r="BM183" s="14" t="s">
        <v>221</v>
      </c>
      <c r="BN183" s="14" t="s">
        <v>366</v>
      </c>
    </row>
    <row r="184" spans="2:66" s="1" customFormat="1" ht="31.5" customHeight="1">
      <c r="B184" s="133"/>
      <c r="C184" s="162" t="s">
        <v>367</v>
      </c>
      <c r="D184" s="162" t="s">
        <v>217</v>
      </c>
      <c r="E184" s="163" t="s">
        <v>368</v>
      </c>
      <c r="F184" s="734" t="s">
        <v>369</v>
      </c>
      <c r="G184" s="735"/>
      <c r="H184" s="735"/>
      <c r="I184" s="735"/>
      <c r="J184" s="164" t="s">
        <v>299</v>
      </c>
      <c r="K184" s="666"/>
      <c r="L184" s="166">
        <v>0</v>
      </c>
      <c r="M184" s="736">
        <v>0</v>
      </c>
      <c r="N184" s="735"/>
      <c r="O184" s="737">
        <f t="shared" si="35"/>
        <v>0</v>
      </c>
      <c r="P184" s="735"/>
      <c r="Q184" s="735"/>
      <c r="R184" s="735"/>
      <c r="S184" s="135"/>
      <c r="U184" s="167" t="s">
        <v>3</v>
      </c>
      <c r="V184" s="40" t="s">
        <v>38</v>
      </c>
      <c r="W184" s="32"/>
      <c r="X184" s="168">
        <f t="shared" si="36"/>
        <v>0</v>
      </c>
      <c r="Y184" s="168">
        <v>0</v>
      </c>
      <c r="Z184" s="168">
        <f t="shared" si="37"/>
        <v>0</v>
      </c>
      <c r="AA184" s="168">
        <v>0</v>
      </c>
      <c r="AB184" s="169">
        <f t="shared" si="38"/>
        <v>0</v>
      </c>
      <c r="AS184" s="14" t="s">
        <v>221</v>
      </c>
      <c r="AU184" s="14" t="s">
        <v>217</v>
      </c>
      <c r="AV184" s="14" t="s">
        <v>81</v>
      </c>
      <c r="AZ184" s="14" t="s">
        <v>216</v>
      </c>
      <c r="BF184" s="110">
        <f t="shared" si="39"/>
        <v>0</v>
      </c>
      <c r="BG184" s="110">
        <f t="shared" si="40"/>
        <v>0</v>
      </c>
      <c r="BH184" s="110">
        <f t="shared" si="41"/>
        <v>0</v>
      </c>
      <c r="BI184" s="110">
        <f t="shared" si="42"/>
        <v>0</v>
      </c>
      <c r="BJ184" s="110">
        <f t="shared" si="43"/>
        <v>0</v>
      </c>
      <c r="BK184" s="14" t="s">
        <v>81</v>
      </c>
      <c r="BL184" s="170">
        <f t="shared" si="44"/>
        <v>0</v>
      </c>
      <c r="BM184" s="14" t="s">
        <v>221</v>
      </c>
      <c r="BN184" s="14" t="s">
        <v>370</v>
      </c>
    </row>
    <row r="185" spans="2:66" s="10" customFormat="1" ht="29.85" customHeight="1">
      <c r="B185" s="151"/>
      <c r="C185" s="152"/>
      <c r="D185" s="161" t="s">
        <v>191</v>
      </c>
      <c r="E185" s="161"/>
      <c r="F185" s="161"/>
      <c r="G185" s="161"/>
      <c r="H185" s="161"/>
      <c r="I185" s="161"/>
      <c r="J185" s="161"/>
      <c r="K185" s="665"/>
      <c r="L185" s="161"/>
      <c r="M185" s="161"/>
      <c r="N185" s="161"/>
      <c r="O185" s="752">
        <f>BL185</f>
        <v>0</v>
      </c>
      <c r="P185" s="753"/>
      <c r="Q185" s="753"/>
      <c r="R185" s="753"/>
      <c r="S185" s="154"/>
      <c r="U185" s="155"/>
      <c r="V185" s="152"/>
      <c r="W185" s="152"/>
      <c r="X185" s="156">
        <f>X186</f>
        <v>0</v>
      </c>
      <c r="Y185" s="152"/>
      <c r="Z185" s="156">
        <f>Z186</f>
        <v>0</v>
      </c>
      <c r="AA185" s="152"/>
      <c r="AB185" s="157">
        <f>AB186</f>
        <v>0</v>
      </c>
      <c r="AS185" s="158" t="s">
        <v>81</v>
      </c>
      <c r="AU185" s="159" t="s">
        <v>70</v>
      </c>
      <c r="AV185" s="159" t="s">
        <v>77</v>
      </c>
      <c r="AZ185" s="158" t="s">
        <v>216</v>
      </c>
      <c r="BL185" s="160">
        <f>BL186</f>
        <v>0</v>
      </c>
    </row>
    <row r="186" spans="2:66" s="1" customFormat="1" ht="31.5" customHeight="1">
      <c r="B186" s="133"/>
      <c r="C186" s="162" t="s">
        <v>292</v>
      </c>
      <c r="D186" s="162" t="s">
        <v>217</v>
      </c>
      <c r="E186" s="163" t="s">
        <v>371</v>
      </c>
      <c r="F186" s="734" t="s">
        <v>372</v>
      </c>
      <c r="G186" s="735"/>
      <c r="H186" s="735"/>
      <c r="I186" s="735"/>
      <c r="J186" s="164" t="s">
        <v>224</v>
      </c>
      <c r="K186" s="666"/>
      <c r="L186" s="165">
        <v>65.858999999999995</v>
      </c>
      <c r="M186" s="736">
        <v>0</v>
      </c>
      <c r="N186" s="735"/>
      <c r="O186" s="737">
        <f>ROUND(M186*L186,3)</f>
        <v>0</v>
      </c>
      <c r="P186" s="735"/>
      <c r="Q186" s="735"/>
      <c r="R186" s="735"/>
      <c r="S186" s="135"/>
      <c r="U186" s="167" t="s">
        <v>3</v>
      </c>
      <c r="V186" s="40" t="s">
        <v>38</v>
      </c>
      <c r="W186" s="32"/>
      <c r="X186" s="168">
        <f>W186*L186</f>
        <v>0</v>
      </c>
      <c r="Y186" s="168">
        <v>0</v>
      </c>
      <c r="Z186" s="168">
        <f>Y186*L186</f>
        <v>0</v>
      </c>
      <c r="AA186" s="168">
        <v>0</v>
      </c>
      <c r="AB186" s="169">
        <f>AA186*L186</f>
        <v>0</v>
      </c>
      <c r="AS186" s="14" t="s">
        <v>221</v>
      </c>
      <c r="AU186" s="14" t="s">
        <v>217</v>
      </c>
      <c r="AV186" s="14" t="s">
        <v>81</v>
      </c>
      <c r="AZ186" s="14" t="s">
        <v>216</v>
      </c>
      <c r="BF186" s="110">
        <f>IF(V186="základná",O186,0)</f>
        <v>0</v>
      </c>
      <c r="BG186" s="110">
        <f>IF(V186="znížená",O186,0)</f>
        <v>0</v>
      </c>
      <c r="BH186" s="110">
        <f>IF(V186="zákl. prenesená",O186,0)</f>
        <v>0</v>
      </c>
      <c r="BI186" s="110">
        <f>IF(V186="zníž. prenesená",O186,0)</f>
        <v>0</v>
      </c>
      <c r="BJ186" s="110">
        <f>IF(V186="nulová",O186,0)</f>
        <v>0</v>
      </c>
      <c r="BK186" s="14" t="s">
        <v>81</v>
      </c>
      <c r="BL186" s="170">
        <f>ROUND(M186*L186,3)</f>
        <v>0</v>
      </c>
      <c r="BM186" s="14" t="s">
        <v>221</v>
      </c>
      <c r="BN186" s="14" t="s">
        <v>373</v>
      </c>
    </row>
    <row r="187" spans="2:66" s="1" customFormat="1" ht="49.9" customHeight="1">
      <c r="B187" s="31"/>
      <c r="C187" s="32"/>
      <c r="D187" s="153" t="s">
        <v>374</v>
      </c>
      <c r="E187" s="32"/>
      <c r="F187" s="32"/>
      <c r="G187" s="32"/>
      <c r="H187" s="32"/>
      <c r="I187" s="32"/>
      <c r="J187" s="32"/>
      <c r="K187" s="653"/>
      <c r="L187" s="32"/>
      <c r="M187" s="32"/>
      <c r="N187" s="32"/>
      <c r="O187" s="756">
        <f t="shared" ref="O187:O192" si="45">BL187</f>
        <v>0</v>
      </c>
      <c r="P187" s="757"/>
      <c r="Q187" s="757"/>
      <c r="R187" s="757"/>
      <c r="S187" s="33"/>
      <c r="U187" s="70"/>
      <c r="V187" s="32"/>
      <c r="W187" s="32"/>
      <c r="X187" s="32"/>
      <c r="Y187" s="32"/>
      <c r="Z187" s="32"/>
      <c r="AA187" s="32"/>
      <c r="AB187" s="71"/>
      <c r="AU187" s="14" t="s">
        <v>70</v>
      </c>
      <c r="AV187" s="14" t="s">
        <v>71</v>
      </c>
      <c r="AZ187" s="14" t="s">
        <v>375</v>
      </c>
      <c r="BL187" s="170">
        <f>SUM(BL188:BL192)</f>
        <v>0</v>
      </c>
    </row>
    <row r="188" spans="2:66" s="1" customFormat="1" ht="22.35" customHeight="1">
      <c r="B188" s="31"/>
      <c r="C188" s="175" t="s">
        <v>3</v>
      </c>
      <c r="D188" s="175" t="s">
        <v>217</v>
      </c>
      <c r="E188" s="176" t="s">
        <v>3</v>
      </c>
      <c r="F188" s="744" t="s">
        <v>3</v>
      </c>
      <c r="G188" s="745"/>
      <c r="H188" s="745"/>
      <c r="I188" s="745"/>
      <c r="J188" s="177" t="s">
        <v>3</v>
      </c>
      <c r="K188" s="668"/>
      <c r="L188" s="166"/>
      <c r="M188" s="736"/>
      <c r="N188" s="743"/>
      <c r="O188" s="742">
        <f t="shared" si="45"/>
        <v>0</v>
      </c>
      <c r="P188" s="743"/>
      <c r="Q188" s="743"/>
      <c r="R188" s="743"/>
      <c r="S188" s="33"/>
      <c r="U188" s="167" t="s">
        <v>3</v>
      </c>
      <c r="V188" s="178" t="s">
        <v>38</v>
      </c>
      <c r="W188" s="32"/>
      <c r="X188" s="32"/>
      <c r="Y188" s="32"/>
      <c r="Z188" s="32"/>
      <c r="AA188" s="32"/>
      <c r="AB188" s="71"/>
      <c r="AU188" s="14" t="s">
        <v>375</v>
      </c>
      <c r="AV188" s="14" t="s">
        <v>77</v>
      </c>
      <c r="AZ188" s="14" t="s">
        <v>375</v>
      </c>
      <c r="BF188" s="110">
        <f>IF(V188="základná",O188,0)</f>
        <v>0</v>
      </c>
      <c r="BG188" s="110">
        <f>IF(V188="znížená",O188,0)</f>
        <v>0</v>
      </c>
      <c r="BH188" s="110">
        <f>IF(V188="zákl. prenesená",O188,0)</f>
        <v>0</v>
      </c>
      <c r="BI188" s="110">
        <f>IF(V188="zníž. prenesená",O188,0)</f>
        <v>0</v>
      </c>
      <c r="BJ188" s="110">
        <f>IF(V188="nulová",O188,0)</f>
        <v>0</v>
      </c>
      <c r="BK188" s="14" t="s">
        <v>81</v>
      </c>
      <c r="BL188" s="170">
        <f>M188*L188</f>
        <v>0</v>
      </c>
    </row>
    <row r="189" spans="2:66" s="1" customFormat="1" ht="22.35" customHeight="1">
      <c r="B189" s="31"/>
      <c r="C189" s="175" t="s">
        <v>3</v>
      </c>
      <c r="D189" s="175" t="s">
        <v>217</v>
      </c>
      <c r="E189" s="176" t="s">
        <v>3</v>
      </c>
      <c r="F189" s="744" t="s">
        <v>3</v>
      </c>
      <c r="G189" s="745"/>
      <c r="H189" s="745"/>
      <c r="I189" s="745"/>
      <c r="J189" s="177" t="s">
        <v>3</v>
      </c>
      <c r="K189" s="668"/>
      <c r="L189" s="166"/>
      <c r="M189" s="736"/>
      <c r="N189" s="743"/>
      <c r="O189" s="742">
        <f t="shared" si="45"/>
        <v>0</v>
      </c>
      <c r="P189" s="743"/>
      <c r="Q189" s="743"/>
      <c r="R189" s="743"/>
      <c r="S189" s="33"/>
      <c r="U189" s="167" t="s">
        <v>3</v>
      </c>
      <c r="V189" s="178" t="s">
        <v>38</v>
      </c>
      <c r="W189" s="32"/>
      <c r="X189" s="32"/>
      <c r="Y189" s="32"/>
      <c r="Z189" s="32"/>
      <c r="AA189" s="32"/>
      <c r="AB189" s="71"/>
      <c r="AU189" s="14" t="s">
        <v>375</v>
      </c>
      <c r="AV189" s="14" t="s">
        <v>77</v>
      </c>
      <c r="AZ189" s="14" t="s">
        <v>375</v>
      </c>
      <c r="BF189" s="110">
        <f>IF(V189="základná",O189,0)</f>
        <v>0</v>
      </c>
      <c r="BG189" s="110">
        <f>IF(V189="znížená",O189,0)</f>
        <v>0</v>
      </c>
      <c r="BH189" s="110">
        <f>IF(V189="zákl. prenesená",O189,0)</f>
        <v>0</v>
      </c>
      <c r="BI189" s="110">
        <f>IF(V189="zníž. prenesená",O189,0)</f>
        <v>0</v>
      </c>
      <c r="BJ189" s="110">
        <f>IF(V189="nulová",O189,0)</f>
        <v>0</v>
      </c>
      <c r="BK189" s="14" t="s">
        <v>81</v>
      </c>
      <c r="BL189" s="170">
        <f>M189*L189</f>
        <v>0</v>
      </c>
    </row>
    <row r="190" spans="2:66" s="1" customFormat="1" ht="22.35" customHeight="1">
      <c r="B190" s="31"/>
      <c r="C190" s="175" t="s">
        <v>3</v>
      </c>
      <c r="D190" s="175" t="s">
        <v>217</v>
      </c>
      <c r="E190" s="176" t="s">
        <v>3</v>
      </c>
      <c r="F190" s="744" t="s">
        <v>3</v>
      </c>
      <c r="G190" s="745"/>
      <c r="H190" s="745"/>
      <c r="I190" s="745"/>
      <c r="J190" s="177" t="s">
        <v>3</v>
      </c>
      <c r="K190" s="668"/>
      <c r="L190" s="166"/>
      <c r="M190" s="736"/>
      <c r="N190" s="743"/>
      <c r="O190" s="742">
        <f t="shared" si="45"/>
        <v>0</v>
      </c>
      <c r="P190" s="743"/>
      <c r="Q190" s="743"/>
      <c r="R190" s="743"/>
      <c r="S190" s="33"/>
      <c r="U190" s="167" t="s">
        <v>3</v>
      </c>
      <c r="V190" s="178" t="s">
        <v>38</v>
      </c>
      <c r="W190" s="32"/>
      <c r="X190" s="32"/>
      <c r="Y190" s="32"/>
      <c r="Z190" s="32"/>
      <c r="AA190" s="32"/>
      <c r="AB190" s="71"/>
      <c r="AU190" s="14" t="s">
        <v>375</v>
      </c>
      <c r="AV190" s="14" t="s">
        <v>77</v>
      </c>
      <c r="AZ190" s="14" t="s">
        <v>375</v>
      </c>
      <c r="BF190" s="110">
        <f>IF(V190="základná",O190,0)</f>
        <v>0</v>
      </c>
      <c r="BG190" s="110">
        <f>IF(V190="znížená",O190,0)</f>
        <v>0</v>
      </c>
      <c r="BH190" s="110">
        <f>IF(V190="zákl. prenesená",O190,0)</f>
        <v>0</v>
      </c>
      <c r="BI190" s="110">
        <f>IF(V190="zníž. prenesená",O190,0)</f>
        <v>0</v>
      </c>
      <c r="BJ190" s="110">
        <f>IF(V190="nulová",O190,0)</f>
        <v>0</v>
      </c>
      <c r="BK190" s="14" t="s">
        <v>81</v>
      </c>
      <c r="BL190" s="170">
        <f>M190*L190</f>
        <v>0</v>
      </c>
    </row>
    <row r="191" spans="2:66" s="1" customFormat="1" ht="22.35" customHeight="1">
      <c r="B191" s="31"/>
      <c r="C191" s="175" t="s">
        <v>3</v>
      </c>
      <c r="D191" s="175" t="s">
        <v>217</v>
      </c>
      <c r="E191" s="176" t="s">
        <v>3</v>
      </c>
      <c r="F191" s="744" t="s">
        <v>3</v>
      </c>
      <c r="G191" s="745"/>
      <c r="H191" s="745"/>
      <c r="I191" s="745"/>
      <c r="J191" s="177" t="s">
        <v>3</v>
      </c>
      <c r="K191" s="668"/>
      <c r="L191" s="166"/>
      <c r="M191" s="736"/>
      <c r="N191" s="743"/>
      <c r="O191" s="742">
        <f t="shared" si="45"/>
        <v>0</v>
      </c>
      <c r="P191" s="743"/>
      <c r="Q191" s="743"/>
      <c r="R191" s="743"/>
      <c r="S191" s="33"/>
      <c r="U191" s="167" t="s">
        <v>3</v>
      </c>
      <c r="V191" s="178" t="s">
        <v>38</v>
      </c>
      <c r="W191" s="32"/>
      <c r="X191" s="32"/>
      <c r="Y191" s="32"/>
      <c r="Z191" s="32"/>
      <c r="AA191" s="32"/>
      <c r="AB191" s="71"/>
      <c r="AU191" s="14" t="s">
        <v>375</v>
      </c>
      <c r="AV191" s="14" t="s">
        <v>77</v>
      </c>
      <c r="AZ191" s="14" t="s">
        <v>375</v>
      </c>
      <c r="BF191" s="110">
        <f>IF(V191="základná",O191,0)</f>
        <v>0</v>
      </c>
      <c r="BG191" s="110">
        <f>IF(V191="znížená",O191,0)</f>
        <v>0</v>
      </c>
      <c r="BH191" s="110">
        <f>IF(V191="zákl. prenesená",O191,0)</f>
        <v>0</v>
      </c>
      <c r="BI191" s="110">
        <f>IF(V191="zníž. prenesená",O191,0)</f>
        <v>0</v>
      </c>
      <c r="BJ191" s="110">
        <f>IF(V191="nulová",O191,0)</f>
        <v>0</v>
      </c>
      <c r="BK191" s="14" t="s">
        <v>81</v>
      </c>
      <c r="BL191" s="170">
        <f>M191*L191</f>
        <v>0</v>
      </c>
    </row>
    <row r="192" spans="2:66" s="1" customFormat="1" ht="22.35" customHeight="1">
      <c r="B192" s="31"/>
      <c r="C192" s="175" t="s">
        <v>3</v>
      </c>
      <c r="D192" s="175" t="s">
        <v>217</v>
      </c>
      <c r="E192" s="176" t="s">
        <v>3</v>
      </c>
      <c r="F192" s="744" t="s">
        <v>3</v>
      </c>
      <c r="G192" s="745"/>
      <c r="H192" s="745"/>
      <c r="I192" s="745"/>
      <c r="J192" s="177" t="s">
        <v>3</v>
      </c>
      <c r="K192" s="668"/>
      <c r="L192" s="166"/>
      <c r="M192" s="736"/>
      <c r="N192" s="743"/>
      <c r="O192" s="742">
        <f t="shared" si="45"/>
        <v>0</v>
      </c>
      <c r="P192" s="743"/>
      <c r="Q192" s="743"/>
      <c r="R192" s="743"/>
      <c r="S192" s="33"/>
      <c r="U192" s="167" t="s">
        <v>3</v>
      </c>
      <c r="V192" s="178" t="s">
        <v>38</v>
      </c>
      <c r="W192" s="52"/>
      <c r="X192" s="52"/>
      <c r="Y192" s="52"/>
      <c r="Z192" s="52"/>
      <c r="AA192" s="52"/>
      <c r="AB192" s="54"/>
      <c r="AU192" s="14" t="s">
        <v>375</v>
      </c>
      <c r="AV192" s="14" t="s">
        <v>77</v>
      </c>
      <c r="AZ192" s="14" t="s">
        <v>375</v>
      </c>
      <c r="BF192" s="110">
        <f>IF(V192="základná",O192,0)</f>
        <v>0</v>
      </c>
      <c r="BG192" s="110">
        <f>IF(V192="znížená",O192,0)</f>
        <v>0</v>
      </c>
      <c r="BH192" s="110">
        <f>IF(V192="zákl. prenesená",O192,0)</f>
        <v>0</v>
      </c>
      <c r="BI192" s="110">
        <f>IF(V192="zníž. prenesená",O192,0)</f>
        <v>0</v>
      </c>
      <c r="BJ192" s="110">
        <f>IF(V192="nulová",O192,0)</f>
        <v>0</v>
      </c>
      <c r="BK192" s="14" t="s">
        <v>81</v>
      </c>
      <c r="BL192" s="170">
        <f>M192*L192</f>
        <v>0</v>
      </c>
    </row>
    <row r="193" spans="2:19" s="1" customFormat="1" ht="6.95" customHeight="1">
      <c r="B193" s="55"/>
      <c r="C193" s="56"/>
      <c r="D193" s="56"/>
      <c r="E193" s="56"/>
      <c r="F193" s="56"/>
      <c r="G193" s="56"/>
      <c r="H193" s="56"/>
      <c r="I193" s="56"/>
      <c r="J193" s="56"/>
      <c r="K193" s="656"/>
      <c r="L193" s="56"/>
      <c r="M193" s="56"/>
      <c r="N193" s="56"/>
      <c r="O193" s="56"/>
      <c r="P193" s="56"/>
      <c r="Q193" s="56"/>
      <c r="R193" s="56"/>
      <c r="S193" s="57"/>
    </row>
  </sheetData>
  <mergeCells count="239">
    <mergeCell ref="H1:L1"/>
    <mergeCell ref="T2:AD2"/>
    <mergeCell ref="F191:I191"/>
    <mergeCell ref="M191:N191"/>
    <mergeCell ref="O191:R191"/>
    <mergeCell ref="F192:I192"/>
    <mergeCell ref="M192:N192"/>
    <mergeCell ref="O192:R192"/>
    <mergeCell ref="O130:R130"/>
    <mergeCell ref="O131:R131"/>
    <mergeCell ref="O132:R132"/>
    <mergeCell ref="O137:R137"/>
    <mergeCell ref="O142:R142"/>
    <mergeCell ref="O144:R144"/>
    <mergeCell ref="O150:R150"/>
    <mergeCell ref="O152:R152"/>
    <mergeCell ref="O153:R153"/>
    <mergeCell ref="O162:R162"/>
    <mergeCell ref="O169:R169"/>
    <mergeCell ref="O176:R176"/>
    <mergeCell ref="O185:R185"/>
    <mergeCell ref="O187:R187"/>
    <mergeCell ref="F188:I188"/>
    <mergeCell ref="M188:N188"/>
    <mergeCell ref="O188:R188"/>
    <mergeCell ref="F189:I189"/>
    <mergeCell ref="M189:N189"/>
    <mergeCell ref="O189:R189"/>
    <mergeCell ref="F190:I190"/>
    <mergeCell ref="M190:N190"/>
    <mergeCell ref="O190:R190"/>
    <mergeCell ref="F183:I183"/>
    <mergeCell ref="M183:N183"/>
    <mergeCell ref="O183:R183"/>
    <mergeCell ref="F184:I184"/>
    <mergeCell ref="M184:N184"/>
    <mergeCell ref="O184:R184"/>
    <mergeCell ref="F186:I186"/>
    <mergeCell ref="M186:N186"/>
    <mergeCell ref="O186:R186"/>
    <mergeCell ref="F180:I180"/>
    <mergeCell ref="M180:N180"/>
    <mergeCell ref="O180:R180"/>
    <mergeCell ref="F181:I181"/>
    <mergeCell ref="M181:N181"/>
    <mergeCell ref="O181:R181"/>
    <mergeCell ref="F182:I182"/>
    <mergeCell ref="M182:N182"/>
    <mergeCell ref="O182:R182"/>
    <mergeCell ref="F177:I177"/>
    <mergeCell ref="M177:N177"/>
    <mergeCell ref="O177:R177"/>
    <mergeCell ref="F178:I178"/>
    <mergeCell ref="M178:N178"/>
    <mergeCell ref="O178:R178"/>
    <mergeCell ref="F179:I179"/>
    <mergeCell ref="M179:N179"/>
    <mergeCell ref="O179:R179"/>
    <mergeCell ref="F173:I173"/>
    <mergeCell ref="M173:N173"/>
    <mergeCell ref="O173:R173"/>
    <mergeCell ref="F174:I174"/>
    <mergeCell ref="M174:N174"/>
    <mergeCell ref="O174:R174"/>
    <mergeCell ref="F175:I175"/>
    <mergeCell ref="M175:N175"/>
    <mergeCell ref="O175:R175"/>
    <mergeCell ref="F170:I170"/>
    <mergeCell ref="M170:N170"/>
    <mergeCell ref="O170:R170"/>
    <mergeCell ref="F171:I171"/>
    <mergeCell ref="M171:N171"/>
    <mergeCell ref="O171:R171"/>
    <mergeCell ref="F172:I172"/>
    <mergeCell ref="M172:N172"/>
    <mergeCell ref="O172:R172"/>
    <mergeCell ref="F166:I166"/>
    <mergeCell ref="M166:N166"/>
    <mergeCell ref="O166:R166"/>
    <mergeCell ref="F167:I167"/>
    <mergeCell ref="M167:N167"/>
    <mergeCell ref="O167:R167"/>
    <mergeCell ref="F168:I168"/>
    <mergeCell ref="M168:N168"/>
    <mergeCell ref="O168:R168"/>
    <mergeCell ref="F163:I163"/>
    <mergeCell ref="M163:N163"/>
    <mergeCell ref="O163:R163"/>
    <mergeCell ref="F164:I164"/>
    <mergeCell ref="M164:N164"/>
    <mergeCell ref="O164:R164"/>
    <mergeCell ref="F165:I165"/>
    <mergeCell ref="M165:N165"/>
    <mergeCell ref="O165:R165"/>
    <mergeCell ref="F159:I159"/>
    <mergeCell ref="M159:N159"/>
    <mergeCell ref="O159:R159"/>
    <mergeCell ref="F160:I160"/>
    <mergeCell ref="M160:N160"/>
    <mergeCell ref="O160:R160"/>
    <mergeCell ref="F161:I161"/>
    <mergeCell ref="M161:N161"/>
    <mergeCell ref="O161:R161"/>
    <mergeCell ref="F156:I156"/>
    <mergeCell ref="M156:N156"/>
    <mergeCell ref="O156:R156"/>
    <mergeCell ref="F157:I157"/>
    <mergeCell ref="M157:N157"/>
    <mergeCell ref="O157:R157"/>
    <mergeCell ref="F158:I158"/>
    <mergeCell ref="M158:N158"/>
    <mergeCell ref="O158:R158"/>
    <mergeCell ref="F151:I151"/>
    <mergeCell ref="M151:N151"/>
    <mergeCell ref="O151:R151"/>
    <mergeCell ref="F154:I154"/>
    <mergeCell ref="M154:N154"/>
    <mergeCell ref="O154:R154"/>
    <mergeCell ref="F155:I155"/>
    <mergeCell ref="M155:N155"/>
    <mergeCell ref="O155:R155"/>
    <mergeCell ref="F147:I147"/>
    <mergeCell ref="M147:N147"/>
    <mergeCell ref="O147:R147"/>
    <mergeCell ref="F148:I148"/>
    <mergeCell ref="M148:N148"/>
    <mergeCell ref="O148:R148"/>
    <mergeCell ref="F149:I149"/>
    <mergeCell ref="M149:N149"/>
    <mergeCell ref="O149:R149"/>
    <mergeCell ref="F143:I143"/>
    <mergeCell ref="M143:N143"/>
    <mergeCell ref="O143:R143"/>
    <mergeCell ref="F145:I145"/>
    <mergeCell ref="M145:N145"/>
    <mergeCell ref="O145:R145"/>
    <mergeCell ref="F146:I146"/>
    <mergeCell ref="M146:N146"/>
    <mergeCell ref="O146:R146"/>
    <mergeCell ref="F139:I139"/>
    <mergeCell ref="M139:N139"/>
    <mergeCell ref="O139:R139"/>
    <mergeCell ref="F140:I140"/>
    <mergeCell ref="M140:N140"/>
    <mergeCell ref="O140:R140"/>
    <mergeCell ref="F141:I141"/>
    <mergeCell ref="M141:N141"/>
    <mergeCell ref="O141:R141"/>
    <mergeCell ref="F135:I135"/>
    <mergeCell ref="M135:N135"/>
    <mergeCell ref="O135:R135"/>
    <mergeCell ref="F136:I136"/>
    <mergeCell ref="M136:N136"/>
    <mergeCell ref="O136:R136"/>
    <mergeCell ref="F138:I138"/>
    <mergeCell ref="M138:N138"/>
    <mergeCell ref="O138:R138"/>
    <mergeCell ref="F129:I129"/>
    <mergeCell ref="M129:N129"/>
    <mergeCell ref="O129:R129"/>
    <mergeCell ref="F133:I133"/>
    <mergeCell ref="M133:N133"/>
    <mergeCell ref="O133:R133"/>
    <mergeCell ref="F134:I134"/>
    <mergeCell ref="M134:N134"/>
    <mergeCell ref="O134:R134"/>
    <mergeCell ref="O110:R110"/>
    <mergeCell ref="M112:R112"/>
    <mergeCell ref="C118:R118"/>
    <mergeCell ref="F120:Q120"/>
    <mergeCell ref="F121:Q121"/>
    <mergeCell ref="F122:Q122"/>
    <mergeCell ref="N124:Q124"/>
    <mergeCell ref="N126:R126"/>
    <mergeCell ref="N127:R127"/>
    <mergeCell ref="D105:H105"/>
    <mergeCell ref="O105:R105"/>
    <mergeCell ref="D106:H106"/>
    <mergeCell ref="O106:R106"/>
    <mergeCell ref="D107:H107"/>
    <mergeCell ref="O107:R107"/>
    <mergeCell ref="D108:H108"/>
    <mergeCell ref="O108:R108"/>
    <mergeCell ref="D109:H109"/>
    <mergeCell ref="O109:R109"/>
    <mergeCell ref="O95:R95"/>
    <mergeCell ref="O96:R96"/>
    <mergeCell ref="O97:R97"/>
    <mergeCell ref="O98:R98"/>
    <mergeCell ref="O99:R99"/>
    <mergeCell ref="O100:R100"/>
    <mergeCell ref="O101:R101"/>
    <mergeCell ref="O102:R102"/>
    <mergeCell ref="O104:R104"/>
    <mergeCell ref="N85:R85"/>
    <mergeCell ref="C87:G87"/>
    <mergeCell ref="O87:R87"/>
    <mergeCell ref="O89:R89"/>
    <mergeCell ref="O90:R90"/>
    <mergeCell ref="O91:R91"/>
    <mergeCell ref="O92:R92"/>
    <mergeCell ref="O93:R93"/>
    <mergeCell ref="O94:R94"/>
    <mergeCell ref="H37:J37"/>
    <mergeCell ref="N37:Q37"/>
    <mergeCell ref="M39:Q39"/>
    <mergeCell ref="C76:R76"/>
    <mergeCell ref="F78:Q78"/>
    <mergeCell ref="F79:Q79"/>
    <mergeCell ref="F80:Q80"/>
    <mergeCell ref="N82:Q82"/>
    <mergeCell ref="N84:R84"/>
    <mergeCell ref="N31:Q31"/>
    <mergeCell ref="H33:J33"/>
    <mergeCell ref="N33:Q33"/>
    <mergeCell ref="H34:J34"/>
    <mergeCell ref="N34:Q34"/>
    <mergeCell ref="H35:J35"/>
    <mergeCell ref="N35:Q35"/>
    <mergeCell ref="H36:J36"/>
    <mergeCell ref="N36:Q36"/>
    <mergeCell ref="E16:M16"/>
    <mergeCell ref="P16:Q16"/>
    <mergeCell ref="P18:Q18"/>
    <mergeCell ref="P19:Q19"/>
    <mergeCell ref="P21:Q21"/>
    <mergeCell ref="P22:Q22"/>
    <mergeCell ref="E25:M25"/>
    <mergeCell ref="N28:Q28"/>
    <mergeCell ref="N29:Q29"/>
    <mergeCell ref="C2:R2"/>
    <mergeCell ref="C4:R4"/>
    <mergeCell ref="F6:Q6"/>
    <mergeCell ref="F7:Q7"/>
    <mergeCell ref="F8:Q8"/>
    <mergeCell ref="P10:Q10"/>
    <mergeCell ref="P12:Q12"/>
    <mergeCell ref="P13:Q13"/>
    <mergeCell ref="P15:Q15"/>
  </mergeCells>
  <dataValidations count="2">
    <dataValidation type="list" allowBlank="1" showInputMessage="1" showErrorMessage="1" error="Povolené sú hodnoty K a M." sqref="D188:D193">
      <formula1>"K,M"</formula1>
    </dataValidation>
    <dataValidation type="list" allowBlank="1" showInputMessage="1" showErrorMessage="1" error="Povolené sú hodnoty základná, znížená, nulová." sqref="V188:V193">
      <formula1>"základná,znížená,nulová"</formula1>
    </dataValidation>
  </dataValidations>
  <hyperlinks>
    <hyperlink ref="F1:G1" location="C2" tooltip="Krycí list rozpočtu" display="1) Krycí list rozpočtu"/>
    <hyperlink ref="H1:L1" location="C87" tooltip="Rekapitulácia rozpočtu" display="2) Rekapitulácia rozpočtu"/>
    <hyperlink ref="M1" location="C129" tooltip="Rozpočet" display="3) Rozpočet"/>
    <hyperlink ref="T1:U1" location="'Rekapitulácia stavby'!C2" tooltip="Rekapitulácia stavby" display="Rekapitulácia stavby"/>
  </hyperlinks>
  <pageMargins left="0.59055118110236227" right="0.59055118110236227" top="0.51181102362204722" bottom="0.47244094488188981" header="0" footer="0"/>
  <pageSetup paperSize="9" scale="87" fitToHeight="100" orientation="portrait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O180"/>
  <sheetViews>
    <sheetView showGridLines="0" tabSelected="1" workbookViewId="0">
      <pane ySplit="1" topLeftCell="A104" activePane="bottomLeft" state="frozen"/>
      <selection activeCell="AF126" sqref="AF126"/>
      <selection pane="bottomLeft" activeCell="AF126" sqref="AF1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0.83203125" style="630" customWidth="1"/>
    <col min="12" max="12" width="11.5" customWidth="1"/>
    <col min="13" max="13" width="12" customWidth="1"/>
    <col min="14" max="15" width="6" customWidth="1"/>
    <col min="16" max="16" width="2" customWidth="1"/>
    <col min="17" max="17" width="12.5" customWidth="1"/>
    <col min="18" max="18" width="4.1640625" customWidth="1"/>
    <col min="19" max="19" width="1.6640625" customWidth="1"/>
    <col min="20" max="20" width="8.1640625" customWidth="1"/>
    <col min="21" max="21" width="29.6640625" hidden="1" customWidth="1"/>
    <col min="22" max="22" width="16.33203125" hidden="1" customWidth="1"/>
    <col min="23" max="23" width="12.33203125" hidden="1" customWidth="1"/>
    <col min="24" max="24" width="16.33203125" hidden="1" customWidth="1"/>
    <col min="25" max="25" width="12.1640625" hidden="1" customWidth="1"/>
    <col min="26" max="26" width="15" hidden="1" customWidth="1"/>
    <col min="27" max="27" width="11" hidden="1" customWidth="1"/>
    <col min="28" max="28" width="15" hidden="1" customWidth="1"/>
    <col min="29" max="29" width="16.33203125" hidden="1" customWidth="1"/>
    <col min="30" max="30" width="11" customWidth="1"/>
    <col min="31" max="31" width="15" customWidth="1"/>
    <col min="32" max="32" width="16.33203125" customWidth="1"/>
    <col min="45" max="66" width="9.33203125" hidden="1"/>
  </cols>
  <sheetData>
    <row r="1" spans="1:67" ht="21.75" customHeight="1">
      <c r="A1" s="193"/>
      <c r="B1" s="191"/>
      <c r="C1" s="191"/>
      <c r="D1" s="192" t="s">
        <v>1</v>
      </c>
      <c r="E1" s="191"/>
      <c r="F1" s="189" t="s">
        <v>2429</v>
      </c>
      <c r="G1" s="189"/>
      <c r="H1" s="746" t="s">
        <v>2430</v>
      </c>
      <c r="I1" s="746"/>
      <c r="J1" s="746"/>
      <c r="K1" s="746"/>
      <c r="L1" s="746"/>
      <c r="M1" s="189" t="s">
        <v>2431</v>
      </c>
      <c r="N1" s="191"/>
      <c r="O1" s="191"/>
      <c r="P1" s="192" t="s">
        <v>168</v>
      </c>
      <c r="Q1" s="191"/>
      <c r="R1" s="191"/>
      <c r="S1" s="191"/>
      <c r="T1" s="189" t="s">
        <v>2432</v>
      </c>
      <c r="U1" s="189"/>
      <c r="V1" s="193"/>
      <c r="W1" s="193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</row>
    <row r="2" spans="1:67" ht="36.950000000000003" customHeight="1">
      <c r="C2" s="671" t="s">
        <v>5</v>
      </c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T2" s="713" t="s">
        <v>6</v>
      </c>
      <c r="U2" s="672"/>
      <c r="V2" s="672"/>
      <c r="W2" s="672"/>
      <c r="X2" s="672"/>
      <c r="Y2" s="672"/>
      <c r="Z2" s="672"/>
      <c r="AA2" s="672"/>
      <c r="AB2" s="672"/>
      <c r="AC2" s="672"/>
      <c r="AD2" s="672"/>
      <c r="AU2" s="14" t="s">
        <v>85</v>
      </c>
    </row>
    <row r="3" spans="1:67" ht="6.95" customHeight="1">
      <c r="B3" s="15"/>
      <c r="C3" s="16"/>
      <c r="D3" s="16"/>
      <c r="E3" s="16"/>
      <c r="F3" s="16"/>
      <c r="G3" s="16"/>
      <c r="H3" s="16"/>
      <c r="I3" s="16"/>
      <c r="J3" s="16"/>
      <c r="K3" s="631"/>
      <c r="L3" s="16"/>
      <c r="M3" s="16"/>
      <c r="N3" s="16"/>
      <c r="O3" s="16"/>
      <c r="P3" s="16"/>
      <c r="Q3" s="16"/>
      <c r="R3" s="16"/>
      <c r="S3" s="17"/>
      <c r="AU3" s="14" t="s">
        <v>71</v>
      </c>
    </row>
    <row r="4" spans="1:67" ht="36.950000000000003" customHeight="1">
      <c r="B4" s="18"/>
      <c r="C4" s="673" t="s">
        <v>169</v>
      </c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20"/>
      <c r="U4" s="21" t="s">
        <v>10</v>
      </c>
      <c r="AU4" s="14" t="s">
        <v>4</v>
      </c>
    </row>
    <row r="5" spans="1:67" ht="6.95" customHeight="1">
      <c r="B5" s="18"/>
      <c r="C5" s="19"/>
      <c r="D5" s="19"/>
      <c r="E5" s="19"/>
      <c r="F5" s="19"/>
      <c r="G5" s="19"/>
      <c r="H5" s="19"/>
      <c r="I5" s="19"/>
      <c r="J5" s="19"/>
      <c r="K5" s="632"/>
      <c r="L5" s="19"/>
      <c r="M5" s="19"/>
      <c r="N5" s="19"/>
      <c r="O5" s="19"/>
      <c r="P5" s="19"/>
      <c r="Q5" s="19"/>
      <c r="R5" s="19"/>
      <c r="S5" s="20"/>
    </row>
    <row r="6" spans="1:67" ht="25.35" customHeight="1">
      <c r="B6" s="18"/>
      <c r="C6" s="19"/>
      <c r="D6" s="26" t="s">
        <v>15</v>
      </c>
      <c r="E6" s="19"/>
      <c r="F6" s="716" t="str">
        <f>'Rekapitulácia stavby'!K6</f>
        <v>Komplexná obnova objektu MŠ ul.Nálepkova 50, Brezno</v>
      </c>
      <c r="G6" s="674"/>
      <c r="H6" s="674"/>
      <c r="I6" s="674"/>
      <c r="J6" s="674"/>
      <c r="K6" s="674"/>
      <c r="L6" s="674"/>
      <c r="M6" s="674"/>
      <c r="N6" s="674"/>
      <c r="O6" s="674"/>
      <c r="P6" s="674"/>
      <c r="Q6" s="674"/>
      <c r="R6" s="19"/>
      <c r="S6" s="20"/>
    </row>
    <row r="7" spans="1:67" ht="25.35" customHeight="1">
      <c r="B7" s="18"/>
      <c r="C7" s="19"/>
      <c r="D7" s="26" t="s">
        <v>170</v>
      </c>
      <c r="E7" s="19"/>
      <c r="F7" s="716" t="s">
        <v>171</v>
      </c>
      <c r="G7" s="674"/>
      <c r="H7" s="674"/>
      <c r="I7" s="674"/>
      <c r="J7" s="674"/>
      <c r="K7" s="674"/>
      <c r="L7" s="674"/>
      <c r="M7" s="674"/>
      <c r="N7" s="674"/>
      <c r="O7" s="674"/>
      <c r="P7" s="674"/>
      <c r="Q7" s="674"/>
      <c r="R7" s="19"/>
      <c r="S7" s="20"/>
    </row>
    <row r="8" spans="1:67" s="1" customFormat="1" ht="32.85" customHeight="1">
      <c r="B8" s="31"/>
      <c r="C8" s="32"/>
      <c r="D8" s="25" t="s">
        <v>172</v>
      </c>
      <c r="E8" s="32"/>
      <c r="F8" s="679" t="s">
        <v>376</v>
      </c>
      <c r="G8" s="692"/>
      <c r="H8" s="692"/>
      <c r="I8" s="692"/>
      <c r="J8" s="692"/>
      <c r="K8" s="692"/>
      <c r="L8" s="692"/>
      <c r="M8" s="692"/>
      <c r="N8" s="692"/>
      <c r="O8" s="692"/>
      <c r="P8" s="692"/>
      <c r="Q8" s="692"/>
      <c r="R8" s="32"/>
      <c r="S8" s="33"/>
    </row>
    <row r="9" spans="1:67" s="1" customFormat="1" ht="14.45" customHeight="1">
      <c r="B9" s="31"/>
      <c r="C9" s="32"/>
      <c r="D9" s="26" t="s">
        <v>17</v>
      </c>
      <c r="E9" s="32"/>
      <c r="F9" s="24" t="s">
        <v>3</v>
      </c>
      <c r="G9" s="32"/>
      <c r="H9" s="32"/>
      <c r="I9" s="32"/>
      <c r="J9" s="32"/>
      <c r="K9" s="633"/>
      <c r="L9" s="32"/>
      <c r="M9" s="32"/>
      <c r="N9" s="26" t="s">
        <v>18</v>
      </c>
      <c r="O9" s="32"/>
      <c r="P9" s="24" t="s">
        <v>3</v>
      </c>
      <c r="Q9" s="32"/>
      <c r="R9" s="32"/>
      <c r="S9" s="33"/>
    </row>
    <row r="10" spans="1:67" s="1" customFormat="1" ht="14.45" customHeight="1">
      <c r="B10" s="31"/>
      <c r="C10" s="32"/>
      <c r="D10" s="26" t="s">
        <v>19</v>
      </c>
      <c r="E10" s="32"/>
      <c r="F10" s="24" t="s">
        <v>20</v>
      </c>
      <c r="G10" s="32"/>
      <c r="H10" s="32"/>
      <c r="I10" s="32"/>
      <c r="J10" s="32"/>
      <c r="K10" s="633"/>
      <c r="L10" s="32"/>
      <c r="M10" s="32"/>
      <c r="N10" s="26" t="s">
        <v>21</v>
      </c>
      <c r="O10" s="32"/>
      <c r="P10" s="717"/>
      <c r="Q10" s="692"/>
      <c r="R10" s="32"/>
      <c r="S10" s="33"/>
    </row>
    <row r="11" spans="1:67" s="1" customFormat="1" ht="10.9" customHeight="1">
      <c r="B11" s="31"/>
      <c r="C11" s="32"/>
      <c r="D11" s="32"/>
      <c r="E11" s="32"/>
      <c r="F11" s="32"/>
      <c r="G11" s="32"/>
      <c r="H11" s="32"/>
      <c r="I11" s="32"/>
      <c r="J11" s="32"/>
      <c r="K11" s="633"/>
      <c r="L11" s="32"/>
      <c r="M11" s="32"/>
      <c r="N11" s="32"/>
      <c r="O11" s="32"/>
      <c r="P11" s="32"/>
      <c r="Q11" s="32"/>
      <c r="R11" s="32"/>
      <c r="S11" s="33"/>
    </row>
    <row r="12" spans="1:67" s="1" customFormat="1" ht="14.45" customHeight="1">
      <c r="B12" s="31"/>
      <c r="C12" s="32"/>
      <c r="D12" s="26" t="s">
        <v>22</v>
      </c>
      <c r="E12" s="32"/>
      <c r="F12" s="32"/>
      <c r="G12" s="32"/>
      <c r="H12" s="32"/>
      <c r="I12" s="32"/>
      <c r="J12" s="32"/>
      <c r="K12" s="633"/>
      <c r="L12" s="32"/>
      <c r="M12" s="32"/>
      <c r="N12" s="26" t="s">
        <v>23</v>
      </c>
      <c r="O12" s="32"/>
      <c r="P12" s="678" t="str">
        <f>IF('Rekapitulácia stavby'!AN10="","",'Rekapitulácia stavby'!AN10)</f>
        <v/>
      </c>
      <c r="Q12" s="692"/>
      <c r="R12" s="32"/>
      <c r="S12" s="33"/>
    </row>
    <row r="13" spans="1:67" s="1" customFormat="1" ht="18" customHeight="1">
      <c r="B13" s="31"/>
      <c r="C13" s="32"/>
      <c r="D13" s="32"/>
      <c r="E13" s="24" t="str">
        <f>IF('Rekapitulácia stavby'!E11="","",'Rekapitulácia stavby'!E11)</f>
        <v xml:space="preserve"> </v>
      </c>
      <c r="F13" s="32"/>
      <c r="G13" s="32"/>
      <c r="H13" s="32"/>
      <c r="I13" s="32"/>
      <c r="J13" s="32"/>
      <c r="K13" s="633"/>
      <c r="L13" s="32"/>
      <c r="M13" s="32"/>
      <c r="N13" s="26" t="s">
        <v>24</v>
      </c>
      <c r="O13" s="32"/>
      <c r="P13" s="678" t="str">
        <f>IF('Rekapitulácia stavby'!AN11="","",'Rekapitulácia stavby'!AN11)</f>
        <v/>
      </c>
      <c r="Q13" s="692"/>
      <c r="R13" s="32"/>
      <c r="S13" s="33"/>
    </row>
    <row r="14" spans="1:67" s="1" customFormat="1" ht="6.95" customHeight="1">
      <c r="B14" s="31"/>
      <c r="C14" s="32"/>
      <c r="D14" s="32"/>
      <c r="E14" s="32"/>
      <c r="F14" s="32"/>
      <c r="G14" s="32"/>
      <c r="H14" s="32"/>
      <c r="I14" s="32"/>
      <c r="J14" s="32"/>
      <c r="K14" s="633"/>
      <c r="L14" s="32"/>
      <c r="M14" s="32"/>
      <c r="N14" s="32"/>
      <c r="O14" s="32"/>
      <c r="P14" s="32"/>
      <c r="Q14" s="32"/>
      <c r="R14" s="32"/>
      <c r="S14" s="33"/>
    </row>
    <row r="15" spans="1:67" s="1" customFormat="1" ht="14.45" customHeight="1">
      <c r="B15" s="31"/>
      <c r="C15" s="32"/>
      <c r="D15" s="26" t="s">
        <v>25</v>
      </c>
      <c r="E15" s="32"/>
      <c r="F15" s="32"/>
      <c r="G15" s="32"/>
      <c r="H15" s="32"/>
      <c r="I15" s="32"/>
      <c r="J15" s="32"/>
      <c r="K15" s="633"/>
      <c r="L15" s="32"/>
      <c r="M15" s="32"/>
      <c r="N15" s="26" t="s">
        <v>23</v>
      </c>
      <c r="O15" s="32"/>
      <c r="P15" s="718" t="str">
        <f>IF('Rekapitulácia stavby'!AN13="","",'Rekapitulácia stavby'!AN13)</f>
        <v>Vyplň údaj</v>
      </c>
      <c r="Q15" s="692"/>
      <c r="R15" s="32"/>
      <c r="S15" s="33"/>
    </row>
    <row r="16" spans="1:67" s="1" customFormat="1" ht="18" customHeight="1">
      <c r="B16" s="31"/>
      <c r="C16" s="32"/>
      <c r="D16" s="32"/>
      <c r="E16" s="718" t="str">
        <f>IF('Rekapitulácia stavby'!E14="","",'Rekapitulácia stavby'!E14)</f>
        <v>Vyplň údaj</v>
      </c>
      <c r="F16" s="692"/>
      <c r="G16" s="692"/>
      <c r="H16" s="692"/>
      <c r="I16" s="692"/>
      <c r="J16" s="692"/>
      <c r="K16" s="692"/>
      <c r="L16" s="692"/>
      <c r="M16" s="692"/>
      <c r="N16" s="26" t="s">
        <v>24</v>
      </c>
      <c r="O16" s="32"/>
      <c r="P16" s="718" t="str">
        <f>IF('Rekapitulácia stavby'!AN14="","",'Rekapitulácia stavby'!AN14)</f>
        <v>Vyplň údaj</v>
      </c>
      <c r="Q16" s="692"/>
      <c r="R16" s="32"/>
      <c r="S16" s="33"/>
    </row>
    <row r="17" spans="2:19" s="1" customFormat="1" ht="6.95" customHeight="1">
      <c r="B17" s="31"/>
      <c r="C17" s="32"/>
      <c r="D17" s="32"/>
      <c r="E17" s="32"/>
      <c r="F17" s="32"/>
      <c r="G17" s="32"/>
      <c r="H17" s="32"/>
      <c r="I17" s="32"/>
      <c r="J17" s="32"/>
      <c r="K17" s="633"/>
      <c r="L17" s="32"/>
      <c r="M17" s="32"/>
      <c r="N17" s="32"/>
      <c r="O17" s="32"/>
      <c r="P17" s="32"/>
      <c r="Q17" s="32"/>
      <c r="R17" s="32"/>
      <c r="S17" s="33"/>
    </row>
    <row r="18" spans="2:19" s="1" customFormat="1" ht="14.45" customHeight="1">
      <c r="B18" s="31"/>
      <c r="C18" s="32"/>
      <c r="D18" s="26" t="s">
        <v>27</v>
      </c>
      <c r="E18" s="32"/>
      <c r="F18" s="32"/>
      <c r="G18" s="32"/>
      <c r="H18" s="32"/>
      <c r="I18" s="32"/>
      <c r="J18" s="32"/>
      <c r="K18" s="633"/>
      <c r="L18" s="32"/>
      <c r="M18" s="32"/>
      <c r="N18" s="26" t="s">
        <v>23</v>
      </c>
      <c r="O18" s="32"/>
      <c r="P18" s="678" t="str">
        <f>IF('Rekapitulácia stavby'!AN16="","",'Rekapitulácia stavby'!AN16)</f>
        <v/>
      </c>
      <c r="Q18" s="692"/>
      <c r="R18" s="32"/>
      <c r="S18" s="33"/>
    </row>
    <row r="19" spans="2:19" s="1" customFormat="1" ht="18" customHeight="1">
      <c r="B19" s="31"/>
      <c r="C19" s="32"/>
      <c r="D19" s="32"/>
      <c r="E19" s="24" t="str">
        <f>IF('Rekapitulácia stavby'!E17="","",'Rekapitulácia stavby'!E17)</f>
        <v xml:space="preserve"> </v>
      </c>
      <c r="F19" s="32"/>
      <c r="G19" s="32"/>
      <c r="H19" s="32"/>
      <c r="I19" s="32"/>
      <c r="J19" s="32"/>
      <c r="K19" s="633"/>
      <c r="L19" s="32"/>
      <c r="M19" s="32"/>
      <c r="N19" s="26" t="s">
        <v>24</v>
      </c>
      <c r="O19" s="32"/>
      <c r="P19" s="678" t="str">
        <f>IF('Rekapitulácia stavby'!AN17="","",'Rekapitulácia stavby'!AN17)</f>
        <v/>
      </c>
      <c r="Q19" s="692"/>
      <c r="R19" s="32"/>
      <c r="S19" s="33"/>
    </row>
    <row r="20" spans="2:19" s="1" customFormat="1" ht="6.95" customHeight="1">
      <c r="B20" s="31"/>
      <c r="C20" s="32"/>
      <c r="D20" s="32"/>
      <c r="E20" s="32"/>
      <c r="F20" s="32"/>
      <c r="G20" s="32"/>
      <c r="H20" s="32"/>
      <c r="I20" s="32"/>
      <c r="J20" s="32"/>
      <c r="K20" s="633"/>
      <c r="L20" s="32"/>
      <c r="M20" s="32"/>
      <c r="N20" s="32"/>
      <c r="O20" s="32"/>
      <c r="P20" s="32"/>
      <c r="Q20" s="32"/>
      <c r="R20" s="32"/>
      <c r="S20" s="33"/>
    </row>
    <row r="21" spans="2:19" s="1" customFormat="1" ht="14.45" customHeight="1">
      <c r="B21" s="31"/>
      <c r="C21" s="32"/>
      <c r="D21" s="26" t="s">
        <v>30</v>
      </c>
      <c r="E21" s="32"/>
      <c r="F21" s="32"/>
      <c r="G21" s="32"/>
      <c r="H21" s="32"/>
      <c r="I21" s="32"/>
      <c r="J21" s="32"/>
      <c r="K21" s="633"/>
      <c r="L21" s="32"/>
      <c r="M21" s="32"/>
      <c r="N21" s="26" t="s">
        <v>23</v>
      </c>
      <c r="O21" s="32"/>
      <c r="P21" s="678" t="str">
        <f>IF('Rekapitulácia stavby'!AN19="","",'Rekapitulácia stavby'!AN19)</f>
        <v/>
      </c>
      <c r="Q21" s="692"/>
      <c r="R21" s="32"/>
      <c r="S21" s="33"/>
    </row>
    <row r="22" spans="2:19" s="1" customFormat="1" ht="18" customHeight="1">
      <c r="B22" s="31"/>
      <c r="C22" s="32"/>
      <c r="D22" s="32"/>
      <c r="E22" s="24" t="str">
        <f>IF('Rekapitulácia stavby'!E20="","",'Rekapitulácia stavby'!E20)</f>
        <v xml:space="preserve"> </v>
      </c>
      <c r="F22" s="32"/>
      <c r="G22" s="32"/>
      <c r="H22" s="32"/>
      <c r="I22" s="32"/>
      <c r="J22" s="32"/>
      <c r="K22" s="633"/>
      <c r="L22" s="32"/>
      <c r="M22" s="32"/>
      <c r="N22" s="26" t="s">
        <v>24</v>
      </c>
      <c r="O22" s="32"/>
      <c r="P22" s="678" t="str">
        <f>IF('Rekapitulácia stavby'!AN20="","",'Rekapitulácia stavby'!AN20)</f>
        <v/>
      </c>
      <c r="Q22" s="692"/>
      <c r="R22" s="32"/>
      <c r="S22" s="33"/>
    </row>
    <row r="23" spans="2:19" s="1" customFormat="1" ht="6.95" customHeight="1">
      <c r="B23" s="31"/>
      <c r="C23" s="32"/>
      <c r="D23" s="32"/>
      <c r="E23" s="32"/>
      <c r="F23" s="32"/>
      <c r="G23" s="32"/>
      <c r="H23" s="32"/>
      <c r="I23" s="32"/>
      <c r="J23" s="32"/>
      <c r="K23" s="633"/>
      <c r="L23" s="32"/>
      <c r="M23" s="32"/>
      <c r="N23" s="32"/>
      <c r="O23" s="32"/>
      <c r="P23" s="32"/>
      <c r="Q23" s="32"/>
      <c r="R23" s="32"/>
      <c r="S23" s="33"/>
    </row>
    <row r="24" spans="2:19" s="1" customFormat="1" ht="14.45" customHeight="1">
      <c r="B24" s="31"/>
      <c r="C24" s="32"/>
      <c r="D24" s="26" t="s">
        <v>31</v>
      </c>
      <c r="E24" s="32"/>
      <c r="F24" s="32"/>
      <c r="G24" s="32"/>
      <c r="H24" s="32"/>
      <c r="I24" s="32"/>
      <c r="J24" s="32"/>
      <c r="K24" s="633"/>
      <c r="L24" s="32"/>
      <c r="M24" s="32"/>
      <c r="N24" s="32"/>
      <c r="O24" s="32"/>
      <c r="P24" s="32"/>
      <c r="Q24" s="32"/>
      <c r="R24" s="32"/>
      <c r="S24" s="33"/>
    </row>
    <row r="25" spans="2:19" s="1" customFormat="1" ht="22.5" customHeight="1">
      <c r="B25" s="31"/>
      <c r="C25" s="32"/>
      <c r="D25" s="32"/>
      <c r="E25" s="681" t="s">
        <v>3</v>
      </c>
      <c r="F25" s="692"/>
      <c r="G25" s="692"/>
      <c r="H25" s="692"/>
      <c r="I25" s="692"/>
      <c r="J25" s="692"/>
      <c r="K25" s="692"/>
      <c r="L25" s="692"/>
      <c r="M25" s="692"/>
      <c r="N25" s="32"/>
      <c r="O25" s="32"/>
      <c r="P25" s="32"/>
      <c r="Q25" s="32"/>
      <c r="R25" s="32"/>
      <c r="S25" s="33"/>
    </row>
    <row r="26" spans="2:19" s="1" customFormat="1" ht="6.95" customHeight="1">
      <c r="B26" s="31"/>
      <c r="C26" s="32"/>
      <c r="D26" s="32"/>
      <c r="E26" s="32"/>
      <c r="F26" s="32"/>
      <c r="G26" s="32"/>
      <c r="H26" s="32"/>
      <c r="I26" s="32"/>
      <c r="J26" s="32"/>
      <c r="K26" s="633"/>
      <c r="L26" s="32"/>
      <c r="M26" s="32"/>
      <c r="N26" s="32"/>
      <c r="O26" s="32"/>
      <c r="P26" s="32"/>
      <c r="Q26" s="32"/>
      <c r="R26" s="32"/>
      <c r="S26" s="33"/>
    </row>
    <row r="27" spans="2:19" s="1" customFormat="1" ht="6.95" customHeight="1">
      <c r="B27" s="31"/>
      <c r="C27" s="32"/>
      <c r="D27" s="47"/>
      <c r="E27" s="47"/>
      <c r="F27" s="47"/>
      <c r="G27" s="47"/>
      <c r="H27" s="47"/>
      <c r="I27" s="47"/>
      <c r="J27" s="47"/>
      <c r="K27" s="634"/>
      <c r="L27" s="47"/>
      <c r="M27" s="47"/>
      <c r="N27" s="47"/>
      <c r="O27" s="47"/>
      <c r="P27" s="47"/>
      <c r="Q27" s="47"/>
      <c r="R27" s="32"/>
      <c r="S27" s="33"/>
    </row>
    <row r="28" spans="2:19" s="1" customFormat="1" ht="14.45" customHeight="1">
      <c r="B28" s="31"/>
      <c r="C28" s="32"/>
      <c r="D28" s="118" t="s">
        <v>174</v>
      </c>
      <c r="E28" s="32"/>
      <c r="F28" s="32"/>
      <c r="G28" s="32"/>
      <c r="H28" s="32"/>
      <c r="I28" s="32"/>
      <c r="J28" s="32"/>
      <c r="K28" s="633"/>
      <c r="L28" s="32"/>
      <c r="M28" s="32"/>
      <c r="N28" s="682">
        <f>O89</f>
        <v>0</v>
      </c>
      <c r="O28" s="692"/>
      <c r="P28" s="692"/>
      <c r="Q28" s="692"/>
      <c r="R28" s="32"/>
      <c r="S28" s="33"/>
    </row>
    <row r="29" spans="2:19" s="1" customFormat="1" ht="14.45" customHeight="1">
      <c r="B29" s="31"/>
      <c r="C29" s="32"/>
      <c r="D29" s="30" t="s">
        <v>162</v>
      </c>
      <c r="E29" s="32"/>
      <c r="F29" s="32"/>
      <c r="G29" s="32"/>
      <c r="H29" s="32"/>
      <c r="I29" s="32"/>
      <c r="J29" s="32"/>
      <c r="K29" s="633"/>
      <c r="L29" s="32"/>
      <c r="M29" s="32"/>
      <c r="N29" s="682">
        <f>O101</f>
        <v>0</v>
      </c>
      <c r="O29" s="692"/>
      <c r="P29" s="692"/>
      <c r="Q29" s="692"/>
      <c r="R29" s="32"/>
      <c r="S29" s="33"/>
    </row>
    <row r="30" spans="2:19" s="1" customFormat="1" ht="6.95" customHeight="1">
      <c r="B30" s="31"/>
      <c r="C30" s="32"/>
      <c r="D30" s="32"/>
      <c r="E30" s="32"/>
      <c r="F30" s="32"/>
      <c r="G30" s="32"/>
      <c r="H30" s="32"/>
      <c r="I30" s="32"/>
      <c r="J30" s="32"/>
      <c r="K30" s="633"/>
      <c r="L30" s="32"/>
      <c r="M30" s="32"/>
      <c r="N30" s="32"/>
      <c r="O30" s="32"/>
      <c r="P30" s="32"/>
      <c r="Q30" s="32"/>
      <c r="R30" s="32"/>
      <c r="S30" s="33"/>
    </row>
    <row r="31" spans="2:19" s="1" customFormat="1" ht="25.35" customHeight="1">
      <c r="B31" s="31"/>
      <c r="C31" s="32"/>
      <c r="D31" s="119" t="s">
        <v>34</v>
      </c>
      <c r="E31" s="32"/>
      <c r="F31" s="32"/>
      <c r="G31" s="32"/>
      <c r="H31" s="32"/>
      <c r="I31" s="32"/>
      <c r="J31" s="32"/>
      <c r="K31" s="633"/>
      <c r="L31" s="32"/>
      <c r="M31" s="32"/>
      <c r="N31" s="719">
        <f>ROUND(N28+N29,2)</f>
        <v>0</v>
      </c>
      <c r="O31" s="692"/>
      <c r="P31" s="692"/>
      <c r="Q31" s="692"/>
      <c r="R31" s="32"/>
      <c r="S31" s="33"/>
    </row>
    <row r="32" spans="2:19" s="1" customFormat="1" ht="6.95" customHeight="1">
      <c r="B32" s="31"/>
      <c r="C32" s="32"/>
      <c r="D32" s="47"/>
      <c r="E32" s="47"/>
      <c r="F32" s="47"/>
      <c r="G32" s="47"/>
      <c r="H32" s="47"/>
      <c r="I32" s="47"/>
      <c r="J32" s="47"/>
      <c r="K32" s="634"/>
      <c r="L32" s="47"/>
      <c r="M32" s="47"/>
      <c r="N32" s="47"/>
      <c r="O32" s="47"/>
      <c r="P32" s="47"/>
      <c r="Q32" s="47"/>
      <c r="R32" s="32"/>
      <c r="S32" s="33"/>
    </row>
    <row r="33" spans="2:19" s="1" customFormat="1" ht="14.45" customHeight="1">
      <c r="B33" s="31"/>
      <c r="C33" s="32"/>
      <c r="D33" s="38" t="s">
        <v>35</v>
      </c>
      <c r="E33" s="38" t="s">
        <v>36</v>
      </c>
      <c r="F33" s="39">
        <v>0.2</v>
      </c>
      <c r="G33" s="120" t="s">
        <v>37</v>
      </c>
      <c r="H33" s="720">
        <f>ROUND((((SUM(BF101:BF108)+SUM(BF127:BF173))+SUM(BF175:BF179))),2)</f>
        <v>0</v>
      </c>
      <c r="I33" s="692"/>
      <c r="J33" s="692"/>
      <c r="K33" s="633"/>
      <c r="L33" s="32"/>
      <c r="M33" s="32"/>
      <c r="N33" s="720">
        <f>ROUND(((ROUND((SUM(BF101:BF108)+SUM(BF127:BF173)), 2)*F33)+SUM(BF175:BF179)*F33),2)</f>
        <v>0</v>
      </c>
      <c r="O33" s="692"/>
      <c r="P33" s="692"/>
      <c r="Q33" s="692"/>
      <c r="R33" s="32"/>
      <c r="S33" s="33"/>
    </row>
    <row r="34" spans="2:19" s="1" customFormat="1" ht="14.45" customHeight="1">
      <c r="B34" s="31"/>
      <c r="C34" s="32"/>
      <c r="D34" s="32"/>
      <c r="E34" s="38" t="s">
        <v>38</v>
      </c>
      <c r="F34" s="39">
        <v>0.2</v>
      </c>
      <c r="G34" s="120" t="s">
        <v>37</v>
      </c>
      <c r="H34" s="720">
        <f>ROUND((((SUM(BG101:BG108)+SUM(BG127:BG173))+SUM(BG175:BG179))),2)</f>
        <v>0</v>
      </c>
      <c r="I34" s="692"/>
      <c r="J34" s="692"/>
      <c r="K34" s="633"/>
      <c r="L34" s="32"/>
      <c r="M34" s="32"/>
      <c r="N34" s="720">
        <f>ROUND(((ROUND((SUM(BG101:BG108)+SUM(BG127:BG173)), 2)*F34)+SUM(BG175:BG179)*F34),2)</f>
        <v>0</v>
      </c>
      <c r="O34" s="692"/>
      <c r="P34" s="692"/>
      <c r="Q34" s="692"/>
      <c r="R34" s="32"/>
      <c r="S34" s="33"/>
    </row>
    <row r="35" spans="2:19" s="1" customFormat="1" ht="14.45" hidden="1" customHeight="1">
      <c r="B35" s="31"/>
      <c r="C35" s="32"/>
      <c r="D35" s="32"/>
      <c r="E35" s="38" t="s">
        <v>39</v>
      </c>
      <c r="F35" s="39">
        <v>0.2</v>
      </c>
      <c r="G35" s="120" t="s">
        <v>37</v>
      </c>
      <c r="H35" s="720">
        <f>ROUND((((SUM(BH101:BH108)+SUM(BH127:BH173))+SUM(BH175:BH179))),2)</f>
        <v>0</v>
      </c>
      <c r="I35" s="692"/>
      <c r="J35" s="692"/>
      <c r="K35" s="633"/>
      <c r="L35" s="32"/>
      <c r="M35" s="32"/>
      <c r="N35" s="720">
        <v>0</v>
      </c>
      <c r="O35" s="692"/>
      <c r="P35" s="692"/>
      <c r="Q35" s="692"/>
      <c r="R35" s="32"/>
      <c r="S35" s="33"/>
    </row>
    <row r="36" spans="2:19" s="1" customFormat="1" ht="14.45" hidden="1" customHeight="1">
      <c r="B36" s="31"/>
      <c r="C36" s="32"/>
      <c r="D36" s="32"/>
      <c r="E36" s="38" t="s">
        <v>40</v>
      </c>
      <c r="F36" s="39">
        <v>0.2</v>
      </c>
      <c r="G36" s="120" t="s">
        <v>37</v>
      </c>
      <c r="H36" s="720">
        <f>ROUND((((SUM(BI101:BI108)+SUM(BI127:BI173))+SUM(BI175:BI179))),2)</f>
        <v>0</v>
      </c>
      <c r="I36" s="692"/>
      <c r="J36" s="692"/>
      <c r="K36" s="633"/>
      <c r="L36" s="32"/>
      <c r="M36" s="32"/>
      <c r="N36" s="720">
        <v>0</v>
      </c>
      <c r="O36" s="692"/>
      <c r="P36" s="692"/>
      <c r="Q36" s="692"/>
      <c r="R36" s="32"/>
      <c r="S36" s="33"/>
    </row>
    <row r="37" spans="2:19" s="1" customFormat="1" ht="14.45" hidden="1" customHeight="1">
      <c r="B37" s="31"/>
      <c r="C37" s="32"/>
      <c r="D37" s="32"/>
      <c r="E37" s="38" t="s">
        <v>41</v>
      </c>
      <c r="F37" s="39">
        <v>0</v>
      </c>
      <c r="G37" s="120" t="s">
        <v>37</v>
      </c>
      <c r="H37" s="720">
        <f>ROUND((((SUM(BJ101:BJ108)+SUM(BJ127:BJ173))+SUM(BJ175:BJ179))),2)</f>
        <v>0</v>
      </c>
      <c r="I37" s="692"/>
      <c r="J37" s="692"/>
      <c r="K37" s="633"/>
      <c r="L37" s="32"/>
      <c r="M37" s="32"/>
      <c r="N37" s="720">
        <v>0</v>
      </c>
      <c r="O37" s="692"/>
      <c r="P37" s="692"/>
      <c r="Q37" s="692"/>
      <c r="R37" s="32"/>
      <c r="S37" s="33"/>
    </row>
    <row r="38" spans="2:19" s="1" customFormat="1" ht="6.95" customHeight="1">
      <c r="B38" s="31"/>
      <c r="C38" s="32"/>
      <c r="D38" s="32"/>
      <c r="E38" s="32"/>
      <c r="F38" s="32"/>
      <c r="G38" s="32"/>
      <c r="H38" s="32"/>
      <c r="I38" s="32"/>
      <c r="J38" s="32"/>
      <c r="K38" s="633"/>
      <c r="L38" s="32"/>
      <c r="M38" s="32"/>
      <c r="N38" s="32"/>
      <c r="O38" s="32"/>
      <c r="P38" s="32"/>
      <c r="Q38" s="32"/>
      <c r="R38" s="32"/>
      <c r="S38" s="33"/>
    </row>
    <row r="39" spans="2:19" s="1" customFormat="1" ht="25.35" customHeight="1">
      <c r="B39" s="31"/>
      <c r="C39" s="117"/>
      <c r="D39" s="121" t="s">
        <v>42</v>
      </c>
      <c r="E39" s="72"/>
      <c r="F39" s="72"/>
      <c r="G39" s="122" t="s">
        <v>43</v>
      </c>
      <c r="H39" s="123" t="s">
        <v>44</v>
      </c>
      <c r="I39" s="72"/>
      <c r="J39" s="72"/>
      <c r="K39" s="638"/>
      <c r="L39" s="72"/>
      <c r="M39" s="721">
        <f>SUM(N31:N37)</f>
        <v>0</v>
      </c>
      <c r="N39" s="700"/>
      <c r="O39" s="700"/>
      <c r="P39" s="700"/>
      <c r="Q39" s="702"/>
      <c r="R39" s="117"/>
      <c r="S39" s="33"/>
    </row>
    <row r="40" spans="2:19" s="1" customFormat="1" ht="14.45" customHeight="1">
      <c r="B40" s="31"/>
      <c r="C40" s="32"/>
      <c r="D40" s="32"/>
      <c r="E40" s="32"/>
      <c r="F40" s="32"/>
      <c r="G40" s="32"/>
      <c r="H40" s="32"/>
      <c r="I40" s="32"/>
      <c r="J40" s="32"/>
      <c r="K40" s="633"/>
      <c r="L40" s="32"/>
      <c r="M40" s="32"/>
      <c r="N40" s="32"/>
      <c r="O40" s="32"/>
      <c r="P40" s="32"/>
      <c r="Q40" s="32"/>
      <c r="R40" s="32"/>
      <c r="S40" s="33"/>
    </row>
    <row r="41" spans="2:19" s="1" customFormat="1" ht="14.45" customHeight="1">
      <c r="B41" s="31"/>
      <c r="C41" s="32"/>
      <c r="D41" s="32"/>
      <c r="E41" s="32"/>
      <c r="F41" s="32"/>
      <c r="G41" s="32"/>
      <c r="H41" s="32"/>
      <c r="I41" s="32"/>
      <c r="J41" s="32"/>
      <c r="K41" s="633"/>
      <c r="L41" s="32"/>
      <c r="M41" s="32"/>
      <c r="N41" s="32"/>
      <c r="O41" s="32"/>
      <c r="P41" s="32"/>
      <c r="Q41" s="32"/>
      <c r="R41" s="32"/>
      <c r="S41" s="33"/>
    </row>
    <row r="42" spans="2:19">
      <c r="B42" s="18"/>
      <c r="C42" s="19"/>
      <c r="D42" s="19"/>
      <c r="E42" s="19"/>
      <c r="F42" s="19"/>
      <c r="G42" s="19"/>
      <c r="H42" s="19"/>
      <c r="I42" s="19"/>
      <c r="J42" s="19"/>
      <c r="K42" s="632"/>
      <c r="L42" s="19"/>
      <c r="M42" s="19"/>
      <c r="N42" s="19"/>
      <c r="O42" s="19"/>
      <c r="P42" s="19"/>
      <c r="Q42" s="19"/>
      <c r="R42" s="19"/>
      <c r="S42" s="20"/>
    </row>
    <row r="43" spans="2:19">
      <c r="B43" s="18"/>
      <c r="C43" s="19"/>
      <c r="D43" s="19"/>
      <c r="E43" s="19"/>
      <c r="F43" s="19"/>
      <c r="G43" s="19"/>
      <c r="H43" s="19"/>
      <c r="I43" s="19"/>
      <c r="J43" s="19"/>
      <c r="K43" s="632"/>
      <c r="L43" s="19"/>
      <c r="M43" s="19"/>
      <c r="N43" s="19"/>
      <c r="O43" s="19"/>
      <c r="P43" s="19"/>
      <c r="Q43" s="19"/>
      <c r="R43" s="19"/>
      <c r="S43" s="20"/>
    </row>
    <row r="44" spans="2:19">
      <c r="B44" s="18"/>
      <c r="C44" s="19"/>
      <c r="D44" s="19"/>
      <c r="E44" s="19"/>
      <c r="F44" s="19"/>
      <c r="G44" s="19"/>
      <c r="H44" s="19"/>
      <c r="I44" s="19"/>
      <c r="J44" s="19"/>
      <c r="K44" s="632"/>
      <c r="L44" s="19"/>
      <c r="M44" s="19"/>
      <c r="N44" s="19"/>
      <c r="O44" s="19"/>
      <c r="P44" s="19"/>
      <c r="Q44" s="19"/>
      <c r="R44" s="19"/>
      <c r="S44" s="20"/>
    </row>
    <row r="45" spans="2:19">
      <c r="B45" s="18"/>
      <c r="C45" s="19"/>
      <c r="D45" s="19"/>
      <c r="E45" s="19"/>
      <c r="F45" s="19"/>
      <c r="G45" s="19"/>
      <c r="H45" s="19"/>
      <c r="I45" s="19"/>
      <c r="J45" s="19"/>
      <c r="K45" s="632"/>
      <c r="L45" s="19"/>
      <c r="M45" s="19"/>
      <c r="N45" s="19"/>
      <c r="O45" s="19"/>
      <c r="P45" s="19"/>
      <c r="Q45" s="19"/>
      <c r="R45" s="19"/>
      <c r="S45" s="20"/>
    </row>
    <row r="46" spans="2:19">
      <c r="B46" s="18"/>
      <c r="C46" s="19"/>
      <c r="D46" s="19"/>
      <c r="E46" s="19"/>
      <c r="F46" s="19"/>
      <c r="G46" s="19"/>
      <c r="H46" s="19"/>
      <c r="I46" s="19"/>
      <c r="J46" s="19"/>
      <c r="K46" s="632"/>
      <c r="L46" s="19"/>
      <c r="M46" s="19"/>
      <c r="N46" s="19"/>
      <c r="O46" s="19"/>
      <c r="P46" s="19"/>
      <c r="Q46" s="19"/>
      <c r="R46" s="19"/>
      <c r="S46" s="20"/>
    </row>
    <row r="47" spans="2:19">
      <c r="B47" s="18"/>
      <c r="C47" s="19"/>
      <c r="D47" s="19"/>
      <c r="E47" s="19"/>
      <c r="F47" s="19"/>
      <c r="G47" s="19"/>
      <c r="H47" s="19"/>
      <c r="I47" s="19"/>
      <c r="J47" s="19"/>
      <c r="K47" s="632"/>
      <c r="L47" s="19"/>
      <c r="M47" s="19"/>
      <c r="N47" s="19"/>
      <c r="O47" s="19"/>
      <c r="P47" s="19"/>
      <c r="Q47" s="19"/>
      <c r="R47" s="19"/>
      <c r="S47" s="20"/>
    </row>
    <row r="48" spans="2:19">
      <c r="B48" s="18"/>
      <c r="C48" s="19"/>
      <c r="D48" s="19"/>
      <c r="E48" s="19"/>
      <c r="F48" s="19"/>
      <c r="G48" s="19"/>
      <c r="H48" s="19"/>
      <c r="I48" s="19"/>
      <c r="J48" s="19"/>
      <c r="K48" s="632"/>
      <c r="L48" s="19"/>
      <c r="M48" s="19"/>
      <c r="N48" s="19"/>
      <c r="O48" s="19"/>
      <c r="P48" s="19"/>
      <c r="Q48" s="19"/>
      <c r="R48" s="19"/>
      <c r="S48" s="20"/>
    </row>
    <row r="49" spans="2:19">
      <c r="B49" s="18"/>
      <c r="C49" s="19"/>
      <c r="D49" s="19"/>
      <c r="E49" s="19"/>
      <c r="F49" s="19"/>
      <c r="G49" s="19"/>
      <c r="H49" s="19"/>
      <c r="I49" s="19"/>
      <c r="J49" s="19"/>
      <c r="K49" s="632"/>
      <c r="L49" s="19"/>
      <c r="M49" s="19"/>
      <c r="N49" s="19"/>
      <c r="O49" s="19"/>
      <c r="P49" s="19"/>
      <c r="Q49" s="19"/>
      <c r="R49" s="19"/>
      <c r="S49" s="20"/>
    </row>
    <row r="50" spans="2:19" s="1" customFormat="1" ht="15">
      <c r="B50" s="31"/>
      <c r="C50" s="32"/>
      <c r="D50" s="46" t="s">
        <v>45</v>
      </c>
      <c r="E50" s="47"/>
      <c r="F50" s="47"/>
      <c r="G50" s="47"/>
      <c r="H50" s="48"/>
      <c r="I50" s="32"/>
      <c r="J50" s="46" t="s">
        <v>46</v>
      </c>
      <c r="K50" s="649"/>
      <c r="L50" s="47"/>
      <c r="M50" s="47"/>
      <c r="N50" s="47"/>
      <c r="O50" s="47"/>
      <c r="P50" s="47"/>
      <c r="Q50" s="48"/>
      <c r="R50" s="32"/>
      <c r="S50" s="33"/>
    </row>
    <row r="51" spans="2:19">
      <c r="B51" s="18"/>
      <c r="C51" s="19"/>
      <c r="D51" s="49"/>
      <c r="E51" s="19"/>
      <c r="F51" s="19"/>
      <c r="G51" s="19"/>
      <c r="H51" s="50"/>
      <c r="I51" s="19"/>
      <c r="J51" s="49"/>
      <c r="K51" s="632"/>
      <c r="L51" s="19"/>
      <c r="M51" s="19"/>
      <c r="N51" s="19"/>
      <c r="O51" s="19"/>
      <c r="P51" s="19"/>
      <c r="Q51" s="50"/>
      <c r="R51" s="19"/>
      <c r="S51" s="20"/>
    </row>
    <row r="52" spans="2:19">
      <c r="B52" s="18"/>
      <c r="C52" s="19"/>
      <c r="D52" s="49"/>
      <c r="E52" s="19"/>
      <c r="F52" s="19"/>
      <c r="G52" s="19"/>
      <c r="H52" s="50"/>
      <c r="I52" s="19"/>
      <c r="J52" s="49"/>
      <c r="K52" s="632"/>
      <c r="L52" s="19"/>
      <c r="M52" s="19"/>
      <c r="N52" s="19"/>
      <c r="O52" s="19"/>
      <c r="P52" s="19"/>
      <c r="Q52" s="50"/>
      <c r="R52" s="19"/>
      <c r="S52" s="20"/>
    </row>
    <row r="53" spans="2:19">
      <c r="B53" s="18"/>
      <c r="C53" s="19"/>
      <c r="D53" s="49"/>
      <c r="E53" s="19"/>
      <c r="F53" s="19"/>
      <c r="G53" s="19"/>
      <c r="H53" s="50"/>
      <c r="I53" s="19"/>
      <c r="J53" s="49"/>
      <c r="K53" s="632"/>
      <c r="L53" s="19"/>
      <c r="M53" s="19"/>
      <c r="N53" s="19"/>
      <c r="O53" s="19"/>
      <c r="P53" s="19"/>
      <c r="Q53" s="50"/>
      <c r="R53" s="19"/>
      <c r="S53" s="20"/>
    </row>
    <row r="54" spans="2:19">
      <c r="B54" s="18"/>
      <c r="C54" s="19"/>
      <c r="D54" s="49"/>
      <c r="E54" s="19"/>
      <c r="F54" s="19"/>
      <c r="G54" s="19"/>
      <c r="H54" s="50"/>
      <c r="I54" s="19"/>
      <c r="J54" s="49"/>
      <c r="K54" s="632"/>
      <c r="L54" s="19"/>
      <c r="M54" s="19"/>
      <c r="N54" s="19"/>
      <c r="O54" s="19"/>
      <c r="P54" s="19"/>
      <c r="Q54" s="50"/>
      <c r="R54" s="19"/>
      <c r="S54" s="20"/>
    </row>
    <row r="55" spans="2:19">
      <c r="B55" s="18"/>
      <c r="C55" s="19"/>
      <c r="D55" s="49"/>
      <c r="E55" s="19"/>
      <c r="F55" s="19"/>
      <c r="G55" s="19"/>
      <c r="H55" s="50"/>
      <c r="I55" s="19"/>
      <c r="J55" s="49"/>
      <c r="K55" s="632"/>
      <c r="L55" s="19"/>
      <c r="M55" s="19"/>
      <c r="N55" s="19"/>
      <c r="O55" s="19"/>
      <c r="P55" s="19"/>
      <c r="Q55" s="50"/>
      <c r="R55" s="19"/>
      <c r="S55" s="20"/>
    </row>
    <row r="56" spans="2:19">
      <c r="B56" s="18"/>
      <c r="C56" s="19"/>
      <c r="D56" s="49"/>
      <c r="E56" s="19"/>
      <c r="F56" s="19"/>
      <c r="G56" s="19"/>
      <c r="H56" s="50"/>
      <c r="I56" s="19"/>
      <c r="J56" s="49"/>
      <c r="K56" s="632"/>
      <c r="L56" s="19"/>
      <c r="M56" s="19"/>
      <c r="N56" s="19"/>
      <c r="O56" s="19"/>
      <c r="P56" s="19"/>
      <c r="Q56" s="50"/>
      <c r="R56" s="19"/>
      <c r="S56" s="20"/>
    </row>
    <row r="57" spans="2:19">
      <c r="B57" s="18"/>
      <c r="C57" s="19"/>
      <c r="D57" s="49"/>
      <c r="E57" s="19"/>
      <c r="F57" s="19"/>
      <c r="G57" s="19"/>
      <c r="H57" s="50"/>
      <c r="I57" s="19"/>
      <c r="J57" s="49"/>
      <c r="K57" s="632"/>
      <c r="L57" s="19"/>
      <c r="M57" s="19"/>
      <c r="N57" s="19"/>
      <c r="O57" s="19"/>
      <c r="P57" s="19"/>
      <c r="Q57" s="50"/>
      <c r="R57" s="19"/>
      <c r="S57" s="20"/>
    </row>
    <row r="58" spans="2:19">
      <c r="B58" s="18"/>
      <c r="C58" s="19"/>
      <c r="D58" s="49"/>
      <c r="E58" s="19"/>
      <c r="F58" s="19"/>
      <c r="G58" s="19"/>
      <c r="H58" s="50"/>
      <c r="I58" s="19"/>
      <c r="J58" s="49"/>
      <c r="K58" s="632"/>
      <c r="L58" s="19"/>
      <c r="M58" s="19"/>
      <c r="N58" s="19"/>
      <c r="O58" s="19"/>
      <c r="P58" s="19"/>
      <c r="Q58" s="50"/>
      <c r="R58" s="19"/>
      <c r="S58" s="20"/>
    </row>
    <row r="59" spans="2:19" s="1" customFormat="1" ht="15">
      <c r="B59" s="31"/>
      <c r="C59" s="32"/>
      <c r="D59" s="51" t="s">
        <v>47</v>
      </c>
      <c r="E59" s="52"/>
      <c r="F59" s="52"/>
      <c r="G59" s="53" t="s">
        <v>48</v>
      </c>
      <c r="H59" s="54"/>
      <c r="I59" s="32"/>
      <c r="J59" s="51" t="s">
        <v>47</v>
      </c>
      <c r="K59" s="635"/>
      <c r="L59" s="52"/>
      <c r="M59" s="52"/>
      <c r="N59" s="52"/>
      <c r="O59" s="53" t="s">
        <v>48</v>
      </c>
      <c r="P59" s="52"/>
      <c r="Q59" s="54"/>
      <c r="R59" s="32"/>
      <c r="S59" s="33"/>
    </row>
    <row r="60" spans="2:19">
      <c r="B60" s="18"/>
      <c r="C60" s="19"/>
      <c r="D60" s="19"/>
      <c r="E60" s="19"/>
      <c r="F60" s="19"/>
      <c r="G60" s="19"/>
      <c r="H60" s="19"/>
      <c r="I60" s="19"/>
      <c r="J60" s="19"/>
      <c r="K60" s="632"/>
      <c r="L60" s="19"/>
      <c r="M60" s="19"/>
      <c r="N60" s="19"/>
      <c r="O60" s="19"/>
      <c r="P60" s="19"/>
      <c r="Q60" s="19"/>
      <c r="R60" s="19"/>
      <c r="S60" s="20"/>
    </row>
    <row r="61" spans="2:19" s="1" customFormat="1" ht="15">
      <c r="B61" s="31"/>
      <c r="C61" s="32"/>
      <c r="D61" s="46" t="s">
        <v>49</v>
      </c>
      <c r="E61" s="47"/>
      <c r="F61" s="47"/>
      <c r="G61" s="47"/>
      <c r="H61" s="48"/>
      <c r="I61" s="32"/>
      <c r="J61" s="46" t="s">
        <v>50</v>
      </c>
      <c r="K61" s="649"/>
      <c r="L61" s="47"/>
      <c r="M61" s="47"/>
      <c r="N61" s="47"/>
      <c r="O61" s="47"/>
      <c r="P61" s="47"/>
      <c r="Q61" s="48"/>
      <c r="R61" s="32"/>
      <c r="S61" s="33"/>
    </row>
    <row r="62" spans="2:19">
      <c r="B62" s="18"/>
      <c r="C62" s="19"/>
      <c r="D62" s="49"/>
      <c r="E62" s="19"/>
      <c r="F62" s="19"/>
      <c r="G62" s="19"/>
      <c r="H62" s="50"/>
      <c r="I62" s="19"/>
      <c r="J62" s="49"/>
      <c r="K62" s="632"/>
      <c r="L62" s="19"/>
      <c r="M62" s="19"/>
      <c r="N62" s="19"/>
      <c r="O62" s="19"/>
      <c r="P62" s="19"/>
      <c r="Q62" s="50"/>
      <c r="R62" s="19"/>
      <c r="S62" s="20"/>
    </row>
    <row r="63" spans="2:19">
      <c r="B63" s="18"/>
      <c r="C63" s="19"/>
      <c r="D63" s="49"/>
      <c r="E63" s="19"/>
      <c r="F63" s="19"/>
      <c r="G63" s="19"/>
      <c r="H63" s="50"/>
      <c r="I63" s="19"/>
      <c r="J63" s="49"/>
      <c r="K63" s="632"/>
      <c r="L63" s="19"/>
      <c r="M63" s="19"/>
      <c r="N63" s="19"/>
      <c r="O63" s="19"/>
      <c r="P63" s="19"/>
      <c r="Q63" s="50"/>
      <c r="R63" s="19"/>
      <c r="S63" s="20"/>
    </row>
    <row r="64" spans="2:19">
      <c r="B64" s="18"/>
      <c r="C64" s="19"/>
      <c r="D64" s="49"/>
      <c r="E64" s="19"/>
      <c r="F64" s="19"/>
      <c r="G64" s="19"/>
      <c r="H64" s="50"/>
      <c r="I64" s="19"/>
      <c r="J64" s="49"/>
      <c r="K64" s="632"/>
      <c r="L64" s="19"/>
      <c r="M64" s="19"/>
      <c r="N64" s="19"/>
      <c r="O64" s="19"/>
      <c r="P64" s="19"/>
      <c r="Q64" s="50"/>
      <c r="R64" s="19"/>
      <c r="S64" s="20"/>
    </row>
    <row r="65" spans="2:19">
      <c r="B65" s="18"/>
      <c r="C65" s="19"/>
      <c r="D65" s="49"/>
      <c r="E65" s="19"/>
      <c r="F65" s="19"/>
      <c r="G65" s="19"/>
      <c r="H65" s="50"/>
      <c r="I65" s="19"/>
      <c r="J65" s="49"/>
      <c r="K65" s="632"/>
      <c r="L65" s="19"/>
      <c r="M65" s="19"/>
      <c r="N65" s="19"/>
      <c r="O65" s="19"/>
      <c r="P65" s="19"/>
      <c r="Q65" s="50"/>
      <c r="R65" s="19"/>
      <c r="S65" s="20"/>
    </row>
    <row r="66" spans="2:19">
      <c r="B66" s="18"/>
      <c r="C66" s="19"/>
      <c r="D66" s="49"/>
      <c r="E66" s="19"/>
      <c r="F66" s="19"/>
      <c r="G66" s="19"/>
      <c r="H66" s="50"/>
      <c r="I66" s="19"/>
      <c r="J66" s="49"/>
      <c r="K66" s="632"/>
      <c r="L66" s="19"/>
      <c r="M66" s="19"/>
      <c r="N66" s="19"/>
      <c r="O66" s="19"/>
      <c r="P66" s="19"/>
      <c r="Q66" s="50"/>
      <c r="R66" s="19"/>
      <c r="S66" s="20"/>
    </row>
    <row r="67" spans="2:19">
      <c r="B67" s="18"/>
      <c r="C67" s="19"/>
      <c r="D67" s="49"/>
      <c r="E67" s="19"/>
      <c r="F67" s="19"/>
      <c r="G67" s="19"/>
      <c r="H67" s="50"/>
      <c r="I67" s="19"/>
      <c r="J67" s="49"/>
      <c r="K67" s="632"/>
      <c r="L67" s="19"/>
      <c r="M67" s="19"/>
      <c r="N67" s="19"/>
      <c r="O67" s="19"/>
      <c r="P67" s="19"/>
      <c r="Q67" s="50"/>
      <c r="R67" s="19"/>
      <c r="S67" s="20"/>
    </row>
    <row r="68" spans="2:19">
      <c r="B68" s="18"/>
      <c r="C68" s="19"/>
      <c r="D68" s="49"/>
      <c r="E68" s="19"/>
      <c r="F68" s="19"/>
      <c r="G68" s="19"/>
      <c r="H68" s="50"/>
      <c r="I68" s="19"/>
      <c r="J68" s="49"/>
      <c r="K68" s="632"/>
      <c r="L68" s="19"/>
      <c r="M68" s="19"/>
      <c r="N68" s="19"/>
      <c r="O68" s="19"/>
      <c r="P68" s="19"/>
      <c r="Q68" s="50"/>
      <c r="R68" s="19"/>
      <c r="S68" s="20"/>
    </row>
    <row r="69" spans="2:19">
      <c r="B69" s="18"/>
      <c r="C69" s="19"/>
      <c r="D69" s="49"/>
      <c r="E69" s="19"/>
      <c r="F69" s="19"/>
      <c r="G69" s="19"/>
      <c r="H69" s="50"/>
      <c r="I69" s="19"/>
      <c r="J69" s="49"/>
      <c r="K69" s="632"/>
      <c r="L69" s="19"/>
      <c r="M69" s="19"/>
      <c r="N69" s="19"/>
      <c r="O69" s="19"/>
      <c r="P69" s="19"/>
      <c r="Q69" s="50"/>
      <c r="R69" s="19"/>
      <c r="S69" s="20"/>
    </row>
    <row r="70" spans="2:19" s="1" customFormat="1" ht="15">
      <c r="B70" s="31"/>
      <c r="C70" s="32"/>
      <c r="D70" s="51" t="s">
        <v>47</v>
      </c>
      <c r="E70" s="52"/>
      <c r="F70" s="52"/>
      <c r="G70" s="53" t="s">
        <v>48</v>
      </c>
      <c r="H70" s="54"/>
      <c r="I70" s="32"/>
      <c r="J70" s="51" t="s">
        <v>47</v>
      </c>
      <c r="K70" s="635"/>
      <c r="L70" s="52"/>
      <c r="M70" s="52"/>
      <c r="N70" s="52"/>
      <c r="O70" s="53" t="s">
        <v>48</v>
      </c>
      <c r="P70" s="52"/>
      <c r="Q70" s="54"/>
      <c r="R70" s="32"/>
      <c r="S70" s="33"/>
    </row>
    <row r="71" spans="2:19" s="1" customFormat="1" ht="14.45" customHeight="1">
      <c r="B71" s="55"/>
      <c r="C71" s="56"/>
      <c r="D71" s="56"/>
      <c r="E71" s="56"/>
      <c r="F71" s="56"/>
      <c r="G71" s="56"/>
      <c r="H71" s="56"/>
      <c r="I71" s="56"/>
      <c r="J71" s="56"/>
      <c r="K71" s="636"/>
      <c r="L71" s="56"/>
      <c r="M71" s="56"/>
      <c r="N71" s="56"/>
      <c r="O71" s="56"/>
      <c r="P71" s="56"/>
      <c r="Q71" s="56"/>
      <c r="R71" s="56"/>
      <c r="S71" s="57"/>
    </row>
    <row r="75" spans="2:19" s="1" customFormat="1" ht="6.95" customHeight="1">
      <c r="B75" s="58"/>
      <c r="C75" s="59"/>
      <c r="D75" s="59"/>
      <c r="E75" s="59"/>
      <c r="F75" s="59"/>
      <c r="G75" s="59"/>
      <c r="H75" s="59"/>
      <c r="I75" s="59"/>
      <c r="J75" s="59"/>
      <c r="K75" s="637"/>
      <c r="L75" s="59"/>
      <c r="M75" s="59"/>
      <c r="N75" s="59"/>
      <c r="O75" s="59"/>
      <c r="P75" s="59"/>
      <c r="Q75" s="59"/>
      <c r="R75" s="59"/>
      <c r="S75" s="60"/>
    </row>
    <row r="76" spans="2:19" s="1" customFormat="1" ht="36.950000000000003" customHeight="1">
      <c r="B76" s="31"/>
      <c r="C76" s="673" t="s">
        <v>175</v>
      </c>
      <c r="D76" s="692"/>
      <c r="E76" s="692"/>
      <c r="F76" s="692"/>
      <c r="G76" s="692"/>
      <c r="H76" s="692"/>
      <c r="I76" s="692"/>
      <c r="J76" s="692"/>
      <c r="K76" s="692"/>
      <c r="L76" s="692"/>
      <c r="M76" s="692"/>
      <c r="N76" s="692"/>
      <c r="O76" s="692"/>
      <c r="P76" s="692"/>
      <c r="Q76" s="692"/>
      <c r="R76" s="692"/>
      <c r="S76" s="33"/>
    </row>
    <row r="77" spans="2:19" s="1" customFormat="1" ht="6.95" customHeight="1">
      <c r="B77" s="31"/>
      <c r="C77" s="32"/>
      <c r="D77" s="32"/>
      <c r="E77" s="32"/>
      <c r="F77" s="32"/>
      <c r="G77" s="32"/>
      <c r="H77" s="32"/>
      <c r="I77" s="32"/>
      <c r="J77" s="32"/>
      <c r="K77" s="633"/>
      <c r="L77" s="32"/>
      <c r="M77" s="32"/>
      <c r="N77" s="32"/>
      <c r="O77" s="32"/>
      <c r="P77" s="32"/>
      <c r="Q77" s="32"/>
      <c r="R77" s="32"/>
      <c r="S77" s="33"/>
    </row>
    <row r="78" spans="2:19" s="1" customFormat="1" ht="30" customHeight="1">
      <c r="B78" s="31"/>
      <c r="C78" s="26" t="s">
        <v>15</v>
      </c>
      <c r="D78" s="32"/>
      <c r="E78" s="32"/>
      <c r="F78" s="716" t="str">
        <f>F6</f>
        <v>Komplexná obnova objektu MŠ ul.Nálepkova 50, Brezno</v>
      </c>
      <c r="G78" s="692"/>
      <c r="H78" s="692"/>
      <c r="I78" s="692"/>
      <c r="J78" s="692"/>
      <c r="K78" s="692"/>
      <c r="L78" s="692"/>
      <c r="M78" s="692"/>
      <c r="N78" s="692"/>
      <c r="O78" s="692"/>
      <c r="P78" s="692"/>
      <c r="Q78" s="692"/>
      <c r="R78" s="32"/>
      <c r="S78" s="33"/>
    </row>
    <row r="79" spans="2:19" ht="30" customHeight="1">
      <c r="B79" s="18"/>
      <c r="C79" s="26" t="s">
        <v>170</v>
      </c>
      <c r="D79" s="19"/>
      <c r="E79" s="19"/>
      <c r="F79" s="716" t="s">
        <v>171</v>
      </c>
      <c r="G79" s="674"/>
      <c r="H79" s="674"/>
      <c r="I79" s="674"/>
      <c r="J79" s="674"/>
      <c r="K79" s="674"/>
      <c r="L79" s="674"/>
      <c r="M79" s="674"/>
      <c r="N79" s="674"/>
      <c r="O79" s="674"/>
      <c r="P79" s="674"/>
      <c r="Q79" s="674"/>
      <c r="R79" s="19"/>
      <c r="S79" s="20"/>
    </row>
    <row r="80" spans="2:19" s="1" customFormat="1" ht="36.950000000000003" customHeight="1">
      <c r="B80" s="31"/>
      <c r="C80" s="65" t="s">
        <v>172</v>
      </c>
      <c r="D80" s="32"/>
      <c r="E80" s="32"/>
      <c r="F80" s="693" t="str">
        <f>F8</f>
        <v>10 - HP otvory</v>
      </c>
      <c r="G80" s="692"/>
      <c r="H80" s="692"/>
      <c r="I80" s="692"/>
      <c r="J80" s="692"/>
      <c r="K80" s="692"/>
      <c r="L80" s="692"/>
      <c r="M80" s="692"/>
      <c r="N80" s="692"/>
      <c r="O80" s="692"/>
      <c r="P80" s="692"/>
      <c r="Q80" s="692"/>
      <c r="R80" s="32"/>
      <c r="S80" s="33"/>
    </row>
    <row r="81" spans="2:48" s="1" customFormat="1" ht="6.95" customHeight="1">
      <c r="B81" s="31"/>
      <c r="C81" s="32"/>
      <c r="D81" s="32"/>
      <c r="E81" s="32"/>
      <c r="F81" s="32"/>
      <c r="G81" s="32"/>
      <c r="H81" s="32"/>
      <c r="I81" s="32"/>
      <c r="J81" s="32"/>
      <c r="K81" s="633"/>
      <c r="L81" s="32"/>
      <c r="M81" s="32"/>
      <c r="N81" s="32"/>
      <c r="O81" s="32"/>
      <c r="P81" s="32"/>
      <c r="Q81" s="32"/>
      <c r="R81" s="32"/>
      <c r="S81" s="33"/>
    </row>
    <row r="82" spans="2:48" s="1" customFormat="1" ht="18" customHeight="1">
      <c r="B82" s="31"/>
      <c r="C82" s="26" t="s">
        <v>19</v>
      </c>
      <c r="D82" s="32"/>
      <c r="E82" s="32"/>
      <c r="F82" s="24" t="str">
        <f>F10</f>
        <v xml:space="preserve"> </v>
      </c>
      <c r="G82" s="32"/>
      <c r="H82" s="32"/>
      <c r="I82" s="32"/>
      <c r="J82" s="32"/>
      <c r="K82" s="633"/>
      <c r="L82" s="26" t="s">
        <v>21</v>
      </c>
      <c r="M82" s="32"/>
      <c r="N82" s="722" t="str">
        <f>IF(P10="","",P10)</f>
        <v/>
      </c>
      <c r="O82" s="692"/>
      <c r="P82" s="692"/>
      <c r="Q82" s="692"/>
      <c r="R82" s="32"/>
      <c r="S82" s="33"/>
    </row>
    <row r="83" spans="2:48" s="1" customFormat="1" ht="6.95" customHeight="1">
      <c r="B83" s="31"/>
      <c r="C83" s="32"/>
      <c r="D83" s="32"/>
      <c r="E83" s="32"/>
      <c r="F83" s="32"/>
      <c r="G83" s="32"/>
      <c r="H83" s="32"/>
      <c r="I83" s="32"/>
      <c r="J83" s="32"/>
      <c r="K83" s="633"/>
      <c r="L83" s="32"/>
      <c r="M83" s="32"/>
      <c r="N83" s="32"/>
      <c r="O83" s="32"/>
      <c r="P83" s="32"/>
      <c r="Q83" s="32"/>
      <c r="R83" s="32"/>
      <c r="S83" s="33"/>
    </row>
    <row r="84" spans="2:48" s="1" customFormat="1" ht="15">
      <c r="B84" s="31"/>
      <c r="C84" s="26" t="s">
        <v>22</v>
      </c>
      <c r="D84" s="32"/>
      <c r="E84" s="32"/>
      <c r="F84" s="24" t="str">
        <f>E13</f>
        <v xml:space="preserve"> </v>
      </c>
      <c r="G84" s="32"/>
      <c r="H84" s="32"/>
      <c r="I84" s="32"/>
      <c r="J84" s="32"/>
      <c r="K84" s="633"/>
      <c r="L84" s="26" t="s">
        <v>27</v>
      </c>
      <c r="M84" s="32"/>
      <c r="N84" s="678" t="str">
        <f>E19</f>
        <v xml:space="preserve"> </v>
      </c>
      <c r="O84" s="692"/>
      <c r="P84" s="692"/>
      <c r="Q84" s="692"/>
      <c r="R84" s="692"/>
      <c r="S84" s="33"/>
    </row>
    <row r="85" spans="2:48" s="1" customFormat="1" ht="14.45" customHeight="1">
      <c r="B85" s="31"/>
      <c r="C85" s="26" t="s">
        <v>25</v>
      </c>
      <c r="D85" s="32"/>
      <c r="E85" s="32"/>
      <c r="F85" s="24" t="str">
        <f>IF(E16="","",E16)</f>
        <v>Vyplň údaj</v>
      </c>
      <c r="G85" s="32"/>
      <c r="H85" s="32"/>
      <c r="I85" s="32"/>
      <c r="J85" s="32"/>
      <c r="K85" s="633"/>
      <c r="L85" s="26" t="s">
        <v>30</v>
      </c>
      <c r="M85" s="32"/>
      <c r="N85" s="678" t="str">
        <f>E22</f>
        <v xml:space="preserve"> </v>
      </c>
      <c r="O85" s="692"/>
      <c r="P85" s="692"/>
      <c r="Q85" s="692"/>
      <c r="R85" s="692"/>
      <c r="S85" s="33"/>
    </row>
    <row r="86" spans="2:48" s="1" customFormat="1" ht="10.35" customHeight="1">
      <c r="B86" s="31"/>
      <c r="C86" s="32"/>
      <c r="D86" s="32"/>
      <c r="E86" s="32"/>
      <c r="F86" s="32"/>
      <c r="G86" s="32"/>
      <c r="H86" s="32"/>
      <c r="I86" s="32"/>
      <c r="J86" s="32"/>
      <c r="K86" s="633"/>
      <c r="L86" s="32"/>
      <c r="M86" s="32"/>
      <c r="N86" s="32"/>
      <c r="O86" s="32"/>
      <c r="P86" s="32"/>
      <c r="Q86" s="32"/>
      <c r="R86" s="32"/>
      <c r="S86" s="33"/>
    </row>
    <row r="87" spans="2:48" s="1" customFormat="1" ht="29.25" customHeight="1">
      <c r="B87" s="31"/>
      <c r="C87" s="723" t="s">
        <v>176</v>
      </c>
      <c r="D87" s="724"/>
      <c r="E87" s="724"/>
      <c r="F87" s="724"/>
      <c r="G87" s="724"/>
      <c r="H87" s="117"/>
      <c r="I87" s="117"/>
      <c r="J87" s="117"/>
      <c r="K87" s="640"/>
      <c r="L87" s="117"/>
      <c r="M87" s="117"/>
      <c r="N87" s="117"/>
      <c r="O87" s="723" t="s">
        <v>177</v>
      </c>
      <c r="P87" s="692"/>
      <c r="Q87" s="692"/>
      <c r="R87" s="692"/>
      <c r="S87" s="33"/>
    </row>
    <row r="88" spans="2:48" s="1" customFormat="1" ht="10.35" customHeight="1">
      <c r="B88" s="31"/>
      <c r="C88" s="32"/>
      <c r="D88" s="32"/>
      <c r="E88" s="32"/>
      <c r="F88" s="32"/>
      <c r="G88" s="32"/>
      <c r="H88" s="32"/>
      <c r="I88" s="32"/>
      <c r="J88" s="32"/>
      <c r="K88" s="633"/>
      <c r="L88" s="32"/>
      <c r="M88" s="32"/>
      <c r="N88" s="32"/>
      <c r="O88" s="32"/>
      <c r="P88" s="32"/>
      <c r="Q88" s="32"/>
      <c r="R88" s="32"/>
      <c r="S88" s="33"/>
    </row>
    <row r="89" spans="2:48" s="1" customFormat="1" ht="29.25" customHeight="1">
      <c r="B89" s="31"/>
      <c r="C89" s="124" t="s">
        <v>178</v>
      </c>
      <c r="D89" s="32"/>
      <c r="E89" s="32"/>
      <c r="F89" s="32"/>
      <c r="G89" s="32"/>
      <c r="H89" s="32"/>
      <c r="I89" s="32"/>
      <c r="J89" s="32"/>
      <c r="K89" s="633"/>
      <c r="L89" s="32"/>
      <c r="M89" s="32"/>
      <c r="N89" s="32"/>
      <c r="O89" s="711">
        <f>O127</f>
        <v>0</v>
      </c>
      <c r="P89" s="692"/>
      <c r="Q89" s="692"/>
      <c r="R89" s="692"/>
      <c r="S89" s="33"/>
      <c r="AV89" s="14" t="s">
        <v>179</v>
      </c>
    </row>
    <row r="90" spans="2:48" s="7" customFormat="1" ht="24.95" customHeight="1">
      <c r="B90" s="125"/>
      <c r="C90" s="126"/>
      <c r="D90" s="127" t="s">
        <v>180</v>
      </c>
      <c r="E90" s="126"/>
      <c r="F90" s="126"/>
      <c r="G90" s="126"/>
      <c r="H90" s="126"/>
      <c r="I90" s="126"/>
      <c r="J90" s="126"/>
      <c r="K90" s="641"/>
      <c r="L90" s="126"/>
      <c r="M90" s="126"/>
      <c r="N90" s="126"/>
      <c r="O90" s="725">
        <f>O128</f>
        <v>0</v>
      </c>
      <c r="P90" s="726"/>
      <c r="Q90" s="726"/>
      <c r="R90" s="726"/>
      <c r="S90" s="128"/>
    </row>
    <row r="91" spans="2:48" s="8" customFormat="1" ht="19.899999999999999" customHeight="1">
      <c r="B91" s="129"/>
      <c r="C91" s="95"/>
      <c r="D91" s="106" t="s">
        <v>183</v>
      </c>
      <c r="E91" s="95"/>
      <c r="F91" s="95"/>
      <c r="G91" s="95"/>
      <c r="H91" s="95"/>
      <c r="I91" s="95"/>
      <c r="J91" s="95"/>
      <c r="K91" s="639"/>
      <c r="L91" s="95"/>
      <c r="M91" s="95"/>
      <c r="N91" s="95"/>
      <c r="O91" s="707">
        <f>O129</f>
        <v>0</v>
      </c>
      <c r="P91" s="708"/>
      <c r="Q91" s="708"/>
      <c r="R91" s="708"/>
      <c r="S91" s="130"/>
    </row>
    <row r="92" spans="2:48" s="8" customFormat="1" ht="19.899999999999999" customHeight="1">
      <c r="B92" s="129"/>
      <c r="C92" s="95"/>
      <c r="D92" s="106" t="s">
        <v>184</v>
      </c>
      <c r="E92" s="95"/>
      <c r="F92" s="95"/>
      <c r="G92" s="95"/>
      <c r="H92" s="95"/>
      <c r="I92" s="95"/>
      <c r="J92" s="95"/>
      <c r="K92" s="639"/>
      <c r="L92" s="95"/>
      <c r="M92" s="95"/>
      <c r="N92" s="95"/>
      <c r="O92" s="707">
        <f>O141</f>
        <v>0</v>
      </c>
      <c r="P92" s="708"/>
      <c r="Q92" s="708"/>
      <c r="R92" s="708"/>
      <c r="S92" s="130"/>
    </row>
    <row r="93" spans="2:48" s="8" customFormat="1" ht="19.899999999999999" customHeight="1">
      <c r="B93" s="129"/>
      <c r="C93" s="95"/>
      <c r="D93" s="106" t="s">
        <v>185</v>
      </c>
      <c r="E93" s="95"/>
      <c r="F93" s="95"/>
      <c r="G93" s="95"/>
      <c r="H93" s="95"/>
      <c r="I93" s="95"/>
      <c r="J93" s="95"/>
      <c r="K93" s="639"/>
      <c r="L93" s="95"/>
      <c r="M93" s="95"/>
      <c r="N93" s="95"/>
      <c r="O93" s="707">
        <f>O151</f>
        <v>0</v>
      </c>
      <c r="P93" s="708"/>
      <c r="Q93" s="708"/>
      <c r="R93" s="708"/>
      <c r="S93" s="130"/>
    </row>
    <row r="94" spans="2:48" s="7" customFormat="1" ht="24.95" customHeight="1">
      <c r="B94" s="125"/>
      <c r="C94" s="126"/>
      <c r="D94" s="127" t="s">
        <v>186</v>
      </c>
      <c r="E94" s="126"/>
      <c r="F94" s="126"/>
      <c r="G94" s="126"/>
      <c r="H94" s="126"/>
      <c r="I94" s="126"/>
      <c r="J94" s="126"/>
      <c r="K94" s="641"/>
      <c r="L94" s="126"/>
      <c r="M94" s="126"/>
      <c r="N94" s="126"/>
      <c r="O94" s="725">
        <f>O153</f>
        <v>0</v>
      </c>
      <c r="P94" s="726"/>
      <c r="Q94" s="726"/>
      <c r="R94" s="726"/>
      <c r="S94" s="128"/>
    </row>
    <row r="95" spans="2:48" s="8" customFormat="1" ht="19.899999999999999" customHeight="1">
      <c r="B95" s="129"/>
      <c r="C95" s="95"/>
      <c r="D95" s="106" t="s">
        <v>190</v>
      </c>
      <c r="E95" s="95"/>
      <c r="F95" s="95"/>
      <c r="G95" s="95"/>
      <c r="H95" s="95"/>
      <c r="I95" s="95"/>
      <c r="J95" s="95"/>
      <c r="K95" s="639"/>
      <c r="L95" s="95"/>
      <c r="M95" s="95"/>
      <c r="N95" s="95"/>
      <c r="O95" s="707">
        <f>O154</f>
        <v>0</v>
      </c>
      <c r="P95" s="708"/>
      <c r="Q95" s="708"/>
      <c r="R95" s="708"/>
      <c r="S95" s="130"/>
    </row>
    <row r="96" spans="2:48" s="8" customFormat="1" ht="19.899999999999999" customHeight="1">
      <c r="B96" s="129"/>
      <c r="C96" s="95"/>
      <c r="D96" s="106" t="s">
        <v>377</v>
      </c>
      <c r="E96" s="95"/>
      <c r="F96" s="95"/>
      <c r="G96" s="95"/>
      <c r="H96" s="95"/>
      <c r="I96" s="95"/>
      <c r="J96" s="95"/>
      <c r="K96" s="639"/>
      <c r="L96" s="95"/>
      <c r="M96" s="95"/>
      <c r="N96" s="95"/>
      <c r="O96" s="707">
        <f>O158</f>
        <v>0</v>
      </c>
      <c r="P96" s="708"/>
      <c r="Q96" s="708"/>
      <c r="R96" s="708"/>
      <c r="S96" s="130"/>
    </row>
    <row r="97" spans="2:66" s="8" customFormat="1" ht="19.899999999999999" customHeight="1">
      <c r="B97" s="129"/>
      <c r="C97" s="95"/>
      <c r="D97" s="106" t="s">
        <v>378</v>
      </c>
      <c r="E97" s="95"/>
      <c r="F97" s="95"/>
      <c r="G97" s="95"/>
      <c r="H97" s="95"/>
      <c r="I97" s="95"/>
      <c r="J97" s="95"/>
      <c r="K97" s="639"/>
      <c r="L97" s="95"/>
      <c r="M97" s="95"/>
      <c r="N97" s="95"/>
      <c r="O97" s="707">
        <f>O160</f>
        <v>0</v>
      </c>
      <c r="P97" s="708"/>
      <c r="Q97" s="708"/>
      <c r="R97" s="708"/>
      <c r="S97" s="130"/>
    </row>
    <row r="98" spans="2:66" s="8" customFormat="1" ht="19.899999999999999" customHeight="1">
      <c r="B98" s="129"/>
      <c r="C98" s="95"/>
      <c r="D98" s="106" t="s">
        <v>379</v>
      </c>
      <c r="E98" s="95"/>
      <c r="F98" s="95"/>
      <c r="G98" s="95"/>
      <c r="H98" s="95"/>
      <c r="I98" s="95"/>
      <c r="J98" s="95"/>
      <c r="K98" s="639"/>
      <c r="L98" s="95"/>
      <c r="M98" s="95"/>
      <c r="N98" s="95"/>
      <c r="O98" s="707">
        <f>O171</f>
        <v>0</v>
      </c>
      <c r="P98" s="708"/>
      <c r="Q98" s="708"/>
      <c r="R98" s="708"/>
      <c r="S98" s="130"/>
    </row>
    <row r="99" spans="2:66" s="7" customFormat="1" ht="21.75" customHeight="1">
      <c r="B99" s="125"/>
      <c r="C99" s="126"/>
      <c r="D99" s="127" t="s">
        <v>192</v>
      </c>
      <c r="E99" s="126"/>
      <c r="F99" s="126"/>
      <c r="G99" s="126"/>
      <c r="H99" s="126"/>
      <c r="I99" s="126"/>
      <c r="J99" s="126"/>
      <c r="K99" s="641"/>
      <c r="L99" s="126"/>
      <c r="M99" s="126"/>
      <c r="N99" s="126"/>
      <c r="O99" s="727">
        <f>O174</f>
        <v>0</v>
      </c>
      <c r="P99" s="726"/>
      <c r="Q99" s="726"/>
      <c r="R99" s="726"/>
      <c r="S99" s="128"/>
    </row>
    <row r="100" spans="2:66" s="1" customFormat="1" ht="21.75" customHeight="1">
      <c r="B100" s="31"/>
      <c r="C100" s="32"/>
      <c r="D100" s="32"/>
      <c r="E100" s="32"/>
      <c r="F100" s="32"/>
      <c r="G100" s="32"/>
      <c r="H100" s="32"/>
      <c r="I100" s="32"/>
      <c r="J100" s="32"/>
      <c r="K100" s="633"/>
      <c r="L100" s="32"/>
      <c r="M100" s="32"/>
      <c r="N100" s="32"/>
      <c r="O100" s="32"/>
      <c r="P100" s="32"/>
      <c r="Q100" s="32"/>
      <c r="R100" s="32"/>
      <c r="S100" s="33"/>
    </row>
    <row r="101" spans="2:66" s="1" customFormat="1" ht="29.25" customHeight="1">
      <c r="B101" s="31"/>
      <c r="C101" s="124" t="s">
        <v>193</v>
      </c>
      <c r="D101" s="32"/>
      <c r="E101" s="32"/>
      <c r="F101" s="32"/>
      <c r="G101" s="32"/>
      <c r="H101" s="32"/>
      <c r="I101" s="32"/>
      <c r="J101" s="32"/>
      <c r="K101" s="633"/>
      <c r="L101" s="32"/>
      <c r="M101" s="32"/>
      <c r="N101" s="32"/>
      <c r="O101" s="728">
        <f>ROUND(O102+O103+O104+O105+O106+O107,2)</f>
        <v>0</v>
      </c>
      <c r="P101" s="692"/>
      <c r="Q101" s="692"/>
      <c r="R101" s="692"/>
      <c r="S101" s="33"/>
      <c r="U101" s="131"/>
      <c r="V101" s="132" t="s">
        <v>35</v>
      </c>
    </row>
    <row r="102" spans="2:66" s="1" customFormat="1" ht="18" customHeight="1">
      <c r="B102" s="133"/>
      <c r="C102" s="134"/>
      <c r="D102" s="714" t="s">
        <v>194</v>
      </c>
      <c r="E102" s="729"/>
      <c r="F102" s="729"/>
      <c r="G102" s="729"/>
      <c r="H102" s="729"/>
      <c r="I102" s="134"/>
      <c r="J102" s="134"/>
      <c r="K102" s="642"/>
      <c r="L102" s="134"/>
      <c r="M102" s="134"/>
      <c r="N102" s="134"/>
      <c r="O102" s="715">
        <f>ROUND(O89*U102,2)</f>
        <v>0</v>
      </c>
      <c r="P102" s="729"/>
      <c r="Q102" s="729"/>
      <c r="R102" s="729"/>
      <c r="S102" s="135"/>
      <c r="T102" s="134"/>
      <c r="U102" s="136"/>
      <c r="V102" s="137" t="s">
        <v>38</v>
      </c>
      <c r="W102" s="138"/>
      <c r="X102" s="138"/>
      <c r="Y102" s="138"/>
      <c r="Z102" s="138"/>
      <c r="AA102" s="138"/>
      <c r="AB102" s="138"/>
      <c r="AC102" s="138"/>
      <c r="AD102" s="138"/>
      <c r="AE102" s="138"/>
      <c r="AF102" s="138"/>
      <c r="AG102" s="138"/>
      <c r="AH102" s="138"/>
      <c r="AI102" s="138"/>
      <c r="AJ102" s="138"/>
      <c r="AK102" s="138"/>
      <c r="AL102" s="138"/>
      <c r="AM102" s="138"/>
      <c r="AN102" s="138"/>
      <c r="AO102" s="138"/>
      <c r="AP102" s="138"/>
      <c r="AQ102" s="138"/>
      <c r="AR102" s="138"/>
      <c r="AS102" s="138"/>
      <c r="AT102" s="138"/>
      <c r="AU102" s="138"/>
      <c r="AV102" s="138"/>
      <c r="AW102" s="138"/>
      <c r="AX102" s="138"/>
      <c r="AY102" s="138"/>
      <c r="AZ102" s="139" t="s">
        <v>195</v>
      </c>
      <c r="BA102" s="138"/>
      <c r="BB102" s="138"/>
      <c r="BC102" s="138"/>
      <c r="BD102" s="138"/>
      <c r="BE102" s="138"/>
      <c r="BF102" s="140">
        <f t="shared" ref="BF102:BF107" si="0">IF(V102="základná",O102,0)</f>
        <v>0</v>
      </c>
      <c r="BG102" s="140">
        <f t="shared" ref="BG102:BG107" si="1">IF(V102="znížená",O102,0)</f>
        <v>0</v>
      </c>
      <c r="BH102" s="140">
        <f t="shared" ref="BH102:BH107" si="2">IF(V102="zákl. prenesená",O102,0)</f>
        <v>0</v>
      </c>
      <c r="BI102" s="140">
        <f t="shared" ref="BI102:BI107" si="3">IF(V102="zníž. prenesená",O102,0)</f>
        <v>0</v>
      </c>
      <c r="BJ102" s="140">
        <f t="shared" ref="BJ102:BJ107" si="4">IF(V102="nulová",O102,0)</f>
        <v>0</v>
      </c>
      <c r="BK102" s="139" t="s">
        <v>81</v>
      </c>
      <c r="BL102" s="138"/>
      <c r="BM102" s="138"/>
      <c r="BN102" s="138"/>
    </row>
    <row r="103" spans="2:66" s="1" customFormat="1" ht="18" customHeight="1">
      <c r="B103" s="133"/>
      <c r="C103" s="134"/>
      <c r="D103" s="714" t="s">
        <v>196</v>
      </c>
      <c r="E103" s="729"/>
      <c r="F103" s="729"/>
      <c r="G103" s="729"/>
      <c r="H103" s="729"/>
      <c r="I103" s="134"/>
      <c r="J103" s="134"/>
      <c r="K103" s="642"/>
      <c r="L103" s="134"/>
      <c r="M103" s="134"/>
      <c r="N103" s="134"/>
      <c r="O103" s="715">
        <f>ROUND(O89*U103,2)</f>
        <v>0</v>
      </c>
      <c r="P103" s="729"/>
      <c r="Q103" s="729"/>
      <c r="R103" s="729"/>
      <c r="S103" s="135"/>
      <c r="T103" s="134"/>
      <c r="U103" s="136"/>
      <c r="V103" s="137" t="s">
        <v>38</v>
      </c>
      <c r="W103" s="138"/>
      <c r="X103" s="138"/>
      <c r="Y103" s="138"/>
      <c r="Z103" s="138"/>
      <c r="AA103" s="138"/>
      <c r="AB103" s="138"/>
      <c r="AC103" s="138"/>
      <c r="AD103" s="138"/>
      <c r="AE103" s="138"/>
      <c r="AF103" s="138"/>
      <c r="AG103" s="138"/>
      <c r="AH103" s="138"/>
      <c r="AI103" s="138"/>
      <c r="AJ103" s="138"/>
      <c r="AK103" s="138"/>
      <c r="AL103" s="138"/>
      <c r="AM103" s="138"/>
      <c r="AN103" s="138"/>
      <c r="AO103" s="138"/>
      <c r="AP103" s="138"/>
      <c r="AQ103" s="138"/>
      <c r="AR103" s="138"/>
      <c r="AS103" s="138"/>
      <c r="AT103" s="138"/>
      <c r="AU103" s="138"/>
      <c r="AV103" s="138"/>
      <c r="AW103" s="138"/>
      <c r="AX103" s="138"/>
      <c r="AY103" s="138"/>
      <c r="AZ103" s="139" t="s">
        <v>195</v>
      </c>
      <c r="BA103" s="138"/>
      <c r="BB103" s="138"/>
      <c r="BC103" s="138"/>
      <c r="BD103" s="138"/>
      <c r="BE103" s="138"/>
      <c r="BF103" s="140">
        <f t="shared" si="0"/>
        <v>0</v>
      </c>
      <c r="BG103" s="140">
        <f t="shared" si="1"/>
        <v>0</v>
      </c>
      <c r="BH103" s="140">
        <f t="shared" si="2"/>
        <v>0</v>
      </c>
      <c r="BI103" s="140">
        <f t="shared" si="3"/>
        <v>0</v>
      </c>
      <c r="BJ103" s="140">
        <f t="shared" si="4"/>
        <v>0</v>
      </c>
      <c r="BK103" s="139" t="s">
        <v>81</v>
      </c>
      <c r="BL103" s="138"/>
      <c r="BM103" s="138"/>
      <c r="BN103" s="138"/>
    </row>
    <row r="104" spans="2:66" s="1" customFormat="1" ht="18" customHeight="1">
      <c r="B104" s="133"/>
      <c r="C104" s="134"/>
      <c r="D104" s="714" t="s">
        <v>197</v>
      </c>
      <c r="E104" s="729"/>
      <c r="F104" s="729"/>
      <c r="G104" s="729"/>
      <c r="H104" s="729"/>
      <c r="I104" s="134"/>
      <c r="J104" s="134"/>
      <c r="K104" s="642"/>
      <c r="L104" s="134"/>
      <c r="M104" s="134"/>
      <c r="N104" s="134"/>
      <c r="O104" s="715">
        <f>ROUND(O89*U104,2)</f>
        <v>0</v>
      </c>
      <c r="P104" s="729"/>
      <c r="Q104" s="729"/>
      <c r="R104" s="729"/>
      <c r="S104" s="135"/>
      <c r="T104" s="134"/>
      <c r="U104" s="136"/>
      <c r="V104" s="137" t="s">
        <v>38</v>
      </c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  <c r="AV104" s="138"/>
      <c r="AW104" s="138"/>
      <c r="AX104" s="138"/>
      <c r="AY104" s="138"/>
      <c r="AZ104" s="139" t="s">
        <v>195</v>
      </c>
      <c r="BA104" s="138"/>
      <c r="BB104" s="138"/>
      <c r="BC104" s="138"/>
      <c r="BD104" s="138"/>
      <c r="BE104" s="138"/>
      <c r="BF104" s="140">
        <f t="shared" si="0"/>
        <v>0</v>
      </c>
      <c r="BG104" s="140">
        <f t="shared" si="1"/>
        <v>0</v>
      </c>
      <c r="BH104" s="140">
        <f t="shared" si="2"/>
        <v>0</v>
      </c>
      <c r="BI104" s="140">
        <f t="shared" si="3"/>
        <v>0</v>
      </c>
      <c r="BJ104" s="140">
        <f t="shared" si="4"/>
        <v>0</v>
      </c>
      <c r="BK104" s="139" t="s">
        <v>81</v>
      </c>
      <c r="BL104" s="138"/>
      <c r="BM104" s="138"/>
      <c r="BN104" s="138"/>
    </row>
    <row r="105" spans="2:66" s="1" customFormat="1" ht="18" customHeight="1">
      <c r="B105" s="133"/>
      <c r="C105" s="134"/>
      <c r="D105" s="714" t="s">
        <v>198</v>
      </c>
      <c r="E105" s="729"/>
      <c r="F105" s="729"/>
      <c r="G105" s="729"/>
      <c r="H105" s="729"/>
      <c r="I105" s="134"/>
      <c r="J105" s="134"/>
      <c r="K105" s="642"/>
      <c r="L105" s="134"/>
      <c r="M105" s="134"/>
      <c r="N105" s="134"/>
      <c r="O105" s="715">
        <f>ROUND(O89*U105,2)</f>
        <v>0</v>
      </c>
      <c r="P105" s="729"/>
      <c r="Q105" s="729"/>
      <c r="R105" s="729"/>
      <c r="S105" s="135"/>
      <c r="T105" s="134"/>
      <c r="U105" s="136"/>
      <c r="V105" s="137" t="s">
        <v>38</v>
      </c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8"/>
      <c r="AZ105" s="139" t="s">
        <v>195</v>
      </c>
      <c r="BA105" s="138"/>
      <c r="BB105" s="138"/>
      <c r="BC105" s="138"/>
      <c r="BD105" s="138"/>
      <c r="BE105" s="138"/>
      <c r="BF105" s="140">
        <f t="shared" si="0"/>
        <v>0</v>
      </c>
      <c r="BG105" s="140">
        <f t="shared" si="1"/>
        <v>0</v>
      </c>
      <c r="BH105" s="140">
        <f t="shared" si="2"/>
        <v>0</v>
      </c>
      <c r="BI105" s="140">
        <f t="shared" si="3"/>
        <v>0</v>
      </c>
      <c r="BJ105" s="140">
        <f t="shared" si="4"/>
        <v>0</v>
      </c>
      <c r="BK105" s="139" t="s">
        <v>81</v>
      </c>
      <c r="BL105" s="138"/>
      <c r="BM105" s="138"/>
      <c r="BN105" s="138"/>
    </row>
    <row r="106" spans="2:66" s="1" customFormat="1" ht="18" customHeight="1">
      <c r="B106" s="133"/>
      <c r="C106" s="134"/>
      <c r="D106" s="714" t="s">
        <v>199</v>
      </c>
      <c r="E106" s="729"/>
      <c r="F106" s="729"/>
      <c r="G106" s="729"/>
      <c r="H106" s="729"/>
      <c r="I106" s="134"/>
      <c r="J106" s="134"/>
      <c r="K106" s="642"/>
      <c r="L106" s="134"/>
      <c r="M106" s="134"/>
      <c r="N106" s="134"/>
      <c r="O106" s="715">
        <f>ROUND(O89*U106,2)</f>
        <v>0</v>
      </c>
      <c r="P106" s="729"/>
      <c r="Q106" s="729"/>
      <c r="R106" s="729"/>
      <c r="S106" s="135"/>
      <c r="T106" s="134"/>
      <c r="U106" s="136"/>
      <c r="V106" s="137" t="s">
        <v>38</v>
      </c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8"/>
      <c r="AZ106" s="139" t="s">
        <v>195</v>
      </c>
      <c r="BA106" s="138"/>
      <c r="BB106" s="138"/>
      <c r="BC106" s="138"/>
      <c r="BD106" s="138"/>
      <c r="BE106" s="138"/>
      <c r="BF106" s="140">
        <f t="shared" si="0"/>
        <v>0</v>
      </c>
      <c r="BG106" s="140">
        <f t="shared" si="1"/>
        <v>0</v>
      </c>
      <c r="BH106" s="140">
        <f t="shared" si="2"/>
        <v>0</v>
      </c>
      <c r="BI106" s="140">
        <f t="shared" si="3"/>
        <v>0</v>
      </c>
      <c r="BJ106" s="140">
        <f t="shared" si="4"/>
        <v>0</v>
      </c>
      <c r="BK106" s="139" t="s">
        <v>81</v>
      </c>
      <c r="BL106" s="138"/>
      <c r="BM106" s="138"/>
      <c r="BN106" s="138"/>
    </row>
    <row r="107" spans="2:66" s="1" customFormat="1" ht="18" customHeight="1">
      <c r="B107" s="133"/>
      <c r="C107" s="134"/>
      <c r="D107" s="141" t="s">
        <v>200</v>
      </c>
      <c r="E107" s="134"/>
      <c r="F107" s="134"/>
      <c r="G107" s="134"/>
      <c r="H107" s="134"/>
      <c r="I107" s="134"/>
      <c r="J107" s="134"/>
      <c r="K107" s="642"/>
      <c r="L107" s="134"/>
      <c r="M107" s="134"/>
      <c r="N107" s="134"/>
      <c r="O107" s="715">
        <f>ROUND(O89*U107,2)</f>
        <v>0</v>
      </c>
      <c r="P107" s="729"/>
      <c r="Q107" s="729"/>
      <c r="R107" s="729"/>
      <c r="S107" s="135"/>
      <c r="T107" s="134"/>
      <c r="U107" s="142"/>
      <c r="V107" s="143" t="s">
        <v>38</v>
      </c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8"/>
      <c r="AZ107" s="139" t="s">
        <v>201</v>
      </c>
      <c r="BA107" s="138"/>
      <c r="BB107" s="138"/>
      <c r="BC107" s="138"/>
      <c r="BD107" s="138"/>
      <c r="BE107" s="138"/>
      <c r="BF107" s="140">
        <f t="shared" si="0"/>
        <v>0</v>
      </c>
      <c r="BG107" s="140">
        <f t="shared" si="1"/>
        <v>0</v>
      </c>
      <c r="BH107" s="140">
        <f t="shared" si="2"/>
        <v>0</v>
      </c>
      <c r="BI107" s="140">
        <f t="shared" si="3"/>
        <v>0</v>
      </c>
      <c r="BJ107" s="140">
        <f t="shared" si="4"/>
        <v>0</v>
      </c>
      <c r="BK107" s="139" t="s">
        <v>81</v>
      </c>
      <c r="BL107" s="138"/>
      <c r="BM107" s="138"/>
      <c r="BN107" s="138"/>
    </row>
    <row r="108" spans="2:66" s="1" customFormat="1">
      <c r="B108" s="31"/>
      <c r="C108" s="32"/>
      <c r="D108" s="32"/>
      <c r="E108" s="32"/>
      <c r="F108" s="32"/>
      <c r="G108" s="32"/>
      <c r="H108" s="32"/>
      <c r="I108" s="32"/>
      <c r="J108" s="32"/>
      <c r="K108" s="633"/>
      <c r="L108" s="32"/>
      <c r="M108" s="32"/>
      <c r="N108" s="32"/>
      <c r="O108" s="32"/>
      <c r="P108" s="32"/>
      <c r="Q108" s="32"/>
      <c r="R108" s="32"/>
      <c r="S108" s="33"/>
    </row>
    <row r="109" spans="2:66" s="1" customFormat="1" ht="29.25" customHeight="1">
      <c r="B109" s="31"/>
      <c r="C109" s="116" t="s">
        <v>167</v>
      </c>
      <c r="D109" s="117"/>
      <c r="E109" s="117"/>
      <c r="F109" s="117"/>
      <c r="G109" s="117"/>
      <c r="H109" s="117"/>
      <c r="I109" s="117"/>
      <c r="J109" s="117"/>
      <c r="K109" s="640"/>
      <c r="L109" s="117"/>
      <c r="M109" s="712">
        <f>ROUND(SUM(O89+O101),2)</f>
        <v>0</v>
      </c>
      <c r="N109" s="724"/>
      <c r="O109" s="724"/>
      <c r="P109" s="724"/>
      <c r="Q109" s="724"/>
      <c r="R109" s="724"/>
      <c r="S109" s="33"/>
    </row>
    <row r="110" spans="2:66" s="1" customFormat="1" ht="6.95" customHeight="1">
      <c r="B110" s="55"/>
      <c r="C110" s="56"/>
      <c r="D110" s="56"/>
      <c r="E110" s="56"/>
      <c r="F110" s="56"/>
      <c r="G110" s="56"/>
      <c r="H110" s="56"/>
      <c r="I110" s="56"/>
      <c r="J110" s="56"/>
      <c r="K110" s="636"/>
      <c r="L110" s="56"/>
      <c r="M110" s="56"/>
      <c r="N110" s="56"/>
      <c r="O110" s="56"/>
      <c r="P110" s="56"/>
      <c r="Q110" s="56"/>
      <c r="R110" s="56"/>
      <c r="S110" s="57"/>
    </row>
    <row r="114" spans="2:64" s="1" customFormat="1" ht="6.95" customHeight="1">
      <c r="B114" s="58"/>
      <c r="C114" s="59"/>
      <c r="D114" s="59"/>
      <c r="E114" s="59"/>
      <c r="F114" s="59"/>
      <c r="G114" s="59"/>
      <c r="H114" s="59"/>
      <c r="I114" s="59"/>
      <c r="J114" s="59"/>
      <c r="K114" s="637"/>
      <c r="L114" s="59"/>
      <c r="M114" s="59"/>
      <c r="N114" s="59"/>
      <c r="O114" s="59"/>
      <c r="P114" s="59"/>
      <c r="Q114" s="59"/>
      <c r="R114" s="59"/>
      <c r="S114" s="60"/>
    </row>
    <row r="115" spans="2:64" s="1" customFormat="1" ht="36.950000000000003" customHeight="1">
      <c r="B115" s="31"/>
      <c r="C115" s="673" t="s">
        <v>202</v>
      </c>
      <c r="D115" s="692"/>
      <c r="E115" s="692"/>
      <c r="F115" s="692"/>
      <c r="G115" s="692"/>
      <c r="H115" s="692"/>
      <c r="I115" s="692"/>
      <c r="J115" s="692"/>
      <c r="K115" s="692"/>
      <c r="L115" s="692"/>
      <c r="M115" s="692"/>
      <c r="N115" s="692"/>
      <c r="O115" s="692"/>
      <c r="P115" s="692"/>
      <c r="Q115" s="692"/>
      <c r="R115" s="692"/>
      <c r="S115" s="33"/>
    </row>
    <row r="116" spans="2:64" s="1" customFormat="1" ht="6.95" customHeight="1">
      <c r="B116" s="31"/>
      <c r="C116" s="32"/>
      <c r="D116" s="32"/>
      <c r="E116" s="32"/>
      <c r="F116" s="32"/>
      <c r="G116" s="32"/>
      <c r="H116" s="32"/>
      <c r="I116" s="32"/>
      <c r="J116" s="32"/>
      <c r="K116" s="633"/>
      <c r="L116" s="32"/>
      <c r="M116" s="32"/>
      <c r="N116" s="32"/>
      <c r="O116" s="32"/>
      <c r="P116" s="32"/>
      <c r="Q116" s="32"/>
      <c r="R116" s="32"/>
      <c r="S116" s="33"/>
    </row>
    <row r="117" spans="2:64" s="1" customFormat="1" ht="30" customHeight="1">
      <c r="B117" s="31"/>
      <c r="C117" s="26" t="s">
        <v>15</v>
      </c>
      <c r="D117" s="32"/>
      <c r="E117" s="32"/>
      <c r="F117" s="716" t="str">
        <f>F6</f>
        <v>Komplexná obnova objektu MŠ ul.Nálepkova 50, Brezno</v>
      </c>
      <c r="G117" s="692"/>
      <c r="H117" s="692"/>
      <c r="I117" s="692"/>
      <c r="J117" s="692"/>
      <c r="K117" s="692"/>
      <c r="L117" s="692"/>
      <c r="M117" s="692"/>
      <c r="N117" s="692"/>
      <c r="O117" s="692"/>
      <c r="P117" s="692"/>
      <c r="Q117" s="692"/>
      <c r="R117" s="32"/>
      <c r="S117" s="33"/>
    </row>
    <row r="118" spans="2:64" ht="30" customHeight="1">
      <c r="B118" s="18"/>
      <c r="C118" s="26" t="s">
        <v>170</v>
      </c>
      <c r="D118" s="19"/>
      <c r="E118" s="19"/>
      <c r="F118" s="716" t="s">
        <v>171</v>
      </c>
      <c r="G118" s="674"/>
      <c r="H118" s="674"/>
      <c r="I118" s="674"/>
      <c r="J118" s="674"/>
      <c r="K118" s="674"/>
      <c r="L118" s="674"/>
      <c r="M118" s="674"/>
      <c r="N118" s="674"/>
      <c r="O118" s="674"/>
      <c r="P118" s="674"/>
      <c r="Q118" s="674"/>
      <c r="R118" s="19"/>
      <c r="S118" s="20"/>
    </row>
    <row r="119" spans="2:64" s="1" customFormat="1" ht="36.950000000000003" customHeight="1">
      <c r="B119" s="31"/>
      <c r="C119" s="65" t="s">
        <v>172</v>
      </c>
      <c r="D119" s="32"/>
      <c r="E119" s="32"/>
      <c r="F119" s="693" t="str">
        <f>F8</f>
        <v>10 - HP otvory</v>
      </c>
      <c r="G119" s="692"/>
      <c r="H119" s="692"/>
      <c r="I119" s="692"/>
      <c r="J119" s="692"/>
      <c r="K119" s="692"/>
      <c r="L119" s="692"/>
      <c r="M119" s="692"/>
      <c r="N119" s="692"/>
      <c r="O119" s="692"/>
      <c r="P119" s="692"/>
      <c r="Q119" s="692"/>
      <c r="R119" s="32"/>
      <c r="S119" s="33"/>
    </row>
    <row r="120" spans="2:64" s="1" customFormat="1" ht="6.95" customHeight="1">
      <c r="B120" s="31"/>
      <c r="C120" s="32"/>
      <c r="D120" s="32"/>
      <c r="E120" s="32"/>
      <c r="F120" s="32"/>
      <c r="G120" s="32"/>
      <c r="H120" s="32"/>
      <c r="I120" s="32"/>
      <c r="J120" s="32"/>
      <c r="K120" s="633"/>
      <c r="L120" s="32"/>
      <c r="M120" s="32"/>
      <c r="N120" s="32"/>
      <c r="O120" s="32"/>
      <c r="P120" s="32"/>
      <c r="Q120" s="32"/>
      <c r="R120" s="32"/>
      <c r="S120" s="33"/>
    </row>
    <row r="121" spans="2:64" s="1" customFormat="1" ht="18" customHeight="1">
      <c r="B121" s="31"/>
      <c r="C121" s="26" t="s">
        <v>19</v>
      </c>
      <c r="D121" s="32"/>
      <c r="E121" s="32"/>
      <c r="F121" s="24" t="str">
        <f>F10</f>
        <v xml:space="preserve"> </v>
      </c>
      <c r="G121" s="32"/>
      <c r="H121" s="32"/>
      <c r="I121" s="32"/>
      <c r="J121" s="32"/>
      <c r="K121" s="633"/>
      <c r="L121" s="26" t="s">
        <v>21</v>
      </c>
      <c r="M121" s="32"/>
      <c r="N121" s="722" t="str">
        <f>IF(P10="","",P10)</f>
        <v/>
      </c>
      <c r="O121" s="692"/>
      <c r="P121" s="692"/>
      <c r="Q121" s="692"/>
      <c r="R121" s="32"/>
      <c r="S121" s="33"/>
    </row>
    <row r="122" spans="2:64" s="1" customFormat="1" ht="6.95" customHeight="1">
      <c r="B122" s="31"/>
      <c r="C122" s="32"/>
      <c r="D122" s="32"/>
      <c r="E122" s="32"/>
      <c r="F122" s="32"/>
      <c r="G122" s="32"/>
      <c r="H122" s="32"/>
      <c r="I122" s="32"/>
      <c r="J122" s="32"/>
      <c r="K122" s="633"/>
      <c r="L122" s="32"/>
      <c r="M122" s="32"/>
      <c r="N122" s="32"/>
      <c r="O122" s="32"/>
      <c r="P122" s="32"/>
      <c r="Q122" s="32"/>
      <c r="R122" s="32"/>
      <c r="S122" s="33"/>
    </row>
    <row r="123" spans="2:64" s="1" customFormat="1" ht="15">
      <c r="B123" s="31"/>
      <c r="C123" s="26" t="s">
        <v>22</v>
      </c>
      <c r="D123" s="32"/>
      <c r="E123" s="32"/>
      <c r="F123" s="24" t="str">
        <f>E13</f>
        <v xml:space="preserve"> </v>
      </c>
      <c r="G123" s="32"/>
      <c r="H123" s="32"/>
      <c r="I123" s="32"/>
      <c r="J123" s="32"/>
      <c r="K123" s="633"/>
      <c r="L123" s="26" t="s">
        <v>27</v>
      </c>
      <c r="M123" s="32"/>
      <c r="N123" s="678" t="str">
        <f>E19</f>
        <v xml:space="preserve"> </v>
      </c>
      <c r="O123" s="692"/>
      <c r="P123" s="692"/>
      <c r="Q123" s="692"/>
      <c r="R123" s="692"/>
      <c r="S123" s="33"/>
    </row>
    <row r="124" spans="2:64" s="1" customFormat="1" ht="14.45" customHeight="1">
      <c r="B124" s="31"/>
      <c r="C124" s="26" t="s">
        <v>25</v>
      </c>
      <c r="D124" s="32"/>
      <c r="E124" s="32"/>
      <c r="F124" s="24" t="str">
        <f>IF(E16="","",E16)</f>
        <v>Vyplň údaj</v>
      </c>
      <c r="G124" s="32"/>
      <c r="H124" s="32"/>
      <c r="I124" s="32"/>
      <c r="J124" s="32"/>
      <c r="K124" s="633"/>
      <c r="L124" s="26" t="s">
        <v>30</v>
      </c>
      <c r="M124" s="32"/>
      <c r="N124" s="678" t="str">
        <f>E22</f>
        <v xml:space="preserve"> </v>
      </c>
      <c r="O124" s="692"/>
      <c r="P124" s="692"/>
      <c r="Q124" s="692"/>
      <c r="R124" s="692"/>
      <c r="S124" s="33"/>
    </row>
    <row r="125" spans="2:64" s="1" customFormat="1" ht="10.35" customHeight="1">
      <c r="B125" s="31"/>
      <c r="C125" s="32"/>
      <c r="D125" s="32"/>
      <c r="E125" s="32"/>
      <c r="F125" s="32"/>
      <c r="G125" s="32"/>
      <c r="H125" s="32"/>
      <c r="I125" s="32"/>
      <c r="J125" s="32"/>
      <c r="K125" s="633"/>
      <c r="L125" s="32"/>
      <c r="M125" s="32"/>
      <c r="N125" s="32"/>
      <c r="O125" s="32"/>
      <c r="P125" s="32"/>
      <c r="Q125" s="32"/>
      <c r="R125" s="32"/>
      <c r="S125" s="33"/>
    </row>
    <row r="126" spans="2:64" s="9" customFormat="1" ht="29.25" customHeight="1">
      <c r="B126" s="144"/>
      <c r="C126" s="145" t="s">
        <v>203</v>
      </c>
      <c r="D126" s="146" t="s">
        <v>204</v>
      </c>
      <c r="E126" s="146" t="s">
        <v>53</v>
      </c>
      <c r="F126" s="730" t="s">
        <v>205</v>
      </c>
      <c r="G126" s="731"/>
      <c r="H126" s="731"/>
      <c r="I126" s="731"/>
      <c r="J126" s="146" t="s">
        <v>206</v>
      </c>
      <c r="K126" s="663" t="s">
        <v>2433</v>
      </c>
      <c r="L126" s="146" t="s">
        <v>207</v>
      </c>
      <c r="M126" s="732" t="s">
        <v>208</v>
      </c>
      <c r="N126" s="731"/>
      <c r="O126" s="730" t="s">
        <v>177</v>
      </c>
      <c r="P126" s="731"/>
      <c r="Q126" s="731"/>
      <c r="R126" s="733"/>
      <c r="S126" s="147"/>
      <c r="U126" s="73" t="s">
        <v>209</v>
      </c>
      <c r="V126" s="74" t="s">
        <v>35</v>
      </c>
      <c r="W126" s="74" t="s">
        <v>210</v>
      </c>
      <c r="X126" s="74" t="s">
        <v>211</v>
      </c>
      <c r="Y126" s="74" t="s">
        <v>212</v>
      </c>
      <c r="Z126" s="74" t="s">
        <v>213</v>
      </c>
      <c r="AA126" s="74" t="s">
        <v>214</v>
      </c>
      <c r="AB126" s="75" t="s">
        <v>215</v>
      </c>
    </row>
    <row r="127" spans="2:64" s="1" customFormat="1" ht="29.25" customHeight="1">
      <c r="B127" s="31"/>
      <c r="C127" s="77" t="s">
        <v>174</v>
      </c>
      <c r="D127" s="32"/>
      <c r="E127" s="32"/>
      <c r="F127" s="32"/>
      <c r="G127" s="32"/>
      <c r="H127" s="32"/>
      <c r="I127" s="32"/>
      <c r="J127" s="32"/>
      <c r="K127" s="633"/>
      <c r="L127" s="32"/>
      <c r="M127" s="32"/>
      <c r="N127" s="32"/>
      <c r="O127" s="747">
        <f>BL127</f>
        <v>0</v>
      </c>
      <c r="P127" s="748"/>
      <c r="Q127" s="748"/>
      <c r="R127" s="748"/>
      <c r="S127" s="33"/>
      <c r="U127" s="76"/>
      <c r="V127" s="47"/>
      <c r="W127" s="47"/>
      <c r="X127" s="148">
        <f>X128+X153+X174</f>
        <v>0</v>
      </c>
      <c r="Y127" s="47"/>
      <c r="Z127" s="148">
        <f>Z128+Z153+Z174</f>
        <v>0</v>
      </c>
      <c r="AA127" s="47"/>
      <c r="AB127" s="149">
        <f>AB128+AB153+AB174</f>
        <v>0</v>
      </c>
      <c r="AU127" s="14" t="s">
        <v>70</v>
      </c>
      <c r="AV127" s="14" t="s">
        <v>179</v>
      </c>
      <c r="BL127" s="150">
        <f>BL128+BL153+BL174</f>
        <v>0</v>
      </c>
    </row>
    <row r="128" spans="2:64" s="10" customFormat="1" ht="37.35" customHeight="1">
      <c r="B128" s="151"/>
      <c r="C128" s="152"/>
      <c r="D128" s="153" t="s">
        <v>180</v>
      </c>
      <c r="E128" s="153"/>
      <c r="F128" s="153"/>
      <c r="G128" s="153"/>
      <c r="H128" s="153"/>
      <c r="I128" s="153"/>
      <c r="J128" s="153"/>
      <c r="K128" s="644"/>
      <c r="L128" s="153"/>
      <c r="M128" s="153"/>
      <c r="N128" s="153"/>
      <c r="O128" s="727">
        <f>BL128</f>
        <v>0</v>
      </c>
      <c r="P128" s="749"/>
      <c r="Q128" s="749"/>
      <c r="R128" s="749"/>
      <c r="S128" s="154"/>
      <c r="U128" s="155"/>
      <c r="V128" s="152"/>
      <c r="W128" s="152"/>
      <c r="X128" s="156">
        <f>X129+X141+X151</f>
        <v>0</v>
      </c>
      <c r="Y128" s="152"/>
      <c r="Z128" s="156">
        <f>Z129+Z141+Z151</f>
        <v>0</v>
      </c>
      <c r="AA128" s="152"/>
      <c r="AB128" s="157">
        <f>AB129+AB141+AB151</f>
        <v>0</v>
      </c>
      <c r="AS128" s="158" t="s">
        <v>77</v>
      </c>
      <c r="AU128" s="159" t="s">
        <v>70</v>
      </c>
      <c r="AV128" s="159" t="s">
        <v>71</v>
      </c>
      <c r="AZ128" s="158" t="s">
        <v>216</v>
      </c>
      <c r="BL128" s="160">
        <f>BL129+BL141+BL151</f>
        <v>0</v>
      </c>
    </row>
    <row r="129" spans="2:66" s="10" customFormat="1" ht="19.899999999999999" customHeight="1">
      <c r="B129" s="151"/>
      <c r="C129" s="152"/>
      <c r="D129" s="161" t="s">
        <v>183</v>
      </c>
      <c r="E129" s="161"/>
      <c r="F129" s="161"/>
      <c r="G129" s="161"/>
      <c r="H129" s="161"/>
      <c r="I129" s="161"/>
      <c r="J129" s="161"/>
      <c r="K129" s="645"/>
      <c r="L129" s="161"/>
      <c r="M129" s="161"/>
      <c r="N129" s="161"/>
      <c r="O129" s="750">
        <f>BL129</f>
        <v>0</v>
      </c>
      <c r="P129" s="751"/>
      <c r="Q129" s="751"/>
      <c r="R129" s="751"/>
      <c r="S129" s="154"/>
      <c r="U129" s="155"/>
      <c r="V129" s="152"/>
      <c r="W129" s="152"/>
      <c r="X129" s="156">
        <f>SUM(X130:X140)</f>
        <v>0</v>
      </c>
      <c r="Y129" s="152"/>
      <c r="Z129" s="156">
        <f>SUM(Z130:Z140)</f>
        <v>0</v>
      </c>
      <c r="AA129" s="152"/>
      <c r="AB129" s="157">
        <f>SUM(AB130:AB140)</f>
        <v>0</v>
      </c>
      <c r="AS129" s="158" t="s">
        <v>77</v>
      </c>
      <c r="AU129" s="159" t="s">
        <v>70</v>
      </c>
      <c r="AV129" s="159" t="s">
        <v>77</v>
      </c>
      <c r="AZ129" s="158" t="s">
        <v>216</v>
      </c>
      <c r="BL129" s="160">
        <f>SUM(BL130:BL140)</f>
        <v>0</v>
      </c>
    </row>
    <row r="130" spans="2:66" s="1" customFormat="1" ht="22.5" customHeight="1">
      <c r="B130" s="133"/>
      <c r="C130" s="162" t="s">
        <v>77</v>
      </c>
      <c r="D130" s="162" t="s">
        <v>217</v>
      </c>
      <c r="E130" s="163" t="s">
        <v>380</v>
      </c>
      <c r="F130" s="734" t="s">
        <v>381</v>
      </c>
      <c r="G130" s="735"/>
      <c r="H130" s="735"/>
      <c r="I130" s="735"/>
      <c r="J130" s="164" t="s">
        <v>249</v>
      </c>
      <c r="K130" s="646"/>
      <c r="L130" s="165">
        <v>147</v>
      </c>
      <c r="M130" s="736">
        <v>0</v>
      </c>
      <c r="N130" s="735"/>
      <c r="O130" s="737">
        <f t="shared" ref="O130:O140" si="5">ROUND(M130*L130,3)</f>
        <v>0</v>
      </c>
      <c r="P130" s="735"/>
      <c r="Q130" s="735"/>
      <c r="R130" s="735"/>
      <c r="S130" s="135"/>
      <c r="U130" s="167" t="s">
        <v>3</v>
      </c>
      <c r="V130" s="40" t="s">
        <v>38</v>
      </c>
      <c r="W130" s="32"/>
      <c r="X130" s="168">
        <f t="shared" ref="X130:X140" si="6">W130*L130</f>
        <v>0</v>
      </c>
      <c r="Y130" s="168">
        <v>0</v>
      </c>
      <c r="Z130" s="168">
        <f t="shared" ref="Z130:Z140" si="7">Y130*L130</f>
        <v>0</v>
      </c>
      <c r="AA130" s="168">
        <v>0</v>
      </c>
      <c r="AB130" s="169">
        <f t="shared" ref="AB130:AB140" si="8">AA130*L130</f>
        <v>0</v>
      </c>
      <c r="AS130" s="14" t="s">
        <v>221</v>
      </c>
      <c r="AU130" s="14" t="s">
        <v>217</v>
      </c>
      <c r="AV130" s="14" t="s">
        <v>81</v>
      </c>
      <c r="AZ130" s="14" t="s">
        <v>216</v>
      </c>
      <c r="BF130" s="110">
        <f t="shared" ref="BF130:BF140" si="9">IF(V130="základná",O130,0)</f>
        <v>0</v>
      </c>
      <c r="BG130" s="110">
        <f t="shared" ref="BG130:BG140" si="10">IF(V130="znížená",O130,0)</f>
        <v>0</v>
      </c>
      <c r="BH130" s="110">
        <f t="shared" ref="BH130:BH140" si="11">IF(V130="zákl. prenesená",O130,0)</f>
        <v>0</v>
      </c>
      <c r="BI130" s="110">
        <f t="shared" ref="BI130:BI140" si="12">IF(V130="zníž. prenesená",O130,0)</f>
        <v>0</v>
      </c>
      <c r="BJ130" s="110">
        <f t="shared" ref="BJ130:BJ140" si="13">IF(V130="nulová",O130,0)</f>
        <v>0</v>
      </c>
      <c r="BK130" s="14" t="s">
        <v>81</v>
      </c>
      <c r="BL130" s="170">
        <f t="shared" ref="BL130:BL140" si="14">ROUND(M130*L130,3)</f>
        <v>0</v>
      </c>
      <c r="BM130" s="14" t="s">
        <v>221</v>
      </c>
      <c r="BN130" s="14" t="s">
        <v>221</v>
      </c>
    </row>
    <row r="131" spans="2:66" s="1" customFormat="1" ht="31.5" customHeight="1">
      <c r="B131" s="133"/>
      <c r="C131" s="162" t="s">
        <v>81</v>
      </c>
      <c r="D131" s="162" t="s">
        <v>217</v>
      </c>
      <c r="E131" s="163" t="s">
        <v>382</v>
      </c>
      <c r="F131" s="734" t="s">
        <v>383</v>
      </c>
      <c r="G131" s="735"/>
      <c r="H131" s="735"/>
      <c r="I131" s="735"/>
      <c r="J131" s="164" t="s">
        <v>224</v>
      </c>
      <c r="K131" s="646"/>
      <c r="L131" s="165">
        <v>29.4</v>
      </c>
      <c r="M131" s="736">
        <v>0</v>
      </c>
      <c r="N131" s="735"/>
      <c r="O131" s="737">
        <f t="shared" si="5"/>
        <v>0</v>
      </c>
      <c r="P131" s="735"/>
      <c r="Q131" s="735"/>
      <c r="R131" s="735"/>
      <c r="S131" s="135"/>
      <c r="U131" s="167" t="s">
        <v>3</v>
      </c>
      <c r="V131" s="40" t="s">
        <v>38</v>
      </c>
      <c r="W131" s="32"/>
      <c r="X131" s="168">
        <f t="shared" si="6"/>
        <v>0</v>
      </c>
      <c r="Y131" s="168">
        <v>0</v>
      </c>
      <c r="Z131" s="168">
        <f t="shared" si="7"/>
        <v>0</v>
      </c>
      <c r="AA131" s="168">
        <v>0</v>
      </c>
      <c r="AB131" s="169">
        <f t="shared" si="8"/>
        <v>0</v>
      </c>
      <c r="AS131" s="14" t="s">
        <v>221</v>
      </c>
      <c r="AU131" s="14" t="s">
        <v>217</v>
      </c>
      <c r="AV131" s="14" t="s">
        <v>81</v>
      </c>
      <c r="AZ131" s="14" t="s">
        <v>216</v>
      </c>
      <c r="BF131" s="110">
        <f t="shared" si="9"/>
        <v>0</v>
      </c>
      <c r="BG131" s="110">
        <f t="shared" si="10"/>
        <v>0</v>
      </c>
      <c r="BH131" s="110">
        <f t="shared" si="11"/>
        <v>0</v>
      </c>
      <c r="BI131" s="110">
        <f t="shared" si="12"/>
        <v>0</v>
      </c>
      <c r="BJ131" s="110">
        <f t="shared" si="13"/>
        <v>0</v>
      </c>
      <c r="BK131" s="14" t="s">
        <v>81</v>
      </c>
      <c r="BL131" s="170">
        <f t="shared" si="14"/>
        <v>0</v>
      </c>
      <c r="BM131" s="14" t="s">
        <v>221</v>
      </c>
      <c r="BN131" s="14" t="s">
        <v>225</v>
      </c>
    </row>
    <row r="132" spans="2:66" s="1" customFormat="1" ht="31.5" customHeight="1">
      <c r="B132" s="133"/>
      <c r="C132" s="162" t="s">
        <v>226</v>
      </c>
      <c r="D132" s="162" t="s">
        <v>217</v>
      </c>
      <c r="E132" s="163" t="s">
        <v>384</v>
      </c>
      <c r="F132" s="734" t="s">
        <v>385</v>
      </c>
      <c r="G132" s="735"/>
      <c r="H132" s="735"/>
      <c r="I132" s="735"/>
      <c r="J132" s="164" t="s">
        <v>224</v>
      </c>
      <c r="K132" s="646"/>
      <c r="L132" s="165">
        <v>29.4</v>
      </c>
      <c r="M132" s="736">
        <v>0</v>
      </c>
      <c r="N132" s="735"/>
      <c r="O132" s="737">
        <f t="shared" si="5"/>
        <v>0</v>
      </c>
      <c r="P132" s="735"/>
      <c r="Q132" s="735"/>
      <c r="R132" s="735"/>
      <c r="S132" s="135"/>
      <c r="U132" s="167" t="s">
        <v>3</v>
      </c>
      <c r="V132" s="40" t="s">
        <v>38</v>
      </c>
      <c r="W132" s="32"/>
      <c r="X132" s="168">
        <f t="shared" si="6"/>
        <v>0</v>
      </c>
      <c r="Y132" s="168">
        <v>0</v>
      </c>
      <c r="Z132" s="168">
        <f t="shared" si="7"/>
        <v>0</v>
      </c>
      <c r="AA132" s="168">
        <v>0</v>
      </c>
      <c r="AB132" s="169">
        <f t="shared" si="8"/>
        <v>0</v>
      </c>
      <c r="AS132" s="14" t="s">
        <v>221</v>
      </c>
      <c r="AU132" s="14" t="s">
        <v>217</v>
      </c>
      <c r="AV132" s="14" t="s">
        <v>81</v>
      </c>
      <c r="AZ132" s="14" t="s">
        <v>216</v>
      </c>
      <c r="BF132" s="110">
        <f t="shared" si="9"/>
        <v>0</v>
      </c>
      <c r="BG132" s="110">
        <f t="shared" si="10"/>
        <v>0</v>
      </c>
      <c r="BH132" s="110">
        <f t="shared" si="11"/>
        <v>0</v>
      </c>
      <c r="BI132" s="110">
        <f t="shared" si="12"/>
        <v>0</v>
      </c>
      <c r="BJ132" s="110">
        <f t="shared" si="13"/>
        <v>0</v>
      </c>
      <c r="BK132" s="14" t="s">
        <v>81</v>
      </c>
      <c r="BL132" s="170">
        <f t="shared" si="14"/>
        <v>0</v>
      </c>
      <c r="BM132" s="14" t="s">
        <v>221</v>
      </c>
      <c r="BN132" s="14" t="s">
        <v>229</v>
      </c>
    </row>
    <row r="133" spans="2:66" s="1" customFormat="1" ht="31.5" customHeight="1">
      <c r="B133" s="133"/>
      <c r="C133" s="162" t="s">
        <v>221</v>
      </c>
      <c r="D133" s="162" t="s">
        <v>217</v>
      </c>
      <c r="E133" s="163" t="s">
        <v>386</v>
      </c>
      <c r="F133" s="734" t="s">
        <v>387</v>
      </c>
      <c r="G133" s="735"/>
      <c r="H133" s="735"/>
      <c r="I133" s="735"/>
      <c r="J133" s="164" t="s">
        <v>249</v>
      </c>
      <c r="K133" s="646"/>
      <c r="L133" s="165">
        <v>147</v>
      </c>
      <c r="M133" s="736">
        <v>0</v>
      </c>
      <c r="N133" s="735"/>
      <c r="O133" s="737">
        <f t="shared" si="5"/>
        <v>0</v>
      </c>
      <c r="P133" s="735"/>
      <c r="Q133" s="735"/>
      <c r="R133" s="735"/>
      <c r="S133" s="135"/>
      <c r="U133" s="167" t="s">
        <v>3</v>
      </c>
      <c r="V133" s="40" t="s">
        <v>38</v>
      </c>
      <c r="W133" s="32"/>
      <c r="X133" s="168">
        <f t="shared" si="6"/>
        <v>0</v>
      </c>
      <c r="Y133" s="168">
        <v>0</v>
      </c>
      <c r="Z133" s="168">
        <f t="shared" si="7"/>
        <v>0</v>
      </c>
      <c r="AA133" s="168">
        <v>0</v>
      </c>
      <c r="AB133" s="169">
        <f t="shared" si="8"/>
        <v>0</v>
      </c>
      <c r="AS133" s="14" t="s">
        <v>221</v>
      </c>
      <c r="AU133" s="14" t="s">
        <v>217</v>
      </c>
      <c r="AV133" s="14" t="s">
        <v>81</v>
      </c>
      <c r="AZ133" s="14" t="s">
        <v>216</v>
      </c>
      <c r="BF133" s="110">
        <f t="shared" si="9"/>
        <v>0</v>
      </c>
      <c r="BG133" s="110">
        <f t="shared" si="10"/>
        <v>0</v>
      </c>
      <c r="BH133" s="110">
        <f t="shared" si="11"/>
        <v>0</v>
      </c>
      <c r="BI133" s="110">
        <f t="shared" si="12"/>
        <v>0</v>
      </c>
      <c r="BJ133" s="110">
        <f t="shared" si="13"/>
        <v>0</v>
      </c>
      <c r="BK133" s="14" t="s">
        <v>81</v>
      </c>
      <c r="BL133" s="170">
        <f t="shared" si="14"/>
        <v>0</v>
      </c>
      <c r="BM133" s="14" t="s">
        <v>221</v>
      </c>
      <c r="BN133" s="14" t="s">
        <v>83</v>
      </c>
    </row>
    <row r="134" spans="2:66" s="1" customFormat="1" ht="22.5" customHeight="1">
      <c r="B134" s="133"/>
      <c r="C134" s="162" t="s">
        <v>233</v>
      </c>
      <c r="D134" s="162" t="s">
        <v>217</v>
      </c>
      <c r="E134" s="163" t="s">
        <v>247</v>
      </c>
      <c r="F134" s="734" t="s">
        <v>248</v>
      </c>
      <c r="G134" s="735"/>
      <c r="H134" s="735"/>
      <c r="I134" s="735"/>
      <c r="J134" s="164" t="s">
        <v>249</v>
      </c>
      <c r="K134" s="646"/>
      <c r="L134" s="165">
        <v>50.84</v>
      </c>
      <c r="M134" s="736">
        <v>0</v>
      </c>
      <c r="N134" s="735"/>
      <c r="O134" s="737">
        <f t="shared" si="5"/>
        <v>0</v>
      </c>
      <c r="P134" s="735"/>
      <c r="Q134" s="735"/>
      <c r="R134" s="735"/>
      <c r="S134" s="135"/>
      <c r="U134" s="167" t="s">
        <v>3</v>
      </c>
      <c r="V134" s="40" t="s">
        <v>38</v>
      </c>
      <c r="W134" s="32"/>
      <c r="X134" s="168">
        <f t="shared" si="6"/>
        <v>0</v>
      </c>
      <c r="Y134" s="168">
        <v>0</v>
      </c>
      <c r="Z134" s="168">
        <f t="shared" si="7"/>
        <v>0</v>
      </c>
      <c r="AA134" s="168">
        <v>0</v>
      </c>
      <c r="AB134" s="169">
        <f t="shared" si="8"/>
        <v>0</v>
      </c>
      <c r="AS134" s="14" t="s">
        <v>221</v>
      </c>
      <c r="AU134" s="14" t="s">
        <v>217</v>
      </c>
      <c r="AV134" s="14" t="s">
        <v>81</v>
      </c>
      <c r="AZ134" s="14" t="s">
        <v>216</v>
      </c>
      <c r="BF134" s="110">
        <f t="shared" si="9"/>
        <v>0</v>
      </c>
      <c r="BG134" s="110">
        <f t="shared" si="10"/>
        <v>0</v>
      </c>
      <c r="BH134" s="110">
        <f t="shared" si="11"/>
        <v>0</v>
      </c>
      <c r="BI134" s="110">
        <f t="shared" si="12"/>
        <v>0</v>
      </c>
      <c r="BJ134" s="110">
        <f t="shared" si="13"/>
        <v>0</v>
      </c>
      <c r="BK134" s="14" t="s">
        <v>81</v>
      </c>
      <c r="BL134" s="170">
        <f t="shared" si="14"/>
        <v>0</v>
      </c>
      <c r="BM134" s="14" t="s">
        <v>221</v>
      </c>
      <c r="BN134" s="14" t="s">
        <v>89</v>
      </c>
    </row>
    <row r="135" spans="2:66" s="1" customFormat="1" ht="31.5" customHeight="1">
      <c r="B135" s="133"/>
      <c r="C135" s="162" t="s">
        <v>225</v>
      </c>
      <c r="D135" s="162" t="s">
        <v>217</v>
      </c>
      <c r="E135" s="163" t="s">
        <v>388</v>
      </c>
      <c r="F135" s="734" t="s">
        <v>389</v>
      </c>
      <c r="G135" s="735"/>
      <c r="H135" s="735"/>
      <c r="I135" s="735"/>
      <c r="J135" s="164" t="s">
        <v>249</v>
      </c>
      <c r="K135" s="646"/>
      <c r="L135" s="165">
        <v>37.200000000000003</v>
      </c>
      <c r="M135" s="736">
        <v>0</v>
      </c>
      <c r="N135" s="735"/>
      <c r="O135" s="737">
        <f t="shared" si="5"/>
        <v>0</v>
      </c>
      <c r="P135" s="735"/>
      <c r="Q135" s="735"/>
      <c r="R135" s="735"/>
      <c r="S135" s="135"/>
      <c r="U135" s="167" t="s">
        <v>3</v>
      </c>
      <c r="V135" s="40" t="s">
        <v>38</v>
      </c>
      <c r="W135" s="32"/>
      <c r="X135" s="168">
        <f t="shared" si="6"/>
        <v>0</v>
      </c>
      <c r="Y135" s="168">
        <v>0</v>
      </c>
      <c r="Z135" s="168">
        <f t="shared" si="7"/>
        <v>0</v>
      </c>
      <c r="AA135" s="168">
        <v>0</v>
      </c>
      <c r="AB135" s="169">
        <f t="shared" si="8"/>
        <v>0</v>
      </c>
      <c r="AS135" s="14" t="s">
        <v>221</v>
      </c>
      <c r="AU135" s="14" t="s">
        <v>217</v>
      </c>
      <c r="AV135" s="14" t="s">
        <v>81</v>
      </c>
      <c r="AZ135" s="14" t="s">
        <v>216</v>
      </c>
      <c r="BF135" s="110">
        <f t="shared" si="9"/>
        <v>0</v>
      </c>
      <c r="BG135" s="110">
        <f t="shared" si="10"/>
        <v>0</v>
      </c>
      <c r="BH135" s="110">
        <f t="shared" si="11"/>
        <v>0</v>
      </c>
      <c r="BI135" s="110">
        <f t="shared" si="12"/>
        <v>0</v>
      </c>
      <c r="BJ135" s="110">
        <f t="shared" si="13"/>
        <v>0</v>
      </c>
      <c r="BK135" s="14" t="s">
        <v>81</v>
      </c>
      <c r="BL135" s="170">
        <f t="shared" si="14"/>
        <v>0</v>
      </c>
      <c r="BM135" s="14" t="s">
        <v>221</v>
      </c>
      <c r="BN135" s="14" t="s">
        <v>238</v>
      </c>
    </row>
    <row r="136" spans="2:66" s="1" customFormat="1" ht="31.5" customHeight="1">
      <c r="B136" s="133"/>
      <c r="C136" s="162" t="s">
        <v>239</v>
      </c>
      <c r="D136" s="162" t="s">
        <v>217</v>
      </c>
      <c r="E136" s="163" t="s">
        <v>390</v>
      </c>
      <c r="F136" s="734" t="s">
        <v>391</v>
      </c>
      <c r="G136" s="735"/>
      <c r="H136" s="735"/>
      <c r="I136" s="735"/>
      <c r="J136" s="164" t="s">
        <v>249</v>
      </c>
      <c r="K136" s="646"/>
      <c r="L136" s="165">
        <v>184.2</v>
      </c>
      <c r="M136" s="736">
        <v>0</v>
      </c>
      <c r="N136" s="735"/>
      <c r="O136" s="737">
        <f t="shared" si="5"/>
        <v>0</v>
      </c>
      <c r="P136" s="735"/>
      <c r="Q136" s="735"/>
      <c r="R136" s="735"/>
      <c r="S136" s="135"/>
      <c r="U136" s="167" t="s">
        <v>3</v>
      </c>
      <c r="V136" s="40" t="s">
        <v>38</v>
      </c>
      <c r="W136" s="32"/>
      <c r="X136" s="168">
        <f t="shared" si="6"/>
        <v>0</v>
      </c>
      <c r="Y136" s="168">
        <v>0</v>
      </c>
      <c r="Z136" s="168">
        <f t="shared" si="7"/>
        <v>0</v>
      </c>
      <c r="AA136" s="168">
        <v>0</v>
      </c>
      <c r="AB136" s="169">
        <f t="shared" si="8"/>
        <v>0</v>
      </c>
      <c r="AS136" s="14" t="s">
        <v>221</v>
      </c>
      <c r="AU136" s="14" t="s">
        <v>217</v>
      </c>
      <c r="AV136" s="14" t="s">
        <v>81</v>
      </c>
      <c r="AZ136" s="14" t="s">
        <v>216</v>
      </c>
      <c r="BF136" s="110">
        <f t="shared" si="9"/>
        <v>0</v>
      </c>
      <c r="BG136" s="110">
        <f t="shared" si="10"/>
        <v>0</v>
      </c>
      <c r="BH136" s="110">
        <f t="shared" si="11"/>
        <v>0</v>
      </c>
      <c r="BI136" s="110">
        <f t="shared" si="12"/>
        <v>0</v>
      </c>
      <c r="BJ136" s="110">
        <f t="shared" si="13"/>
        <v>0</v>
      </c>
      <c r="BK136" s="14" t="s">
        <v>81</v>
      </c>
      <c r="BL136" s="170">
        <f t="shared" si="14"/>
        <v>0</v>
      </c>
      <c r="BM136" s="14" t="s">
        <v>221</v>
      </c>
      <c r="BN136" s="14" t="s">
        <v>242</v>
      </c>
    </row>
    <row r="137" spans="2:66" s="1" customFormat="1" ht="31.5" customHeight="1">
      <c r="B137" s="133"/>
      <c r="C137" s="162" t="s">
        <v>229</v>
      </c>
      <c r="D137" s="162" t="s">
        <v>217</v>
      </c>
      <c r="E137" s="163" t="s">
        <v>392</v>
      </c>
      <c r="F137" s="734" t="s">
        <v>393</v>
      </c>
      <c r="G137" s="735"/>
      <c r="H137" s="735"/>
      <c r="I137" s="735"/>
      <c r="J137" s="164" t="s">
        <v>249</v>
      </c>
      <c r="K137" s="646"/>
      <c r="L137" s="165">
        <v>184.2</v>
      </c>
      <c r="M137" s="736">
        <v>0</v>
      </c>
      <c r="N137" s="735"/>
      <c r="O137" s="737">
        <f t="shared" si="5"/>
        <v>0</v>
      </c>
      <c r="P137" s="735"/>
      <c r="Q137" s="735"/>
      <c r="R137" s="735"/>
      <c r="S137" s="135"/>
      <c r="U137" s="167" t="s">
        <v>3</v>
      </c>
      <c r="V137" s="40" t="s">
        <v>38</v>
      </c>
      <c r="W137" s="32"/>
      <c r="X137" s="168">
        <f t="shared" si="6"/>
        <v>0</v>
      </c>
      <c r="Y137" s="168">
        <v>0</v>
      </c>
      <c r="Z137" s="168">
        <f t="shared" si="7"/>
        <v>0</v>
      </c>
      <c r="AA137" s="168">
        <v>0</v>
      </c>
      <c r="AB137" s="169">
        <f t="shared" si="8"/>
        <v>0</v>
      </c>
      <c r="AS137" s="14" t="s">
        <v>221</v>
      </c>
      <c r="AU137" s="14" t="s">
        <v>217</v>
      </c>
      <c r="AV137" s="14" t="s">
        <v>81</v>
      </c>
      <c r="AZ137" s="14" t="s">
        <v>216</v>
      </c>
      <c r="BF137" s="110">
        <f t="shared" si="9"/>
        <v>0</v>
      </c>
      <c r="BG137" s="110">
        <f t="shared" si="10"/>
        <v>0</v>
      </c>
      <c r="BH137" s="110">
        <f t="shared" si="11"/>
        <v>0</v>
      </c>
      <c r="BI137" s="110">
        <f t="shared" si="12"/>
        <v>0</v>
      </c>
      <c r="BJ137" s="110">
        <f t="shared" si="13"/>
        <v>0</v>
      </c>
      <c r="BK137" s="14" t="s">
        <v>81</v>
      </c>
      <c r="BL137" s="170">
        <f t="shared" si="14"/>
        <v>0</v>
      </c>
      <c r="BM137" s="14" t="s">
        <v>221</v>
      </c>
      <c r="BN137" s="14" t="s">
        <v>245</v>
      </c>
    </row>
    <row r="138" spans="2:66" s="1" customFormat="1" ht="31.5" customHeight="1">
      <c r="B138" s="133"/>
      <c r="C138" s="162" t="s">
        <v>246</v>
      </c>
      <c r="D138" s="162" t="s">
        <v>217</v>
      </c>
      <c r="E138" s="163" t="s">
        <v>394</v>
      </c>
      <c r="F138" s="734" t="s">
        <v>395</v>
      </c>
      <c r="G138" s="735"/>
      <c r="H138" s="735"/>
      <c r="I138" s="735"/>
      <c r="J138" s="164" t="s">
        <v>249</v>
      </c>
      <c r="K138" s="646"/>
      <c r="L138" s="165">
        <v>184.2</v>
      </c>
      <c r="M138" s="736">
        <v>0</v>
      </c>
      <c r="N138" s="735"/>
      <c r="O138" s="737">
        <f t="shared" si="5"/>
        <v>0</v>
      </c>
      <c r="P138" s="735"/>
      <c r="Q138" s="735"/>
      <c r="R138" s="735"/>
      <c r="S138" s="135"/>
      <c r="U138" s="167" t="s">
        <v>3</v>
      </c>
      <c r="V138" s="40" t="s">
        <v>38</v>
      </c>
      <c r="W138" s="32"/>
      <c r="X138" s="168">
        <f t="shared" si="6"/>
        <v>0</v>
      </c>
      <c r="Y138" s="168">
        <v>0</v>
      </c>
      <c r="Z138" s="168">
        <f t="shared" si="7"/>
        <v>0</v>
      </c>
      <c r="AA138" s="168">
        <v>0</v>
      </c>
      <c r="AB138" s="169">
        <f t="shared" si="8"/>
        <v>0</v>
      </c>
      <c r="AS138" s="14" t="s">
        <v>221</v>
      </c>
      <c r="AU138" s="14" t="s">
        <v>217</v>
      </c>
      <c r="AV138" s="14" t="s">
        <v>81</v>
      </c>
      <c r="AZ138" s="14" t="s">
        <v>216</v>
      </c>
      <c r="BF138" s="110">
        <f t="shared" si="9"/>
        <v>0</v>
      </c>
      <c r="BG138" s="110">
        <f t="shared" si="10"/>
        <v>0</v>
      </c>
      <c r="BH138" s="110">
        <f t="shared" si="11"/>
        <v>0</v>
      </c>
      <c r="BI138" s="110">
        <f t="shared" si="12"/>
        <v>0</v>
      </c>
      <c r="BJ138" s="110">
        <f t="shared" si="13"/>
        <v>0</v>
      </c>
      <c r="BK138" s="14" t="s">
        <v>81</v>
      </c>
      <c r="BL138" s="170">
        <f t="shared" si="14"/>
        <v>0</v>
      </c>
      <c r="BM138" s="14" t="s">
        <v>221</v>
      </c>
      <c r="BN138" s="14" t="s">
        <v>8</v>
      </c>
    </row>
    <row r="139" spans="2:66" s="1" customFormat="1" ht="31.5" customHeight="1">
      <c r="B139" s="133"/>
      <c r="C139" s="162" t="s">
        <v>83</v>
      </c>
      <c r="D139" s="162" t="s">
        <v>217</v>
      </c>
      <c r="E139" s="163" t="s">
        <v>396</v>
      </c>
      <c r="F139" s="734" t="s">
        <v>397</v>
      </c>
      <c r="G139" s="735"/>
      <c r="H139" s="735"/>
      <c r="I139" s="735"/>
      <c r="J139" s="164" t="s">
        <v>249</v>
      </c>
      <c r="K139" s="646"/>
      <c r="L139" s="165">
        <v>37.200000000000003</v>
      </c>
      <c r="M139" s="736">
        <v>0</v>
      </c>
      <c r="N139" s="735"/>
      <c r="O139" s="737">
        <f t="shared" si="5"/>
        <v>0</v>
      </c>
      <c r="P139" s="735"/>
      <c r="Q139" s="735"/>
      <c r="R139" s="735"/>
      <c r="S139" s="135"/>
      <c r="U139" s="167" t="s">
        <v>3</v>
      </c>
      <c r="V139" s="40" t="s">
        <v>38</v>
      </c>
      <c r="W139" s="32"/>
      <c r="X139" s="168">
        <f t="shared" si="6"/>
        <v>0</v>
      </c>
      <c r="Y139" s="168">
        <v>0</v>
      </c>
      <c r="Z139" s="168">
        <f t="shared" si="7"/>
        <v>0</v>
      </c>
      <c r="AA139" s="168">
        <v>0</v>
      </c>
      <c r="AB139" s="169">
        <f t="shared" si="8"/>
        <v>0</v>
      </c>
      <c r="AS139" s="14" t="s">
        <v>221</v>
      </c>
      <c r="AU139" s="14" t="s">
        <v>217</v>
      </c>
      <c r="AV139" s="14" t="s">
        <v>81</v>
      </c>
      <c r="AZ139" s="14" t="s">
        <v>216</v>
      </c>
      <c r="BF139" s="110">
        <f t="shared" si="9"/>
        <v>0</v>
      </c>
      <c r="BG139" s="110">
        <f t="shared" si="10"/>
        <v>0</v>
      </c>
      <c r="BH139" s="110">
        <f t="shared" si="11"/>
        <v>0</v>
      </c>
      <c r="BI139" s="110">
        <f t="shared" si="12"/>
        <v>0</v>
      </c>
      <c r="BJ139" s="110">
        <f t="shared" si="13"/>
        <v>0</v>
      </c>
      <c r="BK139" s="14" t="s">
        <v>81</v>
      </c>
      <c r="BL139" s="170">
        <f t="shared" si="14"/>
        <v>0</v>
      </c>
      <c r="BM139" s="14" t="s">
        <v>221</v>
      </c>
      <c r="BN139" s="14" t="s">
        <v>253</v>
      </c>
    </row>
    <row r="140" spans="2:66" s="1" customFormat="1" ht="31.5" customHeight="1">
      <c r="B140" s="133"/>
      <c r="C140" s="171" t="s">
        <v>86</v>
      </c>
      <c r="D140" s="171" t="s">
        <v>278</v>
      </c>
      <c r="E140" s="172" t="s">
        <v>398</v>
      </c>
      <c r="F140" s="738" t="s">
        <v>399</v>
      </c>
      <c r="G140" s="739"/>
      <c r="H140" s="739"/>
      <c r="I140" s="739"/>
      <c r="J140" s="173" t="s">
        <v>249</v>
      </c>
      <c r="K140" s="647"/>
      <c r="L140" s="174">
        <v>40.92</v>
      </c>
      <c r="M140" s="740">
        <v>0</v>
      </c>
      <c r="N140" s="739"/>
      <c r="O140" s="741">
        <f t="shared" si="5"/>
        <v>0</v>
      </c>
      <c r="P140" s="735"/>
      <c r="Q140" s="735"/>
      <c r="R140" s="735"/>
      <c r="S140" s="135"/>
      <c r="U140" s="167" t="s">
        <v>3</v>
      </c>
      <c r="V140" s="40" t="s">
        <v>38</v>
      </c>
      <c r="W140" s="32"/>
      <c r="X140" s="168">
        <f t="shared" si="6"/>
        <v>0</v>
      </c>
      <c r="Y140" s="168">
        <v>0</v>
      </c>
      <c r="Z140" s="168">
        <f t="shared" si="7"/>
        <v>0</v>
      </c>
      <c r="AA140" s="168">
        <v>0</v>
      </c>
      <c r="AB140" s="169">
        <f t="shared" si="8"/>
        <v>0</v>
      </c>
      <c r="AS140" s="14" t="s">
        <v>229</v>
      </c>
      <c r="AU140" s="14" t="s">
        <v>278</v>
      </c>
      <c r="AV140" s="14" t="s">
        <v>81</v>
      </c>
      <c r="AZ140" s="14" t="s">
        <v>216</v>
      </c>
      <c r="BF140" s="110">
        <f t="shared" si="9"/>
        <v>0</v>
      </c>
      <c r="BG140" s="110">
        <f t="shared" si="10"/>
        <v>0</v>
      </c>
      <c r="BH140" s="110">
        <f t="shared" si="11"/>
        <v>0</v>
      </c>
      <c r="BI140" s="110">
        <f t="shared" si="12"/>
        <v>0</v>
      </c>
      <c r="BJ140" s="110">
        <f t="shared" si="13"/>
        <v>0</v>
      </c>
      <c r="BK140" s="14" t="s">
        <v>81</v>
      </c>
      <c r="BL140" s="170">
        <f t="shared" si="14"/>
        <v>0</v>
      </c>
      <c r="BM140" s="14" t="s">
        <v>221</v>
      </c>
      <c r="BN140" s="14" t="s">
        <v>256</v>
      </c>
    </row>
    <row r="141" spans="2:66" s="10" customFormat="1" ht="29.85" customHeight="1">
      <c r="B141" s="151"/>
      <c r="C141" s="152"/>
      <c r="D141" s="161" t="s">
        <v>184</v>
      </c>
      <c r="E141" s="161"/>
      <c r="F141" s="161"/>
      <c r="G141" s="161"/>
      <c r="H141" s="161"/>
      <c r="I141" s="161"/>
      <c r="J141" s="161"/>
      <c r="K141" s="645"/>
      <c r="L141" s="161"/>
      <c r="M141" s="161"/>
      <c r="N141" s="161"/>
      <c r="O141" s="752">
        <f>BL141</f>
        <v>0</v>
      </c>
      <c r="P141" s="753"/>
      <c r="Q141" s="753"/>
      <c r="R141" s="753"/>
      <c r="S141" s="154"/>
      <c r="U141" s="155"/>
      <c r="V141" s="152"/>
      <c r="W141" s="152"/>
      <c r="X141" s="156">
        <f>SUM(X142:X150)</f>
        <v>0</v>
      </c>
      <c r="Y141" s="152"/>
      <c r="Z141" s="156">
        <f>SUM(Z142:Z150)</f>
        <v>0</v>
      </c>
      <c r="AA141" s="152"/>
      <c r="AB141" s="157">
        <f>SUM(AB142:AB150)</f>
        <v>0</v>
      </c>
      <c r="AS141" s="158" t="s">
        <v>77</v>
      </c>
      <c r="AU141" s="159" t="s">
        <v>70</v>
      </c>
      <c r="AV141" s="159" t="s">
        <v>77</v>
      </c>
      <c r="AZ141" s="158" t="s">
        <v>216</v>
      </c>
      <c r="BL141" s="160">
        <f>SUM(BL142:BL150)</f>
        <v>0</v>
      </c>
    </row>
    <row r="142" spans="2:66" s="1" customFormat="1" ht="31.5" customHeight="1">
      <c r="B142" s="133"/>
      <c r="C142" s="162" t="s">
        <v>89</v>
      </c>
      <c r="D142" s="162" t="s">
        <v>217</v>
      </c>
      <c r="E142" s="163" t="s">
        <v>400</v>
      </c>
      <c r="F142" s="734" t="s">
        <v>401</v>
      </c>
      <c r="G142" s="735"/>
      <c r="H142" s="735"/>
      <c r="I142" s="735"/>
      <c r="J142" s="164" t="s">
        <v>252</v>
      </c>
      <c r="K142" s="646"/>
      <c r="L142" s="165">
        <v>31</v>
      </c>
      <c r="M142" s="736">
        <v>0</v>
      </c>
      <c r="N142" s="735"/>
      <c r="O142" s="737">
        <f t="shared" ref="O142:O150" si="15">ROUND(M142*L142,3)</f>
        <v>0</v>
      </c>
      <c r="P142" s="735"/>
      <c r="Q142" s="735"/>
      <c r="R142" s="735"/>
      <c r="S142" s="135"/>
      <c r="U142" s="167" t="s">
        <v>3</v>
      </c>
      <c r="V142" s="40" t="s">
        <v>38</v>
      </c>
      <c r="W142" s="32"/>
      <c r="X142" s="168">
        <f t="shared" ref="X142:X150" si="16">W142*L142</f>
        <v>0</v>
      </c>
      <c r="Y142" s="168">
        <v>0</v>
      </c>
      <c r="Z142" s="168">
        <f t="shared" ref="Z142:Z150" si="17">Y142*L142</f>
        <v>0</v>
      </c>
      <c r="AA142" s="168">
        <v>0</v>
      </c>
      <c r="AB142" s="169">
        <f t="shared" ref="AB142:AB150" si="18">AA142*L142</f>
        <v>0</v>
      </c>
      <c r="AS142" s="14" t="s">
        <v>221</v>
      </c>
      <c r="AU142" s="14" t="s">
        <v>217</v>
      </c>
      <c r="AV142" s="14" t="s">
        <v>81</v>
      </c>
      <c r="AZ142" s="14" t="s">
        <v>216</v>
      </c>
      <c r="BF142" s="110">
        <f t="shared" ref="BF142:BF150" si="19">IF(V142="základná",O142,0)</f>
        <v>0</v>
      </c>
      <c r="BG142" s="110">
        <f t="shared" ref="BG142:BG150" si="20">IF(V142="znížená",O142,0)</f>
        <v>0</v>
      </c>
      <c r="BH142" s="110">
        <f t="shared" ref="BH142:BH150" si="21">IF(V142="zákl. prenesená",O142,0)</f>
        <v>0</v>
      </c>
      <c r="BI142" s="110">
        <f t="shared" ref="BI142:BI150" si="22">IF(V142="zníž. prenesená",O142,0)</f>
        <v>0</v>
      </c>
      <c r="BJ142" s="110">
        <f t="shared" ref="BJ142:BJ150" si="23">IF(V142="nulová",O142,0)</f>
        <v>0</v>
      </c>
      <c r="BK142" s="14" t="s">
        <v>81</v>
      </c>
      <c r="BL142" s="170">
        <f t="shared" ref="BL142:BL150" si="24">ROUND(M142*L142,3)</f>
        <v>0</v>
      </c>
      <c r="BM142" s="14" t="s">
        <v>221</v>
      </c>
      <c r="BN142" s="14" t="s">
        <v>259</v>
      </c>
    </row>
    <row r="143" spans="2:66" s="1" customFormat="1" ht="31.5" customHeight="1">
      <c r="B143" s="133"/>
      <c r="C143" s="162" t="s">
        <v>260</v>
      </c>
      <c r="D143" s="162" t="s">
        <v>217</v>
      </c>
      <c r="E143" s="163" t="s">
        <v>402</v>
      </c>
      <c r="F143" s="734" t="s">
        <v>403</v>
      </c>
      <c r="G143" s="735"/>
      <c r="H143" s="735"/>
      <c r="I143" s="735"/>
      <c r="J143" s="164" t="s">
        <v>252</v>
      </c>
      <c r="K143" s="646"/>
      <c r="L143" s="165">
        <v>2</v>
      </c>
      <c r="M143" s="736">
        <v>0</v>
      </c>
      <c r="N143" s="735"/>
      <c r="O143" s="737">
        <f t="shared" si="15"/>
        <v>0</v>
      </c>
      <c r="P143" s="735"/>
      <c r="Q143" s="735"/>
      <c r="R143" s="735"/>
      <c r="S143" s="135"/>
      <c r="U143" s="167" t="s">
        <v>3</v>
      </c>
      <c r="V143" s="40" t="s">
        <v>38</v>
      </c>
      <c r="W143" s="32"/>
      <c r="X143" s="168">
        <f t="shared" si="16"/>
        <v>0</v>
      </c>
      <c r="Y143" s="168">
        <v>0</v>
      </c>
      <c r="Z143" s="168">
        <f t="shared" si="17"/>
        <v>0</v>
      </c>
      <c r="AA143" s="168">
        <v>0</v>
      </c>
      <c r="AB143" s="169">
        <f t="shared" si="18"/>
        <v>0</v>
      </c>
      <c r="AS143" s="14" t="s">
        <v>221</v>
      </c>
      <c r="AU143" s="14" t="s">
        <v>217</v>
      </c>
      <c r="AV143" s="14" t="s">
        <v>81</v>
      </c>
      <c r="AZ143" s="14" t="s">
        <v>216</v>
      </c>
      <c r="BF143" s="110">
        <f t="shared" si="19"/>
        <v>0</v>
      </c>
      <c r="BG143" s="110">
        <f t="shared" si="20"/>
        <v>0</v>
      </c>
      <c r="BH143" s="110">
        <f t="shared" si="21"/>
        <v>0</v>
      </c>
      <c r="BI143" s="110">
        <f t="shared" si="22"/>
        <v>0</v>
      </c>
      <c r="BJ143" s="110">
        <f t="shared" si="23"/>
        <v>0</v>
      </c>
      <c r="BK143" s="14" t="s">
        <v>81</v>
      </c>
      <c r="BL143" s="170">
        <f t="shared" si="24"/>
        <v>0</v>
      </c>
      <c r="BM143" s="14" t="s">
        <v>221</v>
      </c>
      <c r="BN143" s="14" t="s">
        <v>263</v>
      </c>
    </row>
    <row r="144" spans="2:66" s="1" customFormat="1" ht="31.5" customHeight="1">
      <c r="B144" s="133"/>
      <c r="C144" s="162" t="s">
        <v>238</v>
      </c>
      <c r="D144" s="162" t="s">
        <v>217</v>
      </c>
      <c r="E144" s="163" t="s">
        <v>404</v>
      </c>
      <c r="F144" s="734" t="s">
        <v>405</v>
      </c>
      <c r="G144" s="735"/>
      <c r="H144" s="735"/>
      <c r="I144" s="735"/>
      <c r="J144" s="164" t="s">
        <v>224</v>
      </c>
      <c r="K144" s="646"/>
      <c r="L144" s="165">
        <v>10.08</v>
      </c>
      <c r="M144" s="736">
        <v>0</v>
      </c>
      <c r="N144" s="735"/>
      <c r="O144" s="737">
        <f t="shared" si="15"/>
        <v>0</v>
      </c>
      <c r="P144" s="735"/>
      <c r="Q144" s="735"/>
      <c r="R144" s="735"/>
      <c r="S144" s="135"/>
      <c r="U144" s="167" t="s">
        <v>3</v>
      </c>
      <c r="V144" s="40" t="s">
        <v>38</v>
      </c>
      <c r="W144" s="32"/>
      <c r="X144" s="168">
        <f t="shared" si="16"/>
        <v>0</v>
      </c>
      <c r="Y144" s="168">
        <v>0</v>
      </c>
      <c r="Z144" s="168">
        <f t="shared" si="17"/>
        <v>0</v>
      </c>
      <c r="AA144" s="168">
        <v>0</v>
      </c>
      <c r="AB144" s="169">
        <f t="shared" si="18"/>
        <v>0</v>
      </c>
      <c r="AS144" s="14" t="s">
        <v>221</v>
      </c>
      <c r="AU144" s="14" t="s">
        <v>217</v>
      </c>
      <c r="AV144" s="14" t="s">
        <v>81</v>
      </c>
      <c r="AZ144" s="14" t="s">
        <v>216</v>
      </c>
      <c r="BF144" s="110">
        <f t="shared" si="19"/>
        <v>0</v>
      </c>
      <c r="BG144" s="110">
        <f t="shared" si="20"/>
        <v>0</v>
      </c>
      <c r="BH144" s="110">
        <f t="shared" si="21"/>
        <v>0</v>
      </c>
      <c r="BI144" s="110">
        <f t="shared" si="22"/>
        <v>0</v>
      </c>
      <c r="BJ144" s="110">
        <f t="shared" si="23"/>
        <v>0</v>
      </c>
      <c r="BK144" s="14" t="s">
        <v>81</v>
      </c>
      <c r="BL144" s="170">
        <f t="shared" si="24"/>
        <v>0</v>
      </c>
      <c r="BM144" s="14" t="s">
        <v>221</v>
      </c>
      <c r="BN144" s="14" t="s">
        <v>266</v>
      </c>
    </row>
    <row r="145" spans="2:66" s="1" customFormat="1" ht="31.5" customHeight="1">
      <c r="B145" s="133"/>
      <c r="C145" s="162" t="s">
        <v>267</v>
      </c>
      <c r="D145" s="162" t="s">
        <v>217</v>
      </c>
      <c r="E145" s="163" t="s">
        <v>406</v>
      </c>
      <c r="F145" s="734" t="s">
        <v>407</v>
      </c>
      <c r="G145" s="735"/>
      <c r="H145" s="735"/>
      <c r="I145" s="735"/>
      <c r="J145" s="164" t="s">
        <v>224</v>
      </c>
      <c r="K145" s="646"/>
      <c r="L145" s="165">
        <v>51.84</v>
      </c>
      <c r="M145" s="736">
        <v>0</v>
      </c>
      <c r="N145" s="735"/>
      <c r="O145" s="737">
        <f t="shared" si="15"/>
        <v>0</v>
      </c>
      <c r="P145" s="735"/>
      <c r="Q145" s="735"/>
      <c r="R145" s="735"/>
      <c r="S145" s="135"/>
      <c r="U145" s="167" t="s">
        <v>3</v>
      </c>
      <c r="V145" s="40" t="s">
        <v>38</v>
      </c>
      <c r="W145" s="32"/>
      <c r="X145" s="168">
        <f t="shared" si="16"/>
        <v>0</v>
      </c>
      <c r="Y145" s="168">
        <v>0</v>
      </c>
      <c r="Z145" s="168">
        <f t="shared" si="17"/>
        <v>0</v>
      </c>
      <c r="AA145" s="168">
        <v>0</v>
      </c>
      <c r="AB145" s="169">
        <f t="shared" si="18"/>
        <v>0</v>
      </c>
      <c r="AS145" s="14" t="s">
        <v>221</v>
      </c>
      <c r="AU145" s="14" t="s">
        <v>217</v>
      </c>
      <c r="AV145" s="14" t="s">
        <v>81</v>
      </c>
      <c r="AZ145" s="14" t="s">
        <v>216</v>
      </c>
      <c r="BF145" s="110">
        <f t="shared" si="19"/>
        <v>0</v>
      </c>
      <c r="BG145" s="110">
        <f t="shared" si="20"/>
        <v>0</v>
      </c>
      <c r="BH145" s="110">
        <f t="shared" si="21"/>
        <v>0</v>
      </c>
      <c r="BI145" s="110">
        <f t="shared" si="22"/>
        <v>0</v>
      </c>
      <c r="BJ145" s="110">
        <f t="shared" si="23"/>
        <v>0</v>
      </c>
      <c r="BK145" s="14" t="s">
        <v>81</v>
      </c>
      <c r="BL145" s="170">
        <f t="shared" si="24"/>
        <v>0</v>
      </c>
      <c r="BM145" s="14" t="s">
        <v>221</v>
      </c>
      <c r="BN145" s="14" t="s">
        <v>270</v>
      </c>
    </row>
    <row r="146" spans="2:66" s="1" customFormat="1" ht="31.5" customHeight="1">
      <c r="B146" s="133"/>
      <c r="C146" s="162" t="s">
        <v>242</v>
      </c>
      <c r="D146" s="162" t="s">
        <v>217</v>
      </c>
      <c r="E146" s="163" t="s">
        <v>408</v>
      </c>
      <c r="F146" s="734" t="s">
        <v>409</v>
      </c>
      <c r="G146" s="735"/>
      <c r="H146" s="735"/>
      <c r="I146" s="735"/>
      <c r="J146" s="164" t="s">
        <v>224</v>
      </c>
      <c r="K146" s="646"/>
      <c r="L146" s="165">
        <v>5.4</v>
      </c>
      <c r="M146" s="736">
        <v>0</v>
      </c>
      <c r="N146" s="735"/>
      <c r="O146" s="737">
        <f t="shared" si="15"/>
        <v>0</v>
      </c>
      <c r="P146" s="735"/>
      <c r="Q146" s="735"/>
      <c r="R146" s="735"/>
      <c r="S146" s="135"/>
      <c r="U146" s="167" t="s">
        <v>3</v>
      </c>
      <c r="V146" s="40" t="s">
        <v>38</v>
      </c>
      <c r="W146" s="32"/>
      <c r="X146" s="168">
        <f t="shared" si="16"/>
        <v>0</v>
      </c>
      <c r="Y146" s="168">
        <v>0</v>
      </c>
      <c r="Z146" s="168">
        <f t="shared" si="17"/>
        <v>0</v>
      </c>
      <c r="AA146" s="168">
        <v>0</v>
      </c>
      <c r="AB146" s="169">
        <f t="shared" si="18"/>
        <v>0</v>
      </c>
      <c r="AS146" s="14" t="s">
        <v>221</v>
      </c>
      <c r="AU146" s="14" t="s">
        <v>217</v>
      </c>
      <c r="AV146" s="14" t="s">
        <v>81</v>
      </c>
      <c r="AZ146" s="14" t="s">
        <v>216</v>
      </c>
      <c r="BF146" s="110">
        <f t="shared" si="19"/>
        <v>0</v>
      </c>
      <c r="BG146" s="110">
        <f t="shared" si="20"/>
        <v>0</v>
      </c>
      <c r="BH146" s="110">
        <f t="shared" si="21"/>
        <v>0</v>
      </c>
      <c r="BI146" s="110">
        <f t="shared" si="22"/>
        <v>0</v>
      </c>
      <c r="BJ146" s="110">
        <f t="shared" si="23"/>
        <v>0</v>
      </c>
      <c r="BK146" s="14" t="s">
        <v>81</v>
      </c>
      <c r="BL146" s="170">
        <f t="shared" si="24"/>
        <v>0</v>
      </c>
      <c r="BM146" s="14" t="s">
        <v>221</v>
      </c>
      <c r="BN146" s="14" t="s">
        <v>273</v>
      </c>
    </row>
    <row r="147" spans="2:66" s="1" customFormat="1" ht="31.5" customHeight="1">
      <c r="B147" s="133"/>
      <c r="C147" s="162" t="s">
        <v>274</v>
      </c>
      <c r="D147" s="162" t="s">
        <v>217</v>
      </c>
      <c r="E147" s="163" t="s">
        <v>254</v>
      </c>
      <c r="F147" s="734" t="s">
        <v>255</v>
      </c>
      <c r="G147" s="735"/>
      <c r="H147" s="735"/>
      <c r="I147" s="735"/>
      <c r="J147" s="164" t="s">
        <v>232</v>
      </c>
      <c r="K147" s="646"/>
      <c r="L147" s="165">
        <v>3.823</v>
      </c>
      <c r="M147" s="736">
        <v>0</v>
      </c>
      <c r="N147" s="735"/>
      <c r="O147" s="737">
        <f t="shared" si="15"/>
        <v>0</v>
      </c>
      <c r="P147" s="735"/>
      <c r="Q147" s="735"/>
      <c r="R147" s="735"/>
      <c r="S147" s="135"/>
      <c r="U147" s="167" t="s">
        <v>3</v>
      </c>
      <c r="V147" s="40" t="s">
        <v>38</v>
      </c>
      <c r="W147" s="32"/>
      <c r="X147" s="168">
        <f t="shared" si="16"/>
        <v>0</v>
      </c>
      <c r="Y147" s="168">
        <v>0</v>
      </c>
      <c r="Z147" s="168">
        <f t="shared" si="17"/>
        <v>0</v>
      </c>
      <c r="AA147" s="168">
        <v>0</v>
      </c>
      <c r="AB147" s="169">
        <f t="shared" si="18"/>
        <v>0</v>
      </c>
      <c r="AS147" s="14" t="s">
        <v>221</v>
      </c>
      <c r="AU147" s="14" t="s">
        <v>217</v>
      </c>
      <c r="AV147" s="14" t="s">
        <v>81</v>
      </c>
      <c r="AZ147" s="14" t="s">
        <v>216</v>
      </c>
      <c r="BF147" s="110">
        <f t="shared" si="19"/>
        <v>0</v>
      </c>
      <c r="BG147" s="110">
        <f t="shared" si="20"/>
        <v>0</v>
      </c>
      <c r="BH147" s="110">
        <f t="shared" si="21"/>
        <v>0</v>
      </c>
      <c r="BI147" s="110">
        <f t="shared" si="22"/>
        <v>0</v>
      </c>
      <c r="BJ147" s="110">
        <f t="shared" si="23"/>
        <v>0</v>
      </c>
      <c r="BK147" s="14" t="s">
        <v>81</v>
      </c>
      <c r="BL147" s="170">
        <f t="shared" si="24"/>
        <v>0</v>
      </c>
      <c r="BM147" s="14" t="s">
        <v>221</v>
      </c>
      <c r="BN147" s="14" t="s">
        <v>277</v>
      </c>
    </row>
    <row r="148" spans="2:66" s="1" customFormat="1" ht="31.5" customHeight="1">
      <c r="B148" s="133"/>
      <c r="C148" s="162" t="s">
        <v>245</v>
      </c>
      <c r="D148" s="162" t="s">
        <v>217</v>
      </c>
      <c r="E148" s="163" t="s">
        <v>257</v>
      </c>
      <c r="F148" s="734" t="s">
        <v>258</v>
      </c>
      <c r="G148" s="735"/>
      <c r="H148" s="735"/>
      <c r="I148" s="735"/>
      <c r="J148" s="164" t="s">
        <v>232</v>
      </c>
      <c r="K148" s="646"/>
      <c r="L148" s="165">
        <v>38.229999999999997</v>
      </c>
      <c r="M148" s="736">
        <v>0</v>
      </c>
      <c r="N148" s="735"/>
      <c r="O148" s="737">
        <f t="shared" si="15"/>
        <v>0</v>
      </c>
      <c r="P148" s="735"/>
      <c r="Q148" s="735"/>
      <c r="R148" s="735"/>
      <c r="S148" s="135"/>
      <c r="U148" s="167" t="s">
        <v>3</v>
      </c>
      <c r="V148" s="40" t="s">
        <v>38</v>
      </c>
      <c r="W148" s="32"/>
      <c r="X148" s="168">
        <f t="shared" si="16"/>
        <v>0</v>
      </c>
      <c r="Y148" s="168">
        <v>0</v>
      </c>
      <c r="Z148" s="168">
        <f t="shared" si="17"/>
        <v>0</v>
      </c>
      <c r="AA148" s="168">
        <v>0</v>
      </c>
      <c r="AB148" s="169">
        <f t="shared" si="18"/>
        <v>0</v>
      </c>
      <c r="AS148" s="14" t="s">
        <v>221</v>
      </c>
      <c r="AU148" s="14" t="s">
        <v>217</v>
      </c>
      <c r="AV148" s="14" t="s">
        <v>81</v>
      </c>
      <c r="AZ148" s="14" t="s">
        <v>216</v>
      </c>
      <c r="BF148" s="110">
        <f t="shared" si="19"/>
        <v>0</v>
      </c>
      <c r="BG148" s="110">
        <f t="shared" si="20"/>
        <v>0</v>
      </c>
      <c r="BH148" s="110">
        <f t="shared" si="21"/>
        <v>0</v>
      </c>
      <c r="BI148" s="110">
        <f t="shared" si="22"/>
        <v>0</v>
      </c>
      <c r="BJ148" s="110">
        <f t="shared" si="23"/>
        <v>0</v>
      </c>
      <c r="BK148" s="14" t="s">
        <v>81</v>
      </c>
      <c r="BL148" s="170">
        <f t="shared" si="24"/>
        <v>0</v>
      </c>
      <c r="BM148" s="14" t="s">
        <v>221</v>
      </c>
      <c r="BN148" s="14" t="s">
        <v>281</v>
      </c>
    </row>
    <row r="149" spans="2:66" s="1" customFormat="1" ht="22.5" customHeight="1">
      <c r="B149" s="133"/>
      <c r="C149" s="162" t="s">
        <v>282</v>
      </c>
      <c r="D149" s="162" t="s">
        <v>217</v>
      </c>
      <c r="E149" s="163" t="s">
        <v>261</v>
      </c>
      <c r="F149" s="734" t="s">
        <v>262</v>
      </c>
      <c r="G149" s="735"/>
      <c r="H149" s="735"/>
      <c r="I149" s="735"/>
      <c r="J149" s="164" t="s">
        <v>232</v>
      </c>
      <c r="K149" s="646"/>
      <c r="L149" s="165">
        <v>3.823</v>
      </c>
      <c r="M149" s="736">
        <v>0</v>
      </c>
      <c r="N149" s="735"/>
      <c r="O149" s="737">
        <f t="shared" si="15"/>
        <v>0</v>
      </c>
      <c r="P149" s="735"/>
      <c r="Q149" s="735"/>
      <c r="R149" s="735"/>
      <c r="S149" s="135"/>
      <c r="U149" s="167" t="s">
        <v>3</v>
      </c>
      <c r="V149" s="40" t="s">
        <v>38</v>
      </c>
      <c r="W149" s="32"/>
      <c r="X149" s="168">
        <f t="shared" si="16"/>
        <v>0</v>
      </c>
      <c r="Y149" s="168">
        <v>0</v>
      </c>
      <c r="Z149" s="168">
        <f t="shared" si="17"/>
        <v>0</v>
      </c>
      <c r="AA149" s="168">
        <v>0</v>
      </c>
      <c r="AB149" s="169">
        <f t="shared" si="18"/>
        <v>0</v>
      </c>
      <c r="AS149" s="14" t="s">
        <v>221</v>
      </c>
      <c r="AU149" s="14" t="s">
        <v>217</v>
      </c>
      <c r="AV149" s="14" t="s">
        <v>81</v>
      </c>
      <c r="AZ149" s="14" t="s">
        <v>216</v>
      </c>
      <c r="BF149" s="110">
        <f t="shared" si="19"/>
        <v>0</v>
      </c>
      <c r="BG149" s="110">
        <f t="shared" si="20"/>
        <v>0</v>
      </c>
      <c r="BH149" s="110">
        <f t="shared" si="21"/>
        <v>0</v>
      </c>
      <c r="BI149" s="110">
        <f t="shared" si="22"/>
        <v>0</v>
      </c>
      <c r="BJ149" s="110">
        <f t="shared" si="23"/>
        <v>0</v>
      </c>
      <c r="BK149" s="14" t="s">
        <v>81</v>
      </c>
      <c r="BL149" s="170">
        <f t="shared" si="24"/>
        <v>0</v>
      </c>
      <c r="BM149" s="14" t="s">
        <v>221</v>
      </c>
      <c r="BN149" s="14" t="s">
        <v>285</v>
      </c>
    </row>
    <row r="150" spans="2:66" s="1" customFormat="1" ht="31.5" customHeight="1">
      <c r="B150" s="133"/>
      <c r="C150" s="162" t="s">
        <v>8</v>
      </c>
      <c r="D150" s="162" t="s">
        <v>217</v>
      </c>
      <c r="E150" s="163" t="s">
        <v>264</v>
      </c>
      <c r="F150" s="734" t="s">
        <v>410</v>
      </c>
      <c r="G150" s="735"/>
      <c r="H150" s="735"/>
      <c r="I150" s="735"/>
      <c r="J150" s="164" t="s">
        <v>232</v>
      </c>
      <c r="K150" s="646"/>
      <c r="L150" s="165">
        <v>3.823</v>
      </c>
      <c r="M150" s="736">
        <v>0</v>
      </c>
      <c r="N150" s="735"/>
      <c r="O150" s="737">
        <f t="shared" si="15"/>
        <v>0</v>
      </c>
      <c r="P150" s="735"/>
      <c r="Q150" s="735"/>
      <c r="R150" s="735"/>
      <c r="S150" s="135"/>
      <c r="U150" s="167" t="s">
        <v>3</v>
      </c>
      <c r="V150" s="40" t="s">
        <v>38</v>
      </c>
      <c r="W150" s="32"/>
      <c r="X150" s="168">
        <f t="shared" si="16"/>
        <v>0</v>
      </c>
      <c r="Y150" s="168">
        <v>0</v>
      </c>
      <c r="Z150" s="168">
        <f t="shared" si="17"/>
        <v>0</v>
      </c>
      <c r="AA150" s="168">
        <v>0</v>
      </c>
      <c r="AB150" s="169">
        <f t="shared" si="18"/>
        <v>0</v>
      </c>
      <c r="AS150" s="14" t="s">
        <v>221</v>
      </c>
      <c r="AU150" s="14" t="s">
        <v>217</v>
      </c>
      <c r="AV150" s="14" t="s">
        <v>81</v>
      </c>
      <c r="AZ150" s="14" t="s">
        <v>216</v>
      </c>
      <c r="BF150" s="110">
        <f t="shared" si="19"/>
        <v>0</v>
      </c>
      <c r="BG150" s="110">
        <f t="shared" si="20"/>
        <v>0</v>
      </c>
      <c r="BH150" s="110">
        <f t="shared" si="21"/>
        <v>0</v>
      </c>
      <c r="BI150" s="110">
        <f t="shared" si="22"/>
        <v>0</v>
      </c>
      <c r="BJ150" s="110">
        <f t="shared" si="23"/>
        <v>0</v>
      </c>
      <c r="BK150" s="14" t="s">
        <v>81</v>
      </c>
      <c r="BL150" s="170">
        <f t="shared" si="24"/>
        <v>0</v>
      </c>
      <c r="BM150" s="14" t="s">
        <v>221</v>
      </c>
      <c r="BN150" s="14" t="s">
        <v>288</v>
      </c>
    </row>
    <row r="151" spans="2:66" s="10" customFormat="1" ht="29.85" customHeight="1">
      <c r="B151" s="151"/>
      <c r="C151" s="152"/>
      <c r="D151" s="161" t="s">
        <v>185</v>
      </c>
      <c r="E151" s="161"/>
      <c r="F151" s="161"/>
      <c r="G151" s="161"/>
      <c r="H151" s="161"/>
      <c r="I151" s="161"/>
      <c r="J151" s="161"/>
      <c r="K151" s="645"/>
      <c r="L151" s="161"/>
      <c r="M151" s="161"/>
      <c r="N151" s="161"/>
      <c r="O151" s="752">
        <f>BL151</f>
        <v>0</v>
      </c>
      <c r="P151" s="753"/>
      <c r="Q151" s="753"/>
      <c r="R151" s="753"/>
      <c r="S151" s="154"/>
      <c r="U151" s="155"/>
      <c r="V151" s="152"/>
      <c r="W151" s="152"/>
      <c r="X151" s="156">
        <f>X152</f>
        <v>0</v>
      </c>
      <c r="Y151" s="152"/>
      <c r="Z151" s="156">
        <f>Z152</f>
        <v>0</v>
      </c>
      <c r="AA151" s="152"/>
      <c r="AB151" s="157">
        <f>AB152</f>
        <v>0</v>
      </c>
      <c r="AS151" s="158" t="s">
        <v>77</v>
      </c>
      <c r="AU151" s="159" t="s">
        <v>70</v>
      </c>
      <c r="AV151" s="159" t="s">
        <v>77</v>
      </c>
      <c r="AZ151" s="158" t="s">
        <v>216</v>
      </c>
      <c r="BL151" s="160">
        <f>BL152</f>
        <v>0</v>
      </c>
    </row>
    <row r="152" spans="2:66" s="1" customFormat="1" ht="31.5" customHeight="1">
      <c r="B152" s="133"/>
      <c r="C152" s="162" t="s">
        <v>289</v>
      </c>
      <c r="D152" s="162" t="s">
        <v>217</v>
      </c>
      <c r="E152" s="163" t="s">
        <v>268</v>
      </c>
      <c r="F152" s="734" t="s">
        <v>269</v>
      </c>
      <c r="G152" s="735"/>
      <c r="H152" s="735"/>
      <c r="I152" s="735"/>
      <c r="J152" s="164" t="s">
        <v>232</v>
      </c>
      <c r="K152" s="646"/>
      <c r="L152" s="165">
        <v>2.5910000000000002</v>
      </c>
      <c r="M152" s="736">
        <v>0</v>
      </c>
      <c r="N152" s="735"/>
      <c r="O152" s="737">
        <f>ROUND(M152*L152,3)</f>
        <v>0</v>
      </c>
      <c r="P152" s="735"/>
      <c r="Q152" s="735"/>
      <c r="R152" s="735"/>
      <c r="S152" s="135"/>
      <c r="U152" s="167" t="s">
        <v>3</v>
      </c>
      <c r="V152" s="40" t="s">
        <v>38</v>
      </c>
      <c r="W152" s="32"/>
      <c r="X152" s="168">
        <f>W152*L152</f>
        <v>0</v>
      </c>
      <c r="Y152" s="168">
        <v>0</v>
      </c>
      <c r="Z152" s="168">
        <f>Y152*L152</f>
        <v>0</v>
      </c>
      <c r="AA152" s="168">
        <v>0</v>
      </c>
      <c r="AB152" s="169">
        <f>AA152*L152</f>
        <v>0</v>
      </c>
      <c r="AS152" s="14" t="s">
        <v>221</v>
      </c>
      <c r="AU152" s="14" t="s">
        <v>217</v>
      </c>
      <c r="AV152" s="14" t="s">
        <v>81</v>
      </c>
      <c r="AZ152" s="14" t="s">
        <v>216</v>
      </c>
      <c r="BF152" s="110">
        <f>IF(V152="základná",O152,0)</f>
        <v>0</v>
      </c>
      <c r="BG152" s="110">
        <f>IF(V152="znížená",O152,0)</f>
        <v>0</v>
      </c>
      <c r="BH152" s="110">
        <f>IF(V152="zákl. prenesená",O152,0)</f>
        <v>0</v>
      </c>
      <c r="BI152" s="110">
        <f>IF(V152="zníž. prenesená",O152,0)</f>
        <v>0</v>
      </c>
      <c r="BJ152" s="110">
        <f>IF(V152="nulová",O152,0)</f>
        <v>0</v>
      </c>
      <c r="BK152" s="14" t="s">
        <v>81</v>
      </c>
      <c r="BL152" s="170">
        <f>ROUND(M152*L152,3)</f>
        <v>0</v>
      </c>
      <c r="BM152" s="14" t="s">
        <v>221</v>
      </c>
      <c r="BN152" s="14" t="s">
        <v>292</v>
      </c>
    </row>
    <row r="153" spans="2:66" s="10" customFormat="1" ht="37.35" customHeight="1">
      <c r="B153" s="151"/>
      <c r="C153" s="152"/>
      <c r="D153" s="153" t="s">
        <v>186</v>
      </c>
      <c r="E153" s="153"/>
      <c r="F153" s="153"/>
      <c r="G153" s="153"/>
      <c r="H153" s="153"/>
      <c r="I153" s="153"/>
      <c r="J153" s="153"/>
      <c r="K153" s="644"/>
      <c r="L153" s="153"/>
      <c r="M153" s="153"/>
      <c r="N153" s="153"/>
      <c r="O153" s="754">
        <f>BL153</f>
        <v>0</v>
      </c>
      <c r="P153" s="755"/>
      <c r="Q153" s="755"/>
      <c r="R153" s="755"/>
      <c r="S153" s="154"/>
      <c r="U153" s="155"/>
      <c r="V153" s="152"/>
      <c r="W153" s="152"/>
      <c r="X153" s="156">
        <f>X154+X158+X160+X171</f>
        <v>0</v>
      </c>
      <c r="Y153" s="152"/>
      <c r="Z153" s="156">
        <f>Z154+Z158+Z160+Z171</f>
        <v>0</v>
      </c>
      <c r="AA153" s="152"/>
      <c r="AB153" s="157">
        <f>AB154+AB158+AB160+AB171</f>
        <v>0</v>
      </c>
      <c r="AS153" s="158" t="s">
        <v>81</v>
      </c>
      <c r="AU153" s="159" t="s">
        <v>70</v>
      </c>
      <c r="AV153" s="159" t="s">
        <v>71</v>
      </c>
      <c r="AZ153" s="158" t="s">
        <v>216</v>
      </c>
      <c r="BL153" s="160">
        <f>BL154+BL158+BL160+BL171</f>
        <v>0</v>
      </c>
    </row>
    <row r="154" spans="2:66" s="10" customFormat="1" ht="19.899999999999999" customHeight="1">
      <c r="B154" s="151"/>
      <c r="C154" s="152"/>
      <c r="D154" s="161" t="s">
        <v>190</v>
      </c>
      <c r="E154" s="161"/>
      <c r="F154" s="161"/>
      <c r="G154" s="161"/>
      <c r="H154" s="161"/>
      <c r="I154" s="161"/>
      <c r="J154" s="161"/>
      <c r="K154" s="645"/>
      <c r="L154" s="161"/>
      <c r="M154" s="161"/>
      <c r="N154" s="161"/>
      <c r="O154" s="750">
        <f>BL154</f>
        <v>0</v>
      </c>
      <c r="P154" s="751"/>
      <c r="Q154" s="751"/>
      <c r="R154" s="751"/>
      <c r="S154" s="154"/>
      <c r="U154" s="155"/>
      <c r="V154" s="152"/>
      <c r="W154" s="152"/>
      <c r="X154" s="156">
        <f>SUM(X155:X157)</f>
        <v>0</v>
      </c>
      <c r="Y154" s="152"/>
      <c r="Z154" s="156">
        <f>SUM(Z155:Z157)</f>
        <v>0</v>
      </c>
      <c r="AA154" s="152"/>
      <c r="AB154" s="157">
        <f>SUM(AB155:AB157)</f>
        <v>0</v>
      </c>
      <c r="AS154" s="158" t="s">
        <v>81</v>
      </c>
      <c r="AU154" s="159" t="s">
        <v>70</v>
      </c>
      <c r="AV154" s="159" t="s">
        <v>77</v>
      </c>
      <c r="AZ154" s="158" t="s">
        <v>216</v>
      </c>
      <c r="BL154" s="160">
        <f>SUM(BL155:BL157)</f>
        <v>0</v>
      </c>
    </row>
    <row r="155" spans="2:66" s="1" customFormat="1" ht="31.5" customHeight="1">
      <c r="B155" s="133"/>
      <c r="C155" s="162" t="s">
        <v>253</v>
      </c>
      <c r="D155" s="162" t="s">
        <v>217</v>
      </c>
      <c r="E155" s="163" t="s">
        <v>411</v>
      </c>
      <c r="F155" s="734" t="s">
        <v>412</v>
      </c>
      <c r="G155" s="735"/>
      <c r="H155" s="735"/>
      <c r="I155" s="735"/>
      <c r="J155" s="164" t="s">
        <v>249</v>
      </c>
      <c r="K155" s="646"/>
      <c r="L155" s="165">
        <v>37.200000000000003</v>
      </c>
      <c r="M155" s="736">
        <v>0</v>
      </c>
      <c r="N155" s="735"/>
      <c r="O155" s="737">
        <f>ROUND(M155*L155,3)</f>
        <v>0</v>
      </c>
      <c r="P155" s="735"/>
      <c r="Q155" s="735"/>
      <c r="R155" s="735"/>
      <c r="S155" s="135"/>
      <c r="U155" s="167" t="s">
        <v>3</v>
      </c>
      <c r="V155" s="40" t="s">
        <v>38</v>
      </c>
      <c r="W155" s="32"/>
      <c r="X155" s="168">
        <f>W155*L155</f>
        <v>0</v>
      </c>
      <c r="Y155" s="168">
        <v>0</v>
      </c>
      <c r="Z155" s="168">
        <f>Y155*L155</f>
        <v>0</v>
      </c>
      <c r="AA155" s="168">
        <v>0</v>
      </c>
      <c r="AB155" s="169">
        <f>AA155*L155</f>
        <v>0</v>
      </c>
      <c r="AS155" s="14" t="s">
        <v>221</v>
      </c>
      <c r="AU155" s="14" t="s">
        <v>217</v>
      </c>
      <c r="AV155" s="14" t="s">
        <v>81</v>
      </c>
      <c r="AZ155" s="14" t="s">
        <v>216</v>
      </c>
      <c r="BF155" s="110">
        <f>IF(V155="základná",O155,0)</f>
        <v>0</v>
      </c>
      <c r="BG155" s="110">
        <f>IF(V155="znížená",O155,0)</f>
        <v>0</v>
      </c>
      <c r="BH155" s="110">
        <f>IF(V155="zákl. prenesená",O155,0)</f>
        <v>0</v>
      </c>
      <c r="BI155" s="110">
        <f>IF(V155="zníž. prenesená",O155,0)</f>
        <v>0</v>
      </c>
      <c r="BJ155" s="110">
        <f>IF(V155="nulová",O155,0)</f>
        <v>0</v>
      </c>
      <c r="BK155" s="14" t="s">
        <v>81</v>
      </c>
      <c r="BL155" s="170">
        <f>ROUND(M155*L155,3)</f>
        <v>0</v>
      </c>
      <c r="BM155" s="14" t="s">
        <v>221</v>
      </c>
      <c r="BN155" s="14" t="s">
        <v>295</v>
      </c>
    </row>
    <row r="156" spans="2:66" s="1" customFormat="1" ht="22.5" customHeight="1">
      <c r="B156" s="133"/>
      <c r="C156" s="162" t="s">
        <v>296</v>
      </c>
      <c r="D156" s="162" t="s">
        <v>217</v>
      </c>
      <c r="E156" s="163" t="s">
        <v>413</v>
      </c>
      <c r="F156" s="734" t="s">
        <v>414</v>
      </c>
      <c r="G156" s="735"/>
      <c r="H156" s="735"/>
      <c r="I156" s="735"/>
      <c r="J156" s="164" t="s">
        <v>249</v>
      </c>
      <c r="K156" s="646"/>
      <c r="L156" s="165">
        <v>37.200000000000003</v>
      </c>
      <c r="M156" s="736">
        <v>0</v>
      </c>
      <c r="N156" s="735"/>
      <c r="O156" s="737">
        <f>ROUND(M156*L156,3)</f>
        <v>0</v>
      </c>
      <c r="P156" s="735"/>
      <c r="Q156" s="735"/>
      <c r="R156" s="735"/>
      <c r="S156" s="135"/>
      <c r="U156" s="167" t="s">
        <v>3</v>
      </c>
      <c r="V156" s="40" t="s">
        <v>38</v>
      </c>
      <c r="W156" s="32"/>
      <c r="X156" s="168">
        <f>W156*L156</f>
        <v>0</v>
      </c>
      <c r="Y156" s="168">
        <v>0</v>
      </c>
      <c r="Z156" s="168">
        <f>Y156*L156</f>
        <v>0</v>
      </c>
      <c r="AA156" s="168">
        <v>0</v>
      </c>
      <c r="AB156" s="169">
        <f>AA156*L156</f>
        <v>0</v>
      </c>
      <c r="AS156" s="14" t="s">
        <v>221</v>
      </c>
      <c r="AU156" s="14" t="s">
        <v>217</v>
      </c>
      <c r="AV156" s="14" t="s">
        <v>81</v>
      </c>
      <c r="AZ156" s="14" t="s">
        <v>216</v>
      </c>
      <c r="BF156" s="110">
        <f>IF(V156="základná",O156,0)</f>
        <v>0</v>
      </c>
      <c r="BG156" s="110">
        <f>IF(V156="znížená",O156,0)</f>
        <v>0</v>
      </c>
      <c r="BH156" s="110">
        <f>IF(V156="zákl. prenesená",O156,0)</f>
        <v>0</v>
      </c>
      <c r="BI156" s="110">
        <f>IF(V156="zníž. prenesená",O156,0)</f>
        <v>0</v>
      </c>
      <c r="BJ156" s="110">
        <f>IF(V156="nulová",O156,0)</f>
        <v>0</v>
      </c>
      <c r="BK156" s="14" t="s">
        <v>81</v>
      </c>
      <c r="BL156" s="170">
        <f>ROUND(M156*L156,3)</f>
        <v>0</v>
      </c>
      <c r="BM156" s="14" t="s">
        <v>221</v>
      </c>
      <c r="BN156" s="14" t="s">
        <v>300</v>
      </c>
    </row>
    <row r="157" spans="2:66" s="1" customFormat="1" ht="31.5" customHeight="1">
      <c r="B157" s="133"/>
      <c r="C157" s="162" t="s">
        <v>256</v>
      </c>
      <c r="D157" s="162" t="s">
        <v>217</v>
      </c>
      <c r="E157" s="163" t="s">
        <v>415</v>
      </c>
      <c r="F157" s="734" t="s">
        <v>416</v>
      </c>
      <c r="G157" s="735"/>
      <c r="H157" s="735"/>
      <c r="I157" s="735"/>
      <c r="J157" s="164" t="s">
        <v>299</v>
      </c>
      <c r="K157" s="646"/>
      <c r="L157" s="166">
        <v>0</v>
      </c>
      <c r="M157" s="736">
        <v>0</v>
      </c>
      <c r="N157" s="735"/>
      <c r="O157" s="737">
        <f>ROUND(M157*L157,3)</f>
        <v>0</v>
      </c>
      <c r="P157" s="735"/>
      <c r="Q157" s="735"/>
      <c r="R157" s="735"/>
      <c r="S157" s="135"/>
      <c r="U157" s="167" t="s">
        <v>3</v>
      </c>
      <c r="V157" s="40" t="s">
        <v>38</v>
      </c>
      <c r="W157" s="32"/>
      <c r="X157" s="168">
        <f>W157*L157</f>
        <v>0</v>
      </c>
      <c r="Y157" s="168">
        <v>0</v>
      </c>
      <c r="Z157" s="168">
        <f>Y157*L157</f>
        <v>0</v>
      </c>
      <c r="AA157" s="168">
        <v>0</v>
      </c>
      <c r="AB157" s="169">
        <f>AA157*L157</f>
        <v>0</v>
      </c>
      <c r="AS157" s="14" t="s">
        <v>221</v>
      </c>
      <c r="AU157" s="14" t="s">
        <v>217</v>
      </c>
      <c r="AV157" s="14" t="s">
        <v>81</v>
      </c>
      <c r="AZ157" s="14" t="s">
        <v>216</v>
      </c>
      <c r="BF157" s="110">
        <f>IF(V157="základná",O157,0)</f>
        <v>0</v>
      </c>
      <c r="BG157" s="110">
        <f>IF(V157="znížená",O157,0)</f>
        <v>0</v>
      </c>
      <c r="BH157" s="110">
        <f>IF(V157="zákl. prenesená",O157,0)</f>
        <v>0</v>
      </c>
      <c r="BI157" s="110">
        <f>IF(V157="zníž. prenesená",O157,0)</f>
        <v>0</v>
      </c>
      <c r="BJ157" s="110">
        <f>IF(V157="nulová",O157,0)</f>
        <v>0</v>
      </c>
      <c r="BK157" s="14" t="s">
        <v>81</v>
      </c>
      <c r="BL157" s="170">
        <f>ROUND(M157*L157,3)</f>
        <v>0</v>
      </c>
      <c r="BM157" s="14" t="s">
        <v>221</v>
      </c>
      <c r="BN157" s="14" t="s">
        <v>303</v>
      </c>
    </row>
    <row r="158" spans="2:66" s="10" customFormat="1" ht="29.85" customHeight="1">
      <c r="B158" s="151"/>
      <c r="C158" s="152"/>
      <c r="D158" s="161" t="s">
        <v>377</v>
      </c>
      <c r="E158" s="161"/>
      <c r="F158" s="161"/>
      <c r="G158" s="161"/>
      <c r="H158" s="161"/>
      <c r="I158" s="161"/>
      <c r="J158" s="161"/>
      <c r="K158" s="645"/>
      <c r="L158" s="161"/>
      <c r="M158" s="161"/>
      <c r="N158" s="161"/>
      <c r="O158" s="752">
        <f>BL158</f>
        <v>0</v>
      </c>
      <c r="P158" s="753"/>
      <c r="Q158" s="753"/>
      <c r="R158" s="753"/>
      <c r="S158" s="154"/>
      <c r="U158" s="155"/>
      <c r="V158" s="152"/>
      <c r="W158" s="152"/>
      <c r="X158" s="156">
        <f>X159</f>
        <v>0</v>
      </c>
      <c r="Y158" s="152"/>
      <c r="Z158" s="156">
        <f>Z159</f>
        <v>0</v>
      </c>
      <c r="AA158" s="152"/>
      <c r="AB158" s="157">
        <f>AB159</f>
        <v>0</v>
      </c>
      <c r="AS158" s="158" t="s">
        <v>81</v>
      </c>
      <c r="AU158" s="159" t="s">
        <v>70</v>
      </c>
      <c r="AV158" s="159" t="s">
        <v>77</v>
      </c>
      <c r="AZ158" s="158" t="s">
        <v>216</v>
      </c>
      <c r="BL158" s="160">
        <f>BL159</f>
        <v>0</v>
      </c>
    </row>
    <row r="159" spans="2:66" s="1" customFormat="1" ht="22.5" customHeight="1">
      <c r="B159" s="133"/>
      <c r="C159" s="162" t="s">
        <v>304</v>
      </c>
      <c r="D159" s="162" t="s">
        <v>217</v>
      </c>
      <c r="E159" s="163" t="s">
        <v>417</v>
      </c>
      <c r="F159" s="734" t="s">
        <v>418</v>
      </c>
      <c r="G159" s="735"/>
      <c r="H159" s="735"/>
      <c r="I159" s="735"/>
      <c r="J159" s="164" t="s">
        <v>249</v>
      </c>
      <c r="K159" s="646"/>
      <c r="L159" s="165">
        <v>37.200000000000003</v>
      </c>
      <c r="M159" s="736">
        <v>0</v>
      </c>
      <c r="N159" s="735"/>
      <c r="O159" s="737">
        <f>ROUND(M159*L159,3)</f>
        <v>0</v>
      </c>
      <c r="P159" s="735"/>
      <c r="Q159" s="735"/>
      <c r="R159" s="735"/>
      <c r="S159" s="135"/>
      <c r="U159" s="167" t="s">
        <v>3</v>
      </c>
      <c r="V159" s="40" t="s">
        <v>38</v>
      </c>
      <c r="W159" s="32"/>
      <c r="X159" s="168">
        <f>W159*L159</f>
        <v>0</v>
      </c>
      <c r="Y159" s="168">
        <v>0</v>
      </c>
      <c r="Z159" s="168">
        <f>Y159*L159</f>
        <v>0</v>
      </c>
      <c r="AA159" s="168">
        <v>0</v>
      </c>
      <c r="AB159" s="169">
        <f>AA159*L159</f>
        <v>0</v>
      </c>
      <c r="AS159" s="14" t="s">
        <v>221</v>
      </c>
      <c r="AU159" s="14" t="s">
        <v>217</v>
      </c>
      <c r="AV159" s="14" t="s">
        <v>81</v>
      </c>
      <c r="AZ159" s="14" t="s">
        <v>216</v>
      </c>
      <c r="BF159" s="110">
        <f>IF(V159="základná",O159,0)</f>
        <v>0</v>
      </c>
      <c r="BG159" s="110">
        <f>IF(V159="znížená",O159,0)</f>
        <v>0</v>
      </c>
      <c r="BH159" s="110">
        <f>IF(V159="zákl. prenesená",O159,0)</f>
        <v>0</v>
      </c>
      <c r="BI159" s="110">
        <f>IF(V159="zníž. prenesená",O159,0)</f>
        <v>0</v>
      </c>
      <c r="BJ159" s="110">
        <f>IF(V159="nulová",O159,0)</f>
        <v>0</v>
      </c>
      <c r="BK159" s="14" t="s">
        <v>81</v>
      </c>
      <c r="BL159" s="170">
        <f>ROUND(M159*L159,3)</f>
        <v>0</v>
      </c>
      <c r="BM159" s="14" t="s">
        <v>221</v>
      </c>
      <c r="BN159" s="14" t="s">
        <v>307</v>
      </c>
    </row>
    <row r="160" spans="2:66" s="10" customFormat="1" ht="29.85" customHeight="1">
      <c r="B160" s="151"/>
      <c r="C160" s="152"/>
      <c r="D160" s="161" t="s">
        <v>378</v>
      </c>
      <c r="E160" s="161"/>
      <c r="F160" s="161"/>
      <c r="G160" s="161"/>
      <c r="H160" s="161"/>
      <c r="I160" s="161"/>
      <c r="J160" s="161"/>
      <c r="K160" s="645"/>
      <c r="L160" s="161"/>
      <c r="M160" s="161"/>
      <c r="N160" s="161"/>
      <c r="O160" s="752">
        <f>BL160</f>
        <v>0</v>
      </c>
      <c r="P160" s="753"/>
      <c r="Q160" s="753"/>
      <c r="R160" s="753"/>
      <c r="S160" s="154"/>
      <c r="U160" s="155"/>
      <c r="V160" s="152"/>
      <c r="W160" s="152"/>
      <c r="X160" s="156">
        <f>SUM(X161:X170)</f>
        <v>0</v>
      </c>
      <c r="Y160" s="152"/>
      <c r="Z160" s="156">
        <f>SUM(Z161:Z170)</f>
        <v>0</v>
      </c>
      <c r="AA160" s="152"/>
      <c r="AB160" s="157">
        <f>SUM(AB161:AB170)</f>
        <v>0</v>
      </c>
      <c r="AS160" s="158" t="s">
        <v>81</v>
      </c>
      <c r="AU160" s="159" t="s">
        <v>70</v>
      </c>
      <c r="AV160" s="159" t="s">
        <v>77</v>
      </c>
      <c r="AZ160" s="158" t="s">
        <v>216</v>
      </c>
      <c r="BL160" s="160">
        <f>SUM(BL161:BL170)</f>
        <v>0</v>
      </c>
    </row>
    <row r="161" spans="2:66" s="1" customFormat="1" ht="22.5" customHeight="1">
      <c r="B161" s="133"/>
      <c r="C161" s="162" t="s">
        <v>259</v>
      </c>
      <c r="D161" s="162" t="s">
        <v>217</v>
      </c>
      <c r="E161" s="163" t="s">
        <v>419</v>
      </c>
      <c r="F161" s="734" t="s">
        <v>420</v>
      </c>
      <c r="G161" s="735"/>
      <c r="H161" s="735"/>
      <c r="I161" s="735"/>
      <c r="J161" s="164" t="s">
        <v>249</v>
      </c>
      <c r="K161" s="646"/>
      <c r="L161" s="165">
        <v>177.6</v>
      </c>
      <c r="M161" s="736">
        <v>0</v>
      </c>
      <c r="N161" s="735"/>
      <c r="O161" s="737">
        <f t="shared" ref="O161:O170" si="25">ROUND(M161*L161,3)</f>
        <v>0</v>
      </c>
      <c r="P161" s="735"/>
      <c r="Q161" s="735"/>
      <c r="R161" s="735"/>
      <c r="S161" s="135"/>
      <c r="U161" s="167" t="s">
        <v>3</v>
      </c>
      <c r="V161" s="40" t="s">
        <v>38</v>
      </c>
      <c r="W161" s="32"/>
      <c r="X161" s="168">
        <f t="shared" ref="X161:X170" si="26">W161*L161</f>
        <v>0</v>
      </c>
      <c r="Y161" s="168">
        <v>0</v>
      </c>
      <c r="Z161" s="168">
        <f t="shared" ref="Z161:Z170" si="27">Y161*L161</f>
        <v>0</v>
      </c>
      <c r="AA161" s="168">
        <v>0</v>
      </c>
      <c r="AB161" s="169">
        <f t="shared" ref="AB161:AB170" si="28">AA161*L161</f>
        <v>0</v>
      </c>
      <c r="AS161" s="14" t="s">
        <v>221</v>
      </c>
      <c r="AU161" s="14" t="s">
        <v>217</v>
      </c>
      <c r="AV161" s="14" t="s">
        <v>81</v>
      </c>
      <c r="AZ161" s="14" t="s">
        <v>216</v>
      </c>
      <c r="BF161" s="110">
        <f t="shared" ref="BF161:BF170" si="29">IF(V161="základná",O161,0)</f>
        <v>0</v>
      </c>
      <c r="BG161" s="110">
        <f t="shared" ref="BG161:BG170" si="30">IF(V161="znížená",O161,0)</f>
        <v>0</v>
      </c>
      <c r="BH161" s="110">
        <f t="shared" ref="BH161:BH170" si="31">IF(V161="zákl. prenesená",O161,0)</f>
        <v>0</v>
      </c>
      <c r="BI161" s="110">
        <f t="shared" ref="BI161:BI170" si="32">IF(V161="zníž. prenesená",O161,0)</f>
        <v>0</v>
      </c>
      <c r="BJ161" s="110">
        <f t="shared" ref="BJ161:BJ170" si="33">IF(V161="nulová",O161,0)</f>
        <v>0</v>
      </c>
      <c r="BK161" s="14" t="s">
        <v>81</v>
      </c>
      <c r="BL161" s="170">
        <f t="shared" ref="BL161:BL170" si="34">ROUND(M161*L161,3)</f>
        <v>0</v>
      </c>
      <c r="BM161" s="14" t="s">
        <v>221</v>
      </c>
      <c r="BN161" s="14" t="s">
        <v>310</v>
      </c>
    </row>
    <row r="162" spans="2:66" s="1" customFormat="1" ht="31.5" customHeight="1">
      <c r="B162" s="133"/>
      <c r="C162" s="171" t="s">
        <v>311</v>
      </c>
      <c r="D162" s="171" t="s">
        <v>278</v>
      </c>
      <c r="E162" s="172" t="s">
        <v>421</v>
      </c>
      <c r="F162" s="738" t="s">
        <v>422</v>
      </c>
      <c r="G162" s="739"/>
      <c r="H162" s="739"/>
      <c r="I162" s="739"/>
      <c r="J162" s="173" t="s">
        <v>252</v>
      </c>
      <c r="K162" s="647"/>
      <c r="L162" s="174">
        <v>3</v>
      </c>
      <c r="M162" s="740">
        <v>0</v>
      </c>
      <c r="N162" s="739"/>
      <c r="O162" s="741">
        <f t="shared" si="25"/>
        <v>0</v>
      </c>
      <c r="P162" s="735"/>
      <c r="Q162" s="735"/>
      <c r="R162" s="735"/>
      <c r="S162" s="135"/>
      <c r="U162" s="167" t="s">
        <v>3</v>
      </c>
      <c r="V162" s="40" t="s">
        <v>38</v>
      </c>
      <c r="W162" s="32"/>
      <c r="X162" s="168">
        <f t="shared" si="26"/>
        <v>0</v>
      </c>
      <c r="Y162" s="168">
        <v>0</v>
      </c>
      <c r="Z162" s="168">
        <f t="shared" si="27"/>
        <v>0</v>
      </c>
      <c r="AA162" s="168">
        <v>0</v>
      </c>
      <c r="AB162" s="169">
        <f t="shared" si="28"/>
        <v>0</v>
      </c>
      <c r="AS162" s="14" t="s">
        <v>229</v>
      </c>
      <c r="AU162" s="14" t="s">
        <v>278</v>
      </c>
      <c r="AV162" s="14" t="s">
        <v>81</v>
      </c>
      <c r="AZ162" s="14" t="s">
        <v>216</v>
      </c>
      <c r="BF162" s="110">
        <f t="shared" si="29"/>
        <v>0</v>
      </c>
      <c r="BG162" s="110">
        <f t="shared" si="30"/>
        <v>0</v>
      </c>
      <c r="BH162" s="110">
        <f t="shared" si="31"/>
        <v>0</v>
      </c>
      <c r="BI162" s="110">
        <f t="shared" si="32"/>
        <v>0</v>
      </c>
      <c r="BJ162" s="110">
        <f t="shared" si="33"/>
        <v>0</v>
      </c>
      <c r="BK162" s="14" t="s">
        <v>81</v>
      </c>
      <c r="BL162" s="170">
        <f t="shared" si="34"/>
        <v>0</v>
      </c>
      <c r="BM162" s="14" t="s">
        <v>221</v>
      </c>
      <c r="BN162" s="14" t="s">
        <v>314</v>
      </c>
    </row>
    <row r="163" spans="2:66" s="1" customFormat="1" ht="31.5" customHeight="1">
      <c r="B163" s="133"/>
      <c r="C163" s="171" t="s">
        <v>263</v>
      </c>
      <c r="D163" s="171" t="s">
        <v>278</v>
      </c>
      <c r="E163" s="172" t="s">
        <v>423</v>
      </c>
      <c r="F163" s="738" t="s">
        <v>424</v>
      </c>
      <c r="G163" s="739"/>
      <c r="H163" s="739"/>
      <c r="I163" s="739"/>
      <c r="J163" s="173" t="s">
        <v>252</v>
      </c>
      <c r="K163" s="647"/>
      <c r="L163" s="174">
        <v>4</v>
      </c>
      <c r="M163" s="740">
        <v>0</v>
      </c>
      <c r="N163" s="739"/>
      <c r="O163" s="741">
        <f t="shared" si="25"/>
        <v>0</v>
      </c>
      <c r="P163" s="735"/>
      <c r="Q163" s="735"/>
      <c r="R163" s="735"/>
      <c r="S163" s="135"/>
      <c r="U163" s="167" t="s">
        <v>3</v>
      </c>
      <c r="V163" s="40" t="s">
        <v>38</v>
      </c>
      <c r="W163" s="32"/>
      <c r="X163" s="168">
        <f t="shared" si="26"/>
        <v>0</v>
      </c>
      <c r="Y163" s="168">
        <v>0</v>
      </c>
      <c r="Z163" s="168">
        <f t="shared" si="27"/>
        <v>0</v>
      </c>
      <c r="AA163" s="168">
        <v>0</v>
      </c>
      <c r="AB163" s="169">
        <f t="shared" si="28"/>
        <v>0</v>
      </c>
      <c r="AS163" s="14" t="s">
        <v>229</v>
      </c>
      <c r="AU163" s="14" t="s">
        <v>278</v>
      </c>
      <c r="AV163" s="14" t="s">
        <v>81</v>
      </c>
      <c r="AZ163" s="14" t="s">
        <v>216</v>
      </c>
      <c r="BF163" s="110">
        <f t="shared" si="29"/>
        <v>0</v>
      </c>
      <c r="BG163" s="110">
        <f t="shared" si="30"/>
        <v>0</v>
      </c>
      <c r="BH163" s="110">
        <f t="shared" si="31"/>
        <v>0</v>
      </c>
      <c r="BI163" s="110">
        <f t="shared" si="32"/>
        <v>0</v>
      </c>
      <c r="BJ163" s="110">
        <f t="shared" si="33"/>
        <v>0</v>
      </c>
      <c r="BK163" s="14" t="s">
        <v>81</v>
      </c>
      <c r="BL163" s="170">
        <f t="shared" si="34"/>
        <v>0</v>
      </c>
      <c r="BM163" s="14" t="s">
        <v>221</v>
      </c>
      <c r="BN163" s="14" t="s">
        <v>317</v>
      </c>
    </row>
    <row r="164" spans="2:66" s="1" customFormat="1" ht="31.5" customHeight="1">
      <c r="B164" s="133"/>
      <c r="C164" s="171" t="s">
        <v>318</v>
      </c>
      <c r="D164" s="171" t="s">
        <v>278</v>
      </c>
      <c r="E164" s="172" t="s">
        <v>425</v>
      </c>
      <c r="F164" s="738" t="s">
        <v>426</v>
      </c>
      <c r="G164" s="739"/>
      <c r="H164" s="739"/>
      <c r="I164" s="739"/>
      <c r="J164" s="173" t="s">
        <v>252</v>
      </c>
      <c r="K164" s="647"/>
      <c r="L164" s="174">
        <v>12</v>
      </c>
      <c r="M164" s="740">
        <v>0</v>
      </c>
      <c r="N164" s="739"/>
      <c r="O164" s="741">
        <f t="shared" si="25"/>
        <v>0</v>
      </c>
      <c r="P164" s="735"/>
      <c r="Q164" s="735"/>
      <c r="R164" s="735"/>
      <c r="S164" s="135"/>
      <c r="U164" s="167" t="s">
        <v>3</v>
      </c>
      <c r="V164" s="40" t="s">
        <v>38</v>
      </c>
      <c r="W164" s="32"/>
      <c r="X164" s="168">
        <f t="shared" si="26"/>
        <v>0</v>
      </c>
      <c r="Y164" s="168">
        <v>0</v>
      </c>
      <c r="Z164" s="168">
        <f t="shared" si="27"/>
        <v>0</v>
      </c>
      <c r="AA164" s="168">
        <v>0</v>
      </c>
      <c r="AB164" s="169">
        <f t="shared" si="28"/>
        <v>0</v>
      </c>
      <c r="AS164" s="14" t="s">
        <v>229</v>
      </c>
      <c r="AU164" s="14" t="s">
        <v>278</v>
      </c>
      <c r="AV164" s="14" t="s">
        <v>81</v>
      </c>
      <c r="AZ164" s="14" t="s">
        <v>216</v>
      </c>
      <c r="BF164" s="110">
        <f t="shared" si="29"/>
        <v>0</v>
      </c>
      <c r="BG164" s="110">
        <f t="shared" si="30"/>
        <v>0</v>
      </c>
      <c r="BH164" s="110">
        <f t="shared" si="31"/>
        <v>0</v>
      </c>
      <c r="BI164" s="110">
        <f t="shared" si="32"/>
        <v>0</v>
      </c>
      <c r="BJ164" s="110">
        <f t="shared" si="33"/>
        <v>0</v>
      </c>
      <c r="BK164" s="14" t="s">
        <v>81</v>
      </c>
      <c r="BL164" s="170">
        <f t="shared" si="34"/>
        <v>0</v>
      </c>
      <c r="BM164" s="14" t="s">
        <v>221</v>
      </c>
      <c r="BN164" s="14" t="s">
        <v>321</v>
      </c>
    </row>
    <row r="165" spans="2:66" s="1" customFormat="1" ht="31.5" customHeight="1">
      <c r="B165" s="133"/>
      <c r="C165" s="171" t="s">
        <v>266</v>
      </c>
      <c r="D165" s="171" t="s">
        <v>278</v>
      </c>
      <c r="E165" s="172" t="s">
        <v>427</v>
      </c>
      <c r="F165" s="738" t="s">
        <v>428</v>
      </c>
      <c r="G165" s="739"/>
      <c r="H165" s="739"/>
      <c r="I165" s="739"/>
      <c r="J165" s="173" t="s">
        <v>252</v>
      </c>
      <c r="K165" s="647"/>
      <c r="L165" s="174">
        <v>12</v>
      </c>
      <c r="M165" s="740">
        <v>0</v>
      </c>
      <c r="N165" s="739"/>
      <c r="O165" s="741">
        <f t="shared" si="25"/>
        <v>0</v>
      </c>
      <c r="P165" s="735"/>
      <c r="Q165" s="735"/>
      <c r="R165" s="735"/>
      <c r="S165" s="135"/>
      <c r="U165" s="167" t="s">
        <v>3</v>
      </c>
      <c r="V165" s="40" t="s">
        <v>38</v>
      </c>
      <c r="W165" s="32"/>
      <c r="X165" s="168">
        <f t="shared" si="26"/>
        <v>0</v>
      </c>
      <c r="Y165" s="168">
        <v>0</v>
      </c>
      <c r="Z165" s="168">
        <f t="shared" si="27"/>
        <v>0</v>
      </c>
      <c r="AA165" s="168">
        <v>0</v>
      </c>
      <c r="AB165" s="169">
        <f t="shared" si="28"/>
        <v>0</v>
      </c>
      <c r="AS165" s="14" t="s">
        <v>229</v>
      </c>
      <c r="AU165" s="14" t="s">
        <v>278</v>
      </c>
      <c r="AV165" s="14" t="s">
        <v>81</v>
      </c>
      <c r="AZ165" s="14" t="s">
        <v>216</v>
      </c>
      <c r="BF165" s="110">
        <f t="shared" si="29"/>
        <v>0</v>
      </c>
      <c r="BG165" s="110">
        <f t="shared" si="30"/>
        <v>0</v>
      </c>
      <c r="BH165" s="110">
        <f t="shared" si="31"/>
        <v>0</v>
      </c>
      <c r="BI165" s="110">
        <f t="shared" si="32"/>
        <v>0</v>
      </c>
      <c r="BJ165" s="110">
        <f t="shared" si="33"/>
        <v>0</v>
      </c>
      <c r="BK165" s="14" t="s">
        <v>81</v>
      </c>
      <c r="BL165" s="170">
        <f t="shared" si="34"/>
        <v>0</v>
      </c>
      <c r="BM165" s="14" t="s">
        <v>221</v>
      </c>
      <c r="BN165" s="14" t="s">
        <v>324</v>
      </c>
    </row>
    <row r="166" spans="2:66" s="1" customFormat="1" ht="22.5" customHeight="1">
      <c r="B166" s="133"/>
      <c r="C166" s="162" t="s">
        <v>325</v>
      </c>
      <c r="D166" s="162" t="s">
        <v>217</v>
      </c>
      <c r="E166" s="163" t="s">
        <v>429</v>
      </c>
      <c r="F166" s="734" t="s">
        <v>430</v>
      </c>
      <c r="G166" s="735"/>
      <c r="H166" s="735"/>
      <c r="I166" s="735"/>
      <c r="J166" s="164" t="s">
        <v>252</v>
      </c>
      <c r="K166" s="646"/>
      <c r="L166" s="165">
        <v>1</v>
      </c>
      <c r="M166" s="736">
        <v>0</v>
      </c>
      <c r="N166" s="735"/>
      <c r="O166" s="737">
        <f t="shared" si="25"/>
        <v>0</v>
      </c>
      <c r="P166" s="735"/>
      <c r="Q166" s="735"/>
      <c r="R166" s="735"/>
      <c r="S166" s="135"/>
      <c r="U166" s="167" t="s">
        <v>3</v>
      </c>
      <c r="V166" s="40" t="s">
        <v>38</v>
      </c>
      <c r="W166" s="32"/>
      <c r="X166" s="168">
        <f t="shared" si="26"/>
        <v>0</v>
      </c>
      <c r="Y166" s="168">
        <v>0</v>
      </c>
      <c r="Z166" s="168">
        <f t="shared" si="27"/>
        <v>0</v>
      </c>
      <c r="AA166" s="168">
        <v>0</v>
      </c>
      <c r="AB166" s="169">
        <f t="shared" si="28"/>
        <v>0</v>
      </c>
      <c r="AS166" s="14" t="s">
        <v>221</v>
      </c>
      <c r="AU166" s="14" t="s">
        <v>217</v>
      </c>
      <c r="AV166" s="14" t="s">
        <v>81</v>
      </c>
      <c r="AZ166" s="14" t="s">
        <v>216</v>
      </c>
      <c r="BF166" s="110">
        <f t="shared" si="29"/>
        <v>0</v>
      </c>
      <c r="BG166" s="110">
        <f t="shared" si="30"/>
        <v>0</v>
      </c>
      <c r="BH166" s="110">
        <f t="shared" si="31"/>
        <v>0</v>
      </c>
      <c r="BI166" s="110">
        <f t="shared" si="32"/>
        <v>0</v>
      </c>
      <c r="BJ166" s="110">
        <f t="shared" si="33"/>
        <v>0</v>
      </c>
      <c r="BK166" s="14" t="s">
        <v>81</v>
      </c>
      <c r="BL166" s="170">
        <f t="shared" si="34"/>
        <v>0</v>
      </c>
      <c r="BM166" s="14" t="s">
        <v>221</v>
      </c>
      <c r="BN166" s="14" t="s">
        <v>328</v>
      </c>
    </row>
    <row r="167" spans="2:66" s="1" customFormat="1" ht="31.5" customHeight="1">
      <c r="B167" s="133"/>
      <c r="C167" s="171" t="s">
        <v>270</v>
      </c>
      <c r="D167" s="171" t="s">
        <v>278</v>
      </c>
      <c r="E167" s="172" t="s">
        <v>431</v>
      </c>
      <c r="F167" s="738" t="s">
        <v>432</v>
      </c>
      <c r="G167" s="739"/>
      <c r="H167" s="739"/>
      <c r="I167" s="739"/>
      <c r="J167" s="173" t="s">
        <v>252</v>
      </c>
      <c r="K167" s="647"/>
      <c r="L167" s="174">
        <v>1</v>
      </c>
      <c r="M167" s="740">
        <v>0</v>
      </c>
      <c r="N167" s="739"/>
      <c r="O167" s="741">
        <f t="shared" si="25"/>
        <v>0</v>
      </c>
      <c r="P167" s="735"/>
      <c r="Q167" s="735"/>
      <c r="R167" s="735"/>
      <c r="S167" s="135"/>
      <c r="U167" s="167" t="s">
        <v>3</v>
      </c>
      <c r="V167" s="40" t="s">
        <v>38</v>
      </c>
      <c r="W167" s="32"/>
      <c r="X167" s="168">
        <f t="shared" si="26"/>
        <v>0</v>
      </c>
      <c r="Y167" s="168">
        <v>0</v>
      </c>
      <c r="Z167" s="168">
        <f t="shared" si="27"/>
        <v>0</v>
      </c>
      <c r="AA167" s="168">
        <v>0</v>
      </c>
      <c r="AB167" s="169">
        <f t="shared" si="28"/>
        <v>0</v>
      </c>
      <c r="AS167" s="14" t="s">
        <v>229</v>
      </c>
      <c r="AU167" s="14" t="s">
        <v>278</v>
      </c>
      <c r="AV167" s="14" t="s">
        <v>81</v>
      </c>
      <c r="AZ167" s="14" t="s">
        <v>216</v>
      </c>
      <c r="BF167" s="110">
        <f t="shared" si="29"/>
        <v>0</v>
      </c>
      <c r="BG167" s="110">
        <f t="shared" si="30"/>
        <v>0</v>
      </c>
      <c r="BH167" s="110">
        <f t="shared" si="31"/>
        <v>0</v>
      </c>
      <c r="BI167" s="110">
        <f t="shared" si="32"/>
        <v>0</v>
      </c>
      <c r="BJ167" s="110">
        <f t="shared" si="33"/>
        <v>0</v>
      </c>
      <c r="BK167" s="14" t="s">
        <v>81</v>
      </c>
      <c r="BL167" s="170">
        <f t="shared" si="34"/>
        <v>0</v>
      </c>
      <c r="BM167" s="14" t="s">
        <v>221</v>
      </c>
      <c r="BN167" s="14" t="s">
        <v>331</v>
      </c>
    </row>
    <row r="168" spans="2:66" s="1" customFormat="1" ht="31.5" customHeight="1">
      <c r="B168" s="133"/>
      <c r="C168" s="162" t="s">
        <v>332</v>
      </c>
      <c r="D168" s="162" t="s">
        <v>217</v>
      </c>
      <c r="E168" s="163" t="s">
        <v>433</v>
      </c>
      <c r="F168" s="734" t="s">
        <v>434</v>
      </c>
      <c r="G168" s="735"/>
      <c r="H168" s="735"/>
      <c r="I168" s="735"/>
      <c r="J168" s="164" t="s">
        <v>252</v>
      </c>
      <c r="K168" s="646"/>
      <c r="L168" s="165">
        <v>1</v>
      </c>
      <c r="M168" s="736">
        <v>0</v>
      </c>
      <c r="N168" s="735"/>
      <c r="O168" s="737">
        <f t="shared" si="25"/>
        <v>0</v>
      </c>
      <c r="P168" s="735"/>
      <c r="Q168" s="735"/>
      <c r="R168" s="735"/>
      <c r="S168" s="135"/>
      <c r="U168" s="167" t="s">
        <v>3</v>
      </c>
      <c r="V168" s="40" t="s">
        <v>38</v>
      </c>
      <c r="W168" s="32"/>
      <c r="X168" s="168">
        <f t="shared" si="26"/>
        <v>0</v>
      </c>
      <c r="Y168" s="168">
        <v>0</v>
      </c>
      <c r="Z168" s="168">
        <f t="shared" si="27"/>
        <v>0</v>
      </c>
      <c r="AA168" s="168">
        <v>0</v>
      </c>
      <c r="AB168" s="169">
        <f t="shared" si="28"/>
        <v>0</v>
      </c>
      <c r="AS168" s="14" t="s">
        <v>221</v>
      </c>
      <c r="AU168" s="14" t="s">
        <v>217</v>
      </c>
      <c r="AV168" s="14" t="s">
        <v>81</v>
      </c>
      <c r="AZ168" s="14" t="s">
        <v>216</v>
      </c>
      <c r="BF168" s="110">
        <f t="shared" si="29"/>
        <v>0</v>
      </c>
      <c r="BG168" s="110">
        <f t="shared" si="30"/>
        <v>0</v>
      </c>
      <c r="BH168" s="110">
        <f t="shared" si="31"/>
        <v>0</v>
      </c>
      <c r="BI168" s="110">
        <f t="shared" si="32"/>
        <v>0</v>
      </c>
      <c r="BJ168" s="110">
        <f t="shared" si="33"/>
        <v>0</v>
      </c>
      <c r="BK168" s="14" t="s">
        <v>81</v>
      </c>
      <c r="BL168" s="170">
        <f t="shared" si="34"/>
        <v>0</v>
      </c>
      <c r="BM168" s="14" t="s">
        <v>221</v>
      </c>
      <c r="BN168" s="14" t="s">
        <v>335</v>
      </c>
    </row>
    <row r="169" spans="2:66" s="1" customFormat="1" ht="22.5" customHeight="1">
      <c r="B169" s="133"/>
      <c r="C169" s="171" t="s">
        <v>273</v>
      </c>
      <c r="D169" s="171" t="s">
        <v>278</v>
      </c>
      <c r="E169" s="172" t="s">
        <v>435</v>
      </c>
      <c r="F169" s="738" t="s">
        <v>436</v>
      </c>
      <c r="G169" s="739"/>
      <c r="H169" s="739"/>
      <c r="I169" s="739"/>
      <c r="J169" s="173" t="s">
        <v>252</v>
      </c>
      <c r="K169" s="647"/>
      <c r="L169" s="174">
        <v>1</v>
      </c>
      <c r="M169" s="740">
        <v>0</v>
      </c>
      <c r="N169" s="739"/>
      <c r="O169" s="741">
        <f t="shared" si="25"/>
        <v>0</v>
      </c>
      <c r="P169" s="735"/>
      <c r="Q169" s="735"/>
      <c r="R169" s="735"/>
      <c r="S169" s="135"/>
      <c r="U169" s="167" t="s">
        <v>3</v>
      </c>
      <c r="V169" s="40" t="s">
        <v>38</v>
      </c>
      <c r="W169" s="32"/>
      <c r="X169" s="168">
        <f t="shared" si="26"/>
        <v>0</v>
      </c>
      <c r="Y169" s="168">
        <v>0</v>
      </c>
      <c r="Z169" s="168">
        <f t="shared" si="27"/>
        <v>0</v>
      </c>
      <c r="AA169" s="168">
        <v>0</v>
      </c>
      <c r="AB169" s="169">
        <f t="shared" si="28"/>
        <v>0</v>
      </c>
      <c r="AS169" s="14" t="s">
        <v>229</v>
      </c>
      <c r="AU169" s="14" t="s">
        <v>278</v>
      </c>
      <c r="AV169" s="14" t="s">
        <v>81</v>
      </c>
      <c r="AZ169" s="14" t="s">
        <v>216</v>
      </c>
      <c r="BF169" s="110">
        <f t="shared" si="29"/>
        <v>0</v>
      </c>
      <c r="BG169" s="110">
        <f t="shared" si="30"/>
        <v>0</v>
      </c>
      <c r="BH169" s="110">
        <f t="shared" si="31"/>
        <v>0</v>
      </c>
      <c r="BI169" s="110">
        <f t="shared" si="32"/>
        <v>0</v>
      </c>
      <c r="BJ169" s="110">
        <f t="shared" si="33"/>
        <v>0</v>
      </c>
      <c r="BK169" s="14" t="s">
        <v>81</v>
      </c>
      <c r="BL169" s="170">
        <f t="shared" si="34"/>
        <v>0</v>
      </c>
      <c r="BM169" s="14" t="s">
        <v>221</v>
      </c>
      <c r="BN169" s="14" t="s">
        <v>338</v>
      </c>
    </row>
    <row r="170" spans="2:66" s="1" customFormat="1" ht="31.5" customHeight="1">
      <c r="B170" s="133"/>
      <c r="C170" s="162" t="s">
        <v>339</v>
      </c>
      <c r="D170" s="162" t="s">
        <v>217</v>
      </c>
      <c r="E170" s="163" t="s">
        <v>437</v>
      </c>
      <c r="F170" s="734" t="s">
        <v>438</v>
      </c>
      <c r="G170" s="735"/>
      <c r="H170" s="735"/>
      <c r="I170" s="735"/>
      <c r="J170" s="164" t="s">
        <v>299</v>
      </c>
      <c r="K170" s="646"/>
      <c r="L170" s="166">
        <v>0</v>
      </c>
      <c r="M170" s="736">
        <v>0</v>
      </c>
      <c r="N170" s="735"/>
      <c r="O170" s="737">
        <f t="shared" si="25"/>
        <v>0</v>
      </c>
      <c r="P170" s="735"/>
      <c r="Q170" s="735"/>
      <c r="R170" s="735"/>
      <c r="S170" s="135"/>
      <c r="U170" s="167" t="s">
        <v>3</v>
      </c>
      <c r="V170" s="40" t="s">
        <v>38</v>
      </c>
      <c r="W170" s="32"/>
      <c r="X170" s="168">
        <f t="shared" si="26"/>
        <v>0</v>
      </c>
      <c r="Y170" s="168">
        <v>0</v>
      </c>
      <c r="Z170" s="168">
        <f t="shared" si="27"/>
        <v>0</v>
      </c>
      <c r="AA170" s="168">
        <v>0</v>
      </c>
      <c r="AB170" s="169">
        <f t="shared" si="28"/>
        <v>0</v>
      </c>
      <c r="AS170" s="14" t="s">
        <v>221</v>
      </c>
      <c r="AU170" s="14" t="s">
        <v>217</v>
      </c>
      <c r="AV170" s="14" t="s">
        <v>81</v>
      </c>
      <c r="AZ170" s="14" t="s">
        <v>216</v>
      </c>
      <c r="BF170" s="110">
        <f t="shared" si="29"/>
        <v>0</v>
      </c>
      <c r="BG170" s="110">
        <f t="shared" si="30"/>
        <v>0</v>
      </c>
      <c r="BH170" s="110">
        <f t="shared" si="31"/>
        <v>0</v>
      </c>
      <c r="BI170" s="110">
        <f t="shared" si="32"/>
        <v>0</v>
      </c>
      <c r="BJ170" s="110">
        <f t="shared" si="33"/>
        <v>0</v>
      </c>
      <c r="BK170" s="14" t="s">
        <v>81</v>
      </c>
      <c r="BL170" s="170">
        <f t="shared" si="34"/>
        <v>0</v>
      </c>
      <c r="BM170" s="14" t="s">
        <v>221</v>
      </c>
      <c r="BN170" s="14" t="s">
        <v>342</v>
      </c>
    </row>
    <row r="171" spans="2:66" s="10" customFormat="1" ht="29.85" customHeight="1">
      <c r="B171" s="151"/>
      <c r="C171" s="152"/>
      <c r="D171" s="161" t="s">
        <v>379</v>
      </c>
      <c r="E171" s="161"/>
      <c r="F171" s="161"/>
      <c r="G171" s="161"/>
      <c r="H171" s="161"/>
      <c r="I171" s="161"/>
      <c r="J171" s="161"/>
      <c r="K171" s="645"/>
      <c r="L171" s="161"/>
      <c r="M171" s="161"/>
      <c r="N171" s="161"/>
      <c r="O171" s="752">
        <f>BL171</f>
        <v>0</v>
      </c>
      <c r="P171" s="753"/>
      <c r="Q171" s="753"/>
      <c r="R171" s="753"/>
      <c r="S171" s="154"/>
      <c r="U171" s="155"/>
      <c r="V171" s="152"/>
      <c r="W171" s="152"/>
      <c r="X171" s="156">
        <f>SUM(X172:X173)</f>
        <v>0</v>
      </c>
      <c r="Y171" s="152"/>
      <c r="Z171" s="156">
        <f>SUM(Z172:Z173)</f>
        <v>0</v>
      </c>
      <c r="AA171" s="152"/>
      <c r="AB171" s="157">
        <f>SUM(AB172:AB173)</f>
        <v>0</v>
      </c>
      <c r="AS171" s="158" t="s">
        <v>81</v>
      </c>
      <c r="AU171" s="159" t="s">
        <v>70</v>
      </c>
      <c r="AV171" s="159" t="s">
        <v>77</v>
      </c>
      <c r="AZ171" s="158" t="s">
        <v>216</v>
      </c>
      <c r="BL171" s="160">
        <f>SUM(BL172:BL173)</f>
        <v>0</v>
      </c>
    </row>
    <row r="172" spans="2:66" s="1" customFormat="1" ht="22.5" customHeight="1">
      <c r="B172" s="133"/>
      <c r="C172" s="162" t="s">
        <v>277</v>
      </c>
      <c r="D172" s="162" t="s">
        <v>217</v>
      </c>
      <c r="E172" s="163" t="s">
        <v>439</v>
      </c>
      <c r="F172" s="734" t="s">
        <v>440</v>
      </c>
      <c r="G172" s="735"/>
      <c r="H172" s="735"/>
      <c r="I172" s="735"/>
      <c r="J172" s="164" t="s">
        <v>224</v>
      </c>
      <c r="K172" s="646"/>
      <c r="L172" s="165">
        <v>147</v>
      </c>
      <c r="M172" s="736">
        <v>0</v>
      </c>
      <c r="N172" s="735"/>
      <c r="O172" s="737">
        <f>ROUND(M172*L172,3)</f>
        <v>0</v>
      </c>
      <c r="P172" s="735"/>
      <c r="Q172" s="735"/>
      <c r="R172" s="735"/>
      <c r="S172" s="135"/>
      <c r="U172" s="167" t="s">
        <v>3</v>
      </c>
      <c r="V172" s="40" t="s">
        <v>38</v>
      </c>
      <c r="W172" s="32"/>
      <c r="X172" s="168">
        <f>W172*L172</f>
        <v>0</v>
      </c>
      <c r="Y172" s="168">
        <v>0</v>
      </c>
      <c r="Z172" s="168">
        <f>Y172*L172</f>
        <v>0</v>
      </c>
      <c r="AA172" s="168">
        <v>0</v>
      </c>
      <c r="AB172" s="169">
        <f>AA172*L172</f>
        <v>0</v>
      </c>
      <c r="AS172" s="14" t="s">
        <v>221</v>
      </c>
      <c r="AU172" s="14" t="s">
        <v>217</v>
      </c>
      <c r="AV172" s="14" t="s">
        <v>81</v>
      </c>
      <c r="AZ172" s="14" t="s">
        <v>216</v>
      </c>
      <c r="BF172" s="110">
        <f>IF(V172="základná",O172,0)</f>
        <v>0</v>
      </c>
      <c r="BG172" s="110">
        <f>IF(V172="znížená",O172,0)</f>
        <v>0</v>
      </c>
      <c r="BH172" s="110">
        <f>IF(V172="zákl. prenesená",O172,0)</f>
        <v>0</v>
      </c>
      <c r="BI172" s="110">
        <f>IF(V172="zníž. prenesená",O172,0)</f>
        <v>0</v>
      </c>
      <c r="BJ172" s="110">
        <f>IF(V172="nulová",O172,0)</f>
        <v>0</v>
      </c>
      <c r="BK172" s="14" t="s">
        <v>81</v>
      </c>
      <c r="BL172" s="170">
        <f>ROUND(M172*L172,3)</f>
        <v>0</v>
      </c>
      <c r="BM172" s="14" t="s">
        <v>221</v>
      </c>
      <c r="BN172" s="14" t="s">
        <v>345</v>
      </c>
    </row>
    <row r="173" spans="2:66" s="1" customFormat="1" ht="31.5" customHeight="1">
      <c r="B173" s="133"/>
      <c r="C173" s="162" t="s">
        <v>346</v>
      </c>
      <c r="D173" s="162" t="s">
        <v>217</v>
      </c>
      <c r="E173" s="163" t="s">
        <v>441</v>
      </c>
      <c r="F173" s="734" t="s">
        <v>442</v>
      </c>
      <c r="G173" s="735"/>
      <c r="H173" s="735"/>
      <c r="I173" s="735"/>
      <c r="J173" s="164" t="s">
        <v>224</v>
      </c>
      <c r="K173" s="646"/>
      <c r="L173" s="165">
        <v>147</v>
      </c>
      <c r="M173" s="736">
        <v>0</v>
      </c>
      <c r="N173" s="735"/>
      <c r="O173" s="737">
        <f>ROUND(M173*L173,3)</f>
        <v>0</v>
      </c>
      <c r="P173" s="735"/>
      <c r="Q173" s="735"/>
      <c r="R173" s="735"/>
      <c r="S173" s="135"/>
      <c r="U173" s="167" t="s">
        <v>3</v>
      </c>
      <c r="V173" s="40" t="s">
        <v>38</v>
      </c>
      <c r="W173" s="32"/>
      <c r="X173" s="168">
        <f>W173*L173</f>
        <v>0</v>
      </c>
      <c r="Y173" s="168">
        <v>0</v>
      </c>
      <c r="Z173" s="168">
        <f>Y173*L173</f>
        <v>0</v>
      </c>
      <c r="AA173" s="168">
        <v>0</v>
      </c>
      <c r="AB173" s="169">
        <f>AA173*L173</f>
        <v>0</v>
      </c>
      <c r="AS173" s="14" t="s">
        <v>221</v>
      </c>
      <c r="AU173" s="14" t="s">
        <v>217</v>
      </c>
      <c r="AV173" s="14" t="s">
        <v>81</v>
      </c>
      <c r="AZ173" s="14" t="s">
        <v>216</v>
      </c>
      <c r="BF173" s="110">
        <f>IF(V173="základná",O173,0)</f>
        <v>0</v>
      </c>
      <c r="BG173" s="110">
        <f>IF(V173="znížená",O173,0)</f>
        <v>0</v>
      </c>
      <c r="BH173" s="110">
        <f>IF(V173="zákl. prenesená",O173,0)</f>
        <v>0</v>
      </c>
      <c r="BI173" s="110">
        <f>IF(V173="zníž. prenesená",O173,0)</f>
        <v>0</v>
      </c>
      <c r="BJ173" s="110">
        <f>IF(V173="nulová",O173,0)</f>
        <v>0</v>
      </c>
      <c r="BK173" s="14" t="s">
        <v>81</v>
      </c>
      <c r="BL173" s="170">
        <f>ROUND(M173*L173,3)</f>
        <v>0</v>
      </c>
      <c r="BM173" s="14" t="s">
        <v>221</v>
      </c>
      <c r="BN173" s="14" t="s">
        <v>349</v>
      </c>
    </row>
    <row r="174" spans="2:66" s="1" customFormat="1" ht="49.9" customHeight="1">
      <c r="B174" s="31"/>
      <c r="C174" s="32"/>
      <c r="D174" s="153" t="s">
        <v>374</v>
      </c>
      <c r="E174" s="32"/>
      <c r="F174" s="32"/>
      <c r="G174" s="32"/>
      <c r="H174" s="32"/>
      <c r="I174" s="32"/>
      <c r="J174" s="32"/>
      <c r="K174" s="633"/>
      <c r="L174" s="32"/>
      <c r="M174" s="32"/>
      <c r="N174" s="32"/>
      <c r="O174" s="756">
        <f t="shared" ref="O174:O179" si="35">BL174</f>
        <v>0</v>
      </c>
      <c r="P174" s="757"/>
      <c r="Q174" s="757"/>
      <c r="R174" s="757"/>
      <c r="S174" s="33"/>
      <c r="U174" s="70"/>
      <c r="V174" s="32"/>
      <c r="W174" s="32"/>
      <c r="X174" s="32"/>
      <c r="Y174" s="32"/>
      <c r="Z174" s="32"/>
      <c r="AA174" s="32"/>
      <c r="AB174" s="71"/>
      <c r="AU174" s="14" t="s">
        <v>70</v>
      </c>
      <c r="AV174" s="14" t="s">
        <v>71</v>
      </c>
      <c r="AZ174" s="14" t="s">
        <v>375</v>
      </c>
      <c r="BL174" s="170">
        <f>SUM(BL175:BL179)</f>
        <v>0</v>
      </c>
    </row>
    <row r="175" spans="2:66" s="1" customFormat="1" ht="22.35" customHeight="1">
      <c r="B175" s="31"/>
      <c r="C175" s="175" t="s">
        <v>3</v>
      </c>
      <c r="D175" s="175" t="s">
        <v>217</v>
      </c>
      <c r="E175" s="176" t="s">
        <v>3</v>
      </c>
      <c r="F175" s="744" t="s">
        <v>3</v>
      </c>
      <c r="G175" s="745"/>
      <c r="H175" s="745"/>
      <c r="I175" s="745"/>
      <c r="J175" s="177" t="s">
        <v>3</v>
      </c>
      <c r="K175" s="648"/>
      <c r="L175" s="166"/>
      <c r="M175" s="736"/>
      <c r="N175" s="743"/>
      <c r="O175" s="742">
        <f t="shared" si="35"/>
        <v>0</v>
      </c>
      <c r="P175" s="743"/>
      <c r="Q175" s="743"/>
      <c r="R175" s="743"/>
      <c r="S175" s="33"/>
      <c r="U175" s="167" t="s">
        <v>3</v>
      </c>
      <c r="V175" s="178" t="s">
        <v>38</v>
      </c>
      <c r="W175" s="32"/>
      <c r="X175" s="32"/>
      <c r="Y175" s="32"/>
      <c r="Z175" s="32"/>
      <c r="AA175" s="32"/>
      <c r="AB175" s="71"/>
      <c r="AU175" s="14" t="s">
        <v>375</v>
      </c>
      <c r="AV175" s="14" t="s">
        <v>77</v>
      </c>
      <c r="AZ175" s="14" t="s">
        <v>375</v>
      </c>
      <c r="BF175" s="110">
        <f>IF(V175="základná",O175,0)</f>
        <v>0</v>
      </c>
      <c r="BG175" s="110">
        <f>IF(V175="znížená",O175,0)</f>
        <v>0</v>
      </c>
      <c r="BH175" s="110">
        <f>IF(V175="zákl. prenesená",O175,0)</f>
        <v>0</v>
      </c>
      <c r="BI175" s="110">
        <f>IF(V175="zníž. prenesená",O175,0)</f>
        <v>0</v>
      </c>
      <c r="BJ175" s="110">
        <f>IF(V175="nulová",O175,0)</f>
        <v>0</v>
      </c>
      <c r="BK175" s="14" t="s">
        <v>81</v>
      </c>
      <c r="BL175" s="170">
        <f>M175*L175</f>
        <v>0</v>
      </c>
    </row>
    <row r="176" spans="2:66" s="1" customFormat="1" ht="22.35" customHeight="1">
      <c r="B176" s="31"/>
      <c r="C176" s="175" t="s">
        <v>3</v>
      </c>
      <c r="D176" s="175" t="s">
        <v>217</v>
      </c>
      <c r="E176" s="176" t="s">
        <v>3</v>
      </c>
      <c r="F176" s="744" t="s">
        <v>3</v>
      </c>
      <c r="G176" s="745"/>
      <c r="H176" s="745"/>
      <c r="I176" s="745"/>
      <c r="J176" s="177" t="s">
        <v>3</v>
      </c>
      <c r="K176" s="648"/>
      <c r="L176" s="166"/>
      <c r="M176" s="736"/>
      <c r="N176" s="743"/>
      <c r="O176" s="742">
        <f t="shared" si="35"/>
        <v>0</v>
      </c>
      <c r="P176" s="743"/>
      <c r="Q176" s="743"/>
      <c r="R176" s="743"/>
      <c r="S176" s="33"/>
      <c r="U176" s="167" t="s">
        <v>3</v>
      </c>
      <c r="V176" s="178" t="s">
        <v>38</v>
      </c>
      <c r="W176" s="32"/>
      <c r="X176" s="32"/>
      <c r="Y176" s="32"/>
      <c r="Z176" s="32"/>
      <c r="AA176" s="32"/>
      <c r="AB176" s="71"/>
      <c r="AU176" s="14" t="s">
        <v>375</v>
      </c>
      <c r="AV176" s="14" t="s">
        <v>77</v>
      </c>
      <c r="AZ176" s="14" t="s">
        <v>375</v>
      </c>
      <c r="BF176" s="110">
        <f>IF(V176="základná",O176,0)</f>
        <v>0</v>
      </c>
      <c r="BG176" s="110">
        <f>IF(V176="znížená",O176,0)</f>
        <v>0</v>
      </c>
      <c r="BH176" s="110">
        <f>IF(V176="zákl. prenesená",O176,0)</f>
        <v>0</v>
      </c>
      <c r="BI176" s="110">
        <f>IF(V176="zníž. prenesená",O176,0)</f>
        <v>0</v>
      </c>
      <c r="BJ176" s="110">
        <f>IF(V176="nulová",O176,0)</f>
        <v>0</v>
      </c>
      <c r="BK176" s="14" t="s">
        <v>81</v>
      </c>
      <c r="BL176" s="170">
        <f>M176*L176</f>
        <v>0</v>
      </c>
    </row>
    <row r="177" spans="2:64" s="1" customFormat="1" ht="22.35" customHeight="1">
      <c r="B177" s="31"/>
      <c r="C177" s="175" t="s">
        <v>3</v>
      </c>
      <c r="D177" s="175" t="s">
        <v>217</v>
      </c>
      <c r="E177" s="176" t="s">
        <v>3</v>
      </c>
      <c r="F177" s="744" t="s">
        <v>3</v>
      </c>
      <c r="G177" s="745"/>
      <c r="H177" s="745"/>
      <c r="I177" s="745"/>
      <c r="J177" s="177" t="s">
        <v>3</v>
      </c>
      <c r="K177" s="648"/>
      <c r="L177" s="166"/>
      <c r="M177" s="736"/>
      <c r="N177" s="743"/>
      <c r="O177" s="742">
        <f t="shared" si="35"/>
        <v>0</v>
      </c>
      <c r="P177" s="743"/>
      <c r="Q177" s="743"/>
      <c r="R177" s="743"/>
      <c r="S177" s="33"/>
      <c r="U177" s="167" t="s">
        <v>3</v>
      </c>
      <c r="V177" s="178" t="s">
        <v>38</v>
      </c>
      <c r="W177" s="32"/>
      <c r="X177" s="32"/>
      <c r="Y177" s="32"/>
      <c r="Z177" s="32"/>
      <c r="AA177" s="32"/>
      <c r="AB177" s="71"/>
      <c r="AU177" s="14" t="s">
        <v>375</v>
      </c>
      <c r="AV177" s="14" t="s">
        <v>77</v>
      </c>
      <c r="AZ177" s="14" t="s">
        <v>375</v>
      </c>
      <c r="BF177" s="110">
        <f>IF(V177="základná",O177,0)</f>
        <v>0</v>
      </c>
      <c r="BG177" s="110">
        <f>IF(V177="znížená",O177,0)</f>
        <v>0</v>
      </c>
      <c r="BH177" s="110">
        <f>IF(V177="zákl. prenesená",O177,0)</f>
        <v>0</v>
      </c>
      <c r="BI177" s="110">
        <f>IF(V177="zníž. prenesená",O177,0)</f>
        <v>0</v>
      </c>
      <c r="BJ177" s="110">
        <f>IF(V177="nulová",O177,0)</f>
        <v>0</v>
      </c>
      <c r="BK177" s="14" t="s">
        <v>81</v>
      </c>
      <c r="BL177" s="170">
        <f>M177*L177</f>
        <v>0</v>
      </c>
    </row>
    <row r="178" spans="2:64" s="1" customFormat="1" ht="22.35" customHeight="1">
      <c r="B178" s="31"/>
      <c r="C178" s="175" t="s">
        <v>3</v>
      </c>
      <c r="D178" s="175" t="s">
        <v>217</v>
      </c>
      <c r="E178" s="176" t="s">
        <v>3</v>
      </c>
      <c r="F178" s="744" t="s">
        <v>3</v>
      </c>
      <c r="G178" s="745"/>
      <c r="H178" s="745"/>
      <c r="I178" s="745"/>
      <c r="J178" s="177" t="s">
        <v>3</v>
      </c>
      <c r="K178" s="648"/>
      <c r="L178" s="166"/>
      <c r="M178" s="736"/>
      <c r="N178" s="743"/>
      <c r="O178" s="742">
        <f t="shared" si="35"/>
        <v>0</v>
      </c>
      <c r="P178" s="743"/>
      <c r="Q178" s="743"/>
      <c r="R178" s="743"/>
      <c r="S178" s="33"/>
      <c r="U178" s="167" t="s">
        <v>3</v>
      </c>
      <c r="V178" s="178" t="s">
        <v>38</v>
      </c>
      <c r="W178" s="32"/>
      <c r="X178" s="32"/>
      <c r="Y178" s="32"/>
      <c r="Z178" s="32"/>
      <c r="AA178" s="32"/>
      <c r="AB178" s="71"/>
      <c r="AU178" s="14" t="s">
        <v>375</v>
      </c>
      <c r="AV178" s="14" t="s">
        <v>77</v>
      </c>
      <c r="AZ178" s="14" t="s">
        <v>375</v>
      </c>
      <c r="BF178" s="110">
        <f>IF(V178="základná",O178,0)</f>
        <v>0</v>
      </c>
      <c r="BG178" s="110">
        <f>IF(V178="znížená",O178,0)</f>
        <v>0</v>
      </c>
      <c r="BH178" s="110">
        <f>IF(V178="zákl. prenesená",O178,0)</f>
        <v>0</v>
      </c>
      <c r="BI178" s="110">
        <f>IF(V178="zníž. prenesená",O178,0)</f>
        <v>0</v>
      </c>
      <c r="BJ178" s="110">
        <f>IF(V178="nulová",O178,0)</f>
        <v>0</v>
      </c>
      <c r="BK178" s="14" t="s">
        <v>81</v>
      </c>
      <c r="BL178" s="170">
        <f>M178*L178</f>
        <v>0</v>
      </c>
    </row>
    <row r="179" spans="2:64" s="1" customFormat="1" ht="22.35" customHeight="1">
      <c r="B179" s="31"/>
      <c r="C179" s="175" t="s">
        <v>3</v>
      </c>
      <c r="D179" s="175" t="s">
        <v>217</v>
      </c>
      <c r="E179" s="176" t="s">
        <v>3</v>
      </c>
      <c r="F179" s="744" t="s">
        <v>3</v>
      </c>
      <c r="G179" s="745"/>
      <c r="H179" s="745"/>
      <c r="I179" s="745"/>
      <c r="J179" s="177" t="s">
        <v>3</v>
      </c>
      <c r="K179" s="648"/>
      <c r="L179" s="166"/>
      <c r="M179" s="736"/>
      <c r="N179" s="743"/>
      <c r="O179" s="742">
        <f t="shared" si="35"/>
        <v>0</v>
      </c>
      <c r="P179" s="743"/>
      <c r="Q179" s="743"/>
      <c r="R179" s="743"/>
      <c r="S179" s="33"/>
      <c r="U179" s="167" t="s">
        <v>3</v>
      </c>
      <c r="V179" s="178" t="s">
        <v>38</v>
      </c>
      <c r="W179" s="52"/>
      <c r="X179" s="52"/>
      <c r="Y179" s="52"/>
      <c r="Z179" s="52"/>
      <c r="AA179" s="52"/>
      <c r="AB179" s="54"/>
      <c r="AU179" s="14" t="s">
        <v>375</v>
      </c>
      <c r="AV179" s="14" t="s">
        <v>77</v>
      </c>
      <c r="AZ179" s="14" t="s">
        <v>375</v>
      </c>
      <c r="BF179" s="110">
        <f>IF(V179="základná",O179,0)</f>
        <v>0</v>
      </c>
      <c r="BG179" s="110">
        <f>IF(V179="znížená",O179,0)</f>
        <v>0</v>
      </c>
      <c r="BH179" s="110">
        <f>IF(V179="zákl. prenesená",O179,0)</f>
        <v>0</v>
      </c>
      <c r="BI179" s="110">
        <f>IF(V179="zníž. prenesená",O179,0)</f>
        <v>0</v>
      </c>
      <c r="BJ179" s="110">
        <f>IF(V179="nulová",O179,0)</f>
        <v>0</v>
      </c>
      <c r="BK179" s="14" t="s">
        <v>81</v>
      </c>
      <c r="BL179" s="170">
        <f>M179*L179</f>
        <v>0</v>
      </c>
    </row>
    <row r="180" spans="2:64" s="1" customFormat="1" ht="6.95" customHeight="1">
      <c r="B180" s="55"/>
      <c r="C180" s="56"/>
      <c r="D180" s="56"/>
      <c r="E180" s="56"/>
      <c r="F180" s="56"/>
      <c r="G180" s="56"/>
      <c r="H180" s="56"/>
      <c r="I180" s="56"/>
      <c r="J180" s="56"/>
      <c r="K180" s="636"/>
      <c r="L180" s="56"/>
      <c r="M180" s="56"/>
      <c r="N180" s="56"/>
      <c r="O180" s="56"/>
      <c r="P180" s="56"/>
      <c r="Q180" s="56"/>
      <c r="R180" s="56"/>
      <c r="S180" s="57"/>
    </row>
  </sheetData>
  <mergeCells count="212">
    <mergeCell ref="H1:L1"/>
    <mergeCell ref="T2:AD2"/>
    <mergeCell ref="O127:R127"/>
    <mergeCell ref="O128:R128"/>
    <mergeCell ref="O129:R129"/>
    <mergeCell ref="O141:R141"/>
    <mergeCell ref="O151:R151"/>
    <mergeCell ref="O153:R153"/>
    <mergeCell ref="O154:R154"/>
    <mergeCell ref="F149:I149"/>
    <mergeCell ref="M149:N149"/>
    <mergeCell ref="O149:R149"/>
    <mergeCell ref="F150:I150"/>
    <mergeCell ref="M150:N150"/>
    <mergeCell ref="O150:R150"/>
    <mergeCell ref="F152:I152"/>
    <mergeCell ref="M152:N152"/>
    <mergeCell ref="O152:R152"/>
    <mergeCell ref="F146:I146"/>
    <mergeCell ref="M146:N146"/>
    <mergeCell ref="O146:R146"/>
    <mergeCell ref="F147:I147"/>
    <mergeCell ref="M147:N147"/>
    <mergeCell ref="O147:R147"/>
    <mergeCell ref="O158:R158"/>
    <mergeCell ref="O160:R160"/>
    <mergeCell ref="F177:I177"/>
    <mergeCell ref="M177:N177"/>
    <mergeCell ref="O177:R177"/>
    <mergeCell ref="F178:I178"/>
    <mergeCell ref="M178:N178"/>
    <mergeCell ref="O178:R178"/>
    <mergeCell ref="F179:I179"/>
    <mergeCell ref="M179:N179"/>
    <mergeCell ref="O179:R179"/>
    <mergeCell ref="F173:I173"/>
    <mergeCell ref="M173:N173"/>
    <mergeCell ref="O173:R173"/>
    <mergeCell ref="F175:I175"/>
    <mergeCell ref="M175:N175"/>
    <mergeCell ref="O175:R175"/>
    <mergeCell ref="F176:I176"/>
    <mergeCell ref="M176:N176"/>
    <mergeCell ref="O176:R176"/>
    <mergeCell ref="O174:R174"/>
    <mergeCell ref="F169:I169"/>
    <mergeCell ref="M169:N169"/>
    <mergeCell ref="O169:R169"/>
    <mergeCell ref="F170:I170"/>
    <mergeCell ref="M170:N170"/>
    <mergeCell ref="O170:R170"/>
    <mergeCell ref="F172:I172"/>
    <mergeCell ref="M172:N172"/>
    <mergeCell ref="O172:R172"/>
    <mergeCell ref="O171:R171"/>
    <mergeCell ref="F166:I166"/>
    <mergeCell ref="M166:N166"/>
    <mergeCell ref="O166:R166"/>
    <mergeCell ref="F167:I167"/>
    <mergeCell ref="M167:N167"/>
    <mergeCell ref="O167:R167"/>
    <mergeCell ref="F168:I168"/>
    <mergeCell ref="M168:N168"/>
    <mergeCell ref="O168:R168"/>
    <mergeCell ref="F163:I163"/>
    <mergeCell ref="M163:N163"/>
    <mergeCell ref="O163:R163"/>
    <mergeCell ref="F164:I164"/>
    <mergeCell ref="M164:N164"/>
    <mergeCell ref="O164:R164"/>
    <mergeCell ref="F165:I165"/>
    <mergeCell ref="M165:N165"/>
    <mergeCell ref="O165:R165"/>
    <mergeCell ref="F159:I159"/>
    <mergeCell ref="M159:N159"/>
    <mergeCell ref="O159:R159"/>
    <mergeCell ref="F161:I161"/>
    <mergeCell ref="M161:N161"/>
    <mergeCell ref="O161:R161"/>
    <mergeCell ref="F162:I162"/>
    <mergeCell ref="M162:N162"/>
    <mergeCell ref="O162:R162"/>
    <mergeCell ref="F155:I155"/>
    <mergeCell ref="M155:N155"/>
    <mergeCell ref="O155:R155"/>
    <mergeCell ref="F156:I156"/>
    <mergeCell ref="M156:N156"/>
    <mergeCell ref="O156:R156"/>
    <mergeCell ref="F157:I157"/>
    <mergeCell ref="M157:N157"/>
    <mergeCell ref="O157:R157"/>
    <mergeCell ref="F148:I148"/>
    <mergeCell ref="M148:N148"/>
    <mergeCell ref="O148:R148"/>
    <mergeCell ref="F143:I143"/>
    <mergeCell ref="M143:N143"/>
    <mergeCell ref="O143:R143"/>
    <mergeCell ref="F144:I144"/>
    <mergeCell ref="M144:N144"/>
    <mergeCell ref="O144:R144"/>
    <mergeCell ref="F145:I145"/>
    <mergeCell ref="M145:N145"/>
    <mergeCell ref="O145:R145"/>
    <mergeCell ref="F139:I139"/>
    <mergeCell ref="M139:N139"/>
    <mergeCell ref="O139:R139"/>
    <mergeCell ref="F140:I140"/>
    <mergeCell ref="M140:N140"/>
    <mergeCell ref="O140:R140"/>
    <mergeCell ref="F142:I142"/>
    <mergeCell ref="M142:N142"/>
    <mergeCell ref="O142:R142"/>
    <mergeCell ref="F136:I136"/>
    <mergeCell ref="M136:N136"/>
    <mergeCell ref="O136:R136"/>
    <mergeCell ref="F137:I137"/>
    <mergeCell ref="M137:N137"/>
    <mergeCell ref="O137:R137"/>
    <mergeCell ref="F138:I138"/>
    <mergeCell ref="M138:N138"/>
    <mergeCell ref="O138:R138"/>
    <mergeCell ref="F133:I133"/>
    <mergeCell ref="M133:N133"/>
    <mergeCell ref="O133:R133"/>
    <mergeCell ref="F134:I134"/>
    <mergeCell ref="M134:N134"/>
    <mergeCell ref="O134:R134"/>
    <mergeCell ref="F135:I135"/>
    <mergeCell ref="M135:N135"/>
    <mergeCell ref="O135:R135"/>
    <mergeCell ref="F130:I130"/>
    <mergeCell ref="M130:N130"/>
    <mergeCell ref="O130:R130"/>
    <mergeCell ref="F131:I131"/>
    <mergeCell ref="M131:N131"/>
    <mergeCell ref="O131:R131"/>
    <mergeCell ref="F132:I132"/>
    <mergeCell ref="M132:N132"/>
    <mergeCell ref="O132:R132"/>
    <mergeCell ref="F117:Q117"/>
    <mergeCell ref="F118:Q118"/>
    <mergeCell ref="F119:Q119"/>
    <mergeCell ref="N121:Q121"/>
    <mergeCell ref="N123:R123"/>
    <mergeCell ref="N124:R124"/>
    <mergeCell ref="F126:I126"/>
    <mergeCell ref="M126:N126"/>
    <mergeCell ref="O126:R126"/>
    <mergeCell ref="D104:H104"/>
    <mergeCell ref="O104:R104"/>
    <mergeCell ref="D105:H105"/>
    <mergeCell ref="O105:R105"/>
    <mergeCell ref="D106:H106"/>
    <mergeCell ref="O106:R106"/>
    <mergeCell ref="O107:R107"/>
    <mergeCell ref="M109:R109"/>
    <mergeCell ref="C115:R115"/>
    <mergeCell ref="O95:R95"/>
    <mergeCell ref="O96:R96"/>
    <mergeCell ref="O97:R97"/>
    <mergeCell ref="O98:R98"/>
    <mergeCell ref="O99:R99"/>
    <mergeCell ref="O101:R101"/>
    <mergeCell ref="D102:H102"/>
    <mergeCell ref="O102:R102"/>
    <mergeCell ref="D103:H103"/>
    <mergeCell ref="O103:R103"/>
    <mergeCell ref="N85:R85"/>
    <mergeCell ref="C87:G87"/>
    <mergeCell ref="O87:R87"/>
    <mergeCell ref="O89:R89"/>
    <mergeCell ref="O90:R90"/>
    <mergeCell ref="O91:R91"/>
    <mergeCell ref="O92:R92"/>
    <mergeCell ref="O93:R93"/>
    <mergeCell ref="O94:R94"/>
    <mergeCell ref="H37:J37"/>
    <mergeCell ref="N37:Q37"/>
    <mergeCell ref="M39:Q39"/>
    <mergeCell ref="C76:R76"/>
    <mergeCell ref="F78:Q78"/>
    <mergeCell ref="F79:Q79"/>
    <mergeCell ref="F80:Q80"/>
    <mergeCell ref="N82:Q82"/>
    <mergeCell ref="N84:R84"/>
    <mergeCell ref="N31:Q31"/>
    <mergeCell ref="H33:J33"/>
    <mergeCell ref="N33:Q33"/>
    <mergeCell ref="H34:J34"/>
    <mergeCell ref="N34:Q34"/>
    <mergeCell ref="H35:J35"/>
    <mergeCell ref="N35:Q35"/>
    <mergeCell ref="H36:J36"/>
    <mergeCell ref="N36:Q36"/>
    <mergeCell ref="E16:M16"/>
    <mergeCell ref="P16:Q16"/>
    <mergeCell ref="P18:Q18"/>
    <mergeCell ref="P19:Q19"/>
    <mergeCell ref="P21:Q21"/>
    <mergeCell ref="P22:Q22"/>
    <mergeCell ref="E25:M25"/>
    <mergeCell ref="N28:Q28"/>
    <mergeCell ref="N29:Q29"/>
    <mergeCell ref="C2:R2"/>
    <mergeCell ref="C4:R4"/>
    <mergeCell ref="F6:Q6"/>
    <mergeCell ref="F7:Q7"/>
    <mergeCell ref="F8:Q8"/>
    <mergeCell ref="P10:Q10"/>
    <mergeCell ref="P12:Q12"/>
    <mergeCell ref="P13:Q13"/>
    <mergeCell ref="P15:Q15"/>
  </mergeCells>
  <dataValidations count="2">
    <dataValidation type="list" allowBlank="1" showInputMessage="1" showErrorMessage="1" error="Povolené sú hodnoty K a M." sqref="D175:D180">
      <formula1>"K,M"</formula1>
    </dataValidation>
    <dataValidation type="list" allowBlank="1" showInputMessage="1" showErrorMessage="1" error="Povolené sú hodnoty základná, znížená, nulová." sqref="V175:V180">
      <formula1>"základná,znížená,nulová"</formula1>
    </dataValidation>
  </dataValidations>
  <hyperlinks>
    <hyperlink ref="F1:G1" location="C2" tooltip="Krycí list rozpočtu" display="1) Krycí list rozpočtu"/>
    <hyperlink ref="H1:L1" location="C87" tooltip="Rekapitulácia rozpočtu" display="2) Rekapitulácia rozpočtu"/>
    <hyperlink ref="M1" location="C126" tooltip="Rozpočet" display="3) Rozpočet"/>
    <hyperlink ref="T1:U1" location="'Rekapitulácia stavby'!C2" tooltip="Rekapitulácia stavby" display="Rekapitulácia stavby"/>
  </hyperlinks>
  <pageMargins left="0.59055118110236227" right="0.59055118110236227" top="0.51181102362204722" bottom="0.47244094488188981" header="0" footer="0"/>
  <pageSetup paperSize="9" scale="88" fitToHeight="100" orientation="portrait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O332"/>
  <sheetViews>
    <sheetView showGridLines="0" tabSelected="1" workbookViewId="0">
      <pane ySplit="1" topLeftCell="A134" activePane="bottomLeft" state="frozen"/>
      <selection activeCell="AF126" sqref="AF126"/>
      <selection pane="bottomLeft" activeCell="AF126" sqref="AF1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" style="610" customWidth="1"/>
    <col min="12" max="12" width="11.5" customWidth="1"/>
    <col min="13" max="13" width="12" customWidth="1"/>
    <col min="14" max="15" width="6" customWidth="1"/>
    <col min="16" max="16" width="2" customWidth="1"/>
    <col min="17" max="17" width="12.5" customWidth="1"/>
    <col min="18" max="18" width="4.1640625" customWidth="1"/>
    <col min="19" max="19" width="1.6640625" customWidth="1"/>
    <col min="20" max="20" width="8.1640625" customWidth="1"/>
    <col min="21" max="21" width="29.6640625" hidden="1" customWidth="1"/>
    <col min="22" max="22" width="16.33203125" hidden="1" customWidth="1"/>
    <col min="23" max="23" width="12.33203125" hidden="1" customWidth="1"/>
    <col min="24" max="24" width="16.33203125" hidden="1" customWidth="1"/>
    <col min="25" max="25" width="12.1640625" hidden="1" customWidth="1"/>
    <col min="26" max="26" width="15" hidden="1" customWidth="1"/>
    <col min="27" max="27" width="11" hidden="1" customWidth="1"/>
    <col min="28" max="28" width="15" hidden="1" customWidth="1"/>
    <col min="29" max="29" width="16.33203125" hidden="1" customWidth="1"/>
    <col min="30" max="30" width="11" customWidth="1"/>
    <col min="31" max="31" width="15" customWidth="1"/>
    <col min="32" max="32" width="16.33203125" customWidth="1"/>
    <col min="45" max="66" width="9.33203125" hidden="1"/>
  </cols>
  <sheetData>
    <row r="1" spans="1:67" ht="21.75" customHeight="1">
      <c r="A1" s="193"/>
      <c r="B1" s="191"/>
      <c r="C1" s="191"/>
      <c r="D1" s="192" t="s">
        <v>1</v>
      </c>
      <c r="E1" s="191"/>
      <c r="F1" s="189" t="s">
        <v>2429</v>
      </c>
      <c r="G1" s="189"/>
      <c r="H1" s="746" t="s">
        <v>2430</v>
      </c>
      <c r="I1" s="746"/>
      <c r="J1" s="746"/>
      <c r="K1" s="746"/>
      <c r="L1" s="746"/>
      <c r="M1" s="189" t="s">
        <v>2431</v>
      </c>
      <c r="N1" s="191"/>
      <c r="O1" s="191"/>
      <c r="P1" s="192" t="s">
        <v>168</v>
      </c>
      <c r="Q1" s="191"/>
      <c r="R1" s="191"/>
      <c r="S1" s="191"/>
      <c r="T1" s="189" t="s">
        <v>2432</v>
      </c>
      <c r="U1" s="189"/>
      <c r="V1" s="193"/>
      <c r="W1" s="193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</row>
    <row r="2" spans="1:67" ht="36.950000000000003" customHeight="1">
      <c r="C2" s="671" t="s">
        <v>5</v>
      </c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T2" s="713" t="s">
        <v>6</v>
      </c>
      <c r="U2" s="672"/>
      <c r="V2" s="672"/>
      <c r="W2" s="672"/>
      <c r="X2" s="672"/>
      <c r="Y2" s="672"/>
      <c r="Z2" s="672"/>
      <c r="AA2" s="672"/>
      <c r="AB2" s="672"/>
      <c r="AC2" s="672"/>
      <c r="AD2" s="672"/>
      <c r="AU2" s="14" t="s">
        <v>88</v>
      </c>
    </row>
    <row r="3" spans="1:67" ht="6.95" customHeight="1">
      <c r="B3" s="15"/>
      <c r="C3" s="16"/>
      <c r="D3" s="16"/>
      <c r="E3" s="16"/>
      <c r="F3" s="16"/>
      <c r="G3" s="16"/>
      <c r="H3" s="16"/>
      <c r="I3" s="16"/>
      <c r="J3" s="16"/>
      <c r="K3" s="611"/>
      <c r="L3" s="16"/>
      <c r="M3" s="16"/>
      <c r="N3" s="16"/>
      <c r="O3" s="16"/>
      <c r="P3" s="16"/>
      <c r="Q3" s="16"/>
      <c r="R3" s="16"/>
      <c r="S3" s="17"/>
      <c r="AU3" s="14" t="s">
        <v>71</v>
      </c>
    </row>
    <row r="4" spans="1:67" ht="36.950000000000003" customHeight="1">
      <c r="B4" s="18"/>
      <c r="C4" s="673" t="s">
        <v>169</v>
      </c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20"/>
      <c r="U4" s="21" t="s">
        <v>10</v>
      </c>
      <c r="AU4" s="14" t="s">
        <v>4</v>
      </c>
    </row>
    <row r="5" spans="1:67" ht="6.95" customHeight="1">
      <c r="B5" s="18"/>
      <c r="C5" s="19"/>
      <c r="D5" s="19"/>
      <c r="E5" s="19"/>
      <c r="F5" s="19"/>
      <c r="G5" s="19"/>
      <c r="H5" s="19"/>
      <c r="I5" s="19"/>
      <c r="J5" s="19"/>
      <c r="K5" s="612"/>
      <c r="L5" s="19"/>
      <c r="M5" s="19"/>
      <c r="N5" s="19"/>
      <c r="O5" s="19"/>
      <c r="P5" s="19"/>
      <c r="Q5" s="19"/>
      <c r="R5" s="19"/>
      <c r="S5" s="20"/>
    </row>
    <row r="6" spans="1:67" ht="25.35" customHeight="1">
      <c r="B6" s="18"/>
      <c r="C6" s="19"/>
      <c r="D6" s="26" t="s">
        <v>15</v>
      </c>
      <c r="E6" s="19"/>
      <c r="F6" s="716" t="str">
        <f>'Rekapitulácia stavby'!K6</f>
        <v>Komplexná obnova objektu MŠ ul.Nálepkova 50, Brezno</v>
      </c>
      <c r="G6" s="674"/>
      <c r="H6" s="674"/>
      <c r="I6" s="674"/>
      <c r="J6" s="674"/>
      <c r="K6" s="674"/>
      <c r="L6" s="674"/>
      <c r="M6" s="674"/>
      <c r="N6" s="674"/>
      <c r="O6" s="674"/>
      <c r="P6" s="674"/>
      <c r="Q6" s="674"/>
      <c r="R6" s="19"/>
      <c r="S6" s="20"/>
    </row>
    <row r="7" spans="1:67" ht="25.35" customHeight="1">
      <c r="B7" s="18"/>
      <c r="C7" s="19"/>
      <c r="D7" s="26" t="s">
        <v>170</v>
      </c>
      <c r="E7" s="19"/>
      <c r="F7" s="716" t="s">
        <v>171</v>
      </c>
      <c r="G7" s="674"/>
      <c r="H7" s="674"/>
      <c r="I7" s="674"/>
      <c r="J7" s="674"/>
      <c r="K7" s="674"/>
      <c r="L7" s="674"/>
      <c r="M7" s="674"/>
      <c r="N7" s="674"/>
      <c r="O7" s="674"/>
      <c r="P7" s="674"/>
      <c r="Q7" s="674"/>
      <c r="R7" s="19"/>
      <c r="S7" s="20"/>
    </row>
    <row r="8" spans="1:67" s="1" customFormat="1" ht="32.85" customHeight="1">
      <c r="B8" s="31"/>
      <c r="C8" s="32"/>
      <c r="D8" s="25" t="s">
        <v>172</v>
      </c>
      <c r="E8" s="32"/>
      <c r="F8" s="679" t="s">
        <v>443</v>
      </c>
      <c r="G8" s="692"/>
      <c r="H8" s="692"/>
      <c r="I8" s="692"/>
      <c r="J8" s="692"/>
      <c r="K8" s="692"/>
      <c r="L8" s="692"/>
      <c r="M8" s="692"/>
      <c r="N8" s="692"/>
      <c r="O8" s="692"/>
      <c r="P8" s="692"/>
      <c r="Q8" s="692"/>
      <c r="R8" s="32"/>
      <c r="S8" s="33"/>
    </row>
    <row r="9" spans="1:67" s="1" customFormat="1" ht="14.45" customHeight="1">
      <c r="B9" s="31"/>
      <c r="C9" s="32"/>
      <c r="D9" s="26" t="s">
        <v>17</v>
      </c>
      <c r="E9" s="32"/>
      <c r="F9" s="24" t="s">
        <v>3</v>
      </c>
      <c r="G9" s="32"/>
      <c r="H9" s="32"/>
      <c r="I9" s="32"/>
      <c r="J9" s="32"/>
      <c r="K9" s="613"/>
      <c r="L9" s="32"/>
      <c r="M9" s="32"/>
      <c r="N9" s="26" t="s">
        <v>18</v>
      </c>
      <c r="O9" s="32"/>
      <c r="P9" s="24" t="s">
        <v>3</v>
      </c>
      <c r="Q9" s="32"/>
      <c r="R9" s="32"/>
      <c r="S9" s="33"/>
    </row>
    <row r="10" spans="1:67" s="1" customFormat="1" ht="14.45" customHeight="1">
      <c r="B10" s="31"/>
      <c r="C10" s="32"/>
      <c r="D10" s="26" t="s">
        <v>19</v>
      </c>
      <c r="E10" s="32"/>
      <c r="F10" s="24" t="s">
        <v>20</v>
      </c>
      <c r="G10" s="32"/>
      <c r="H10" s="32"/>
      <c r="I10" s="32"/>
      <c r="J10" s="32"/>
      <c r="K10" s="613"/>
      <c r="L10" s="32"/>
      <c r="M10" s="32"/>
      <c r="N10" s="26" t="s">
        <v>21</v>
      </c>
      <c r="O10" s="32"/>
      <c r="P10" s="717"/>
      <c r="Q10" s="692"/>
      <c r="R10" s="32"/>
      <c r="S10" s="33"/>
    </row>
    <row r="11" spans="1:67" s="1" customFormat="1" ht="10.9" customHeight="1">
      <c r="B11" s="31"/>
      <c r="C11" s="32"/>
      <c r="D11" s="32"/>
      <c r="E11" s="32"/>
      <c r="F11" s="32"/>
      <c r="G11" s="32"/>
      <c r="H11" s="32"/>
      <c r="I11" s="32"/>
      <c r="J11" s="32"/>
      <c r="K11" s="613"/>
      <c r="L11" s="32"/>
      <c r="M11" s="32"/>
      <c r="N11" s="32"/>
      <c r="O11" s="32"/>
      <c r="P11" s="32"/>
      <c r="Q11" s="32"/>
      <c r="R11" s="32"/>
      <c r="S11" s="33"/>
    </row>
    <row r="12" spans="1:67" s="1" customFormat="1" ht="14.45" customHeight="1">
      <c r="B12" s="31"/>
      <c r="C12" s="32"/>
      <c r="D12" s="26" t="s">
        <v>22</v>
      </c>
      <c r="E12" s="32"/>
      <c r="F12" s="32"/>
      <c r="G12" s="32"/>
      <c r="H12" s="32"/>
      <c r="I12" s="32"/>
      <c r="J12" s="32"/>
      <c r="K12" s="613"/>
      <c r="L12" s="32"/>
      <c r="M12" s="32"/>
      <c r="N12" s="26" t="s">
        <v>23</v>
      </c>
      <c r="O12" s="32"/>
      <c r="P12" s="678" t="str">
        <f>IF('Rekapitulácia stavby'!AN10="","",'Rekapitulácia stavby'!AN10)</f>
        <v/>
      </c>
      <c r="Q12" s="692"/>
      <c r="R12" s="32"/>
      <c r="S12" s="33"/>
    </row>
    <row r="13" spans="1:67" s="1" customFormat="1" ht="18" customHeight="1">
      <c r="B13" s="31"/>
      <c r="C13" s="32"/>
      <c r="D13" s="32"/>
      <c r="E13" s="24" t="str">
        <f>IF('Rekapitulácia stavby'!E11="","",'Rekapitulácia stavby'!E11)</f>
        <v xml:space="preserve"> </v>
      </c>
      <c r="F13" s="32"/>
      <c r="G13" s="32"/>
      <c r="H13" s="32"/>
      <c r="I13" s="32"/>
      <c r="J13" s="32"/>
      <c r="K13" s="613"/>
      <c r="L13" s="32"/>
      <c r="M13" s="32"/>
      <c r="N13" s="26" t="s">
        <v>24</v>
      </c>
      <c r="O13" s="32"/>
      <c r="P13" s="678" t="str">
        <f>IF('Rekapitulácia stavby'!AN11="","",'Rekapitulácia stavby'!AN11)</f>
        <v/>
      </c>
      <c r="Q13" s="692"/>
      <c r="R13" s="32"/>
      <c r="S13" s="33"/>
    </row>
    <row r="14" spans="1:67" s="1" customFormat="1" ht="6.95" customHeight="1">
      <c r="B14" s="31"/>
      <c r="C14" s="32"/>
      <c r="D14" s="32"/>
      <c r="E14" s="32"/>
      <c r="F14" s="32"/>
      <c r="G14" s="32"/>
      <c r="H14" s="32"/>
      <c r="I14" s="32"/>
      <c r="J14" s="32"/>
      <c r="K14" s="613"/>
      <c r="L14" s="32"/>
      <c r="M14" s="32"/>
      <c r="N14" s="32"/>
      <c r="O14" s="32"/>
      <c r="P14" s="32"/>
      <c r="Q14" s="32"/>
      <c r="R14" s="32"/>
      <c r="S14" s="33"/>
    </row>
    <row r="15" spans="1:67" s="1" customFormat="1" ht="14.45" customHeight="1">
      <c r="B15" s="31"/>
      <c r="C15" s="32"/>
      <c r="D15" s="26" t="s">
        <v>25</v>
      </c>
      <c r="E15" s="32"/>
      <c r="F15" s="32"/>
      <c r="G15" s="32"/>
      <c r="H15" s="32"/>
      <c r="I15" s="32"/>
      <c r="J15" s="32"/>
      <c r="K15" s="613"/>
      <c r="L15" s="32"/>
      <c r="M15" s="32"/>
      <c r="N15" s="26" t="s">
        <v>23</v>
      </c>
      <c r="O15" s="32"/>
      <c r="P15" s="718" t="str">
        <f>IF('Rekapitulácia stavby'!AN13="","",'Rekapitulácia stavby'!AN13)</f>
        <v>Vyplň údaj</v>
      </c>
      <c r="Q15" s="692"/>
      <c r="R15" s="32"/>
      <c r="S15" s="33"/>
    </row>
    <row r="16" spans="1:67" s="1" customFormat="1" ht="18" customHeight="1">
      <c r="B16" s="31"/>
      <c r="C16" s="32"/>
      <c r="D16" s="32"/>
      <c r="E16" s="718" t="str">
        <f>IF('Rekapitulácia stavby'!E14="","",'Rekapitulácia stavby'!E14)</f>
        <v>Vyplň údaj</v>
      </c>
      <c r="F16" s="692"/>
      <c r="G16" s="692"/>
      <c r="H16" s="692"/>
      <c r="I16" s="692"/>
      <c r="J16" s="692"/>
      <c r="K16" s="692"/>
      <c r="L16" s="692"/>
      <c r="M16" s="692"/>
      <c r="N16" s="26" t="s">
        <v>24</v>
      </c>
      <c r="O16" s="32"/>
      <c r="P16" s="718" t="str">
        <f>IF('Rekapitulácia stavby'!AN14="","",'Rekapitulácia stavby'!AN14)</f>
        <v>Vyplň údaj</v>
      </c>
      <c r="Q16" s="692"/>
      <c r="R16" s="32"/>
      <c r="S16" s="33"/>
    </row>
    <row r="17" spans="2:19" s="1" customFormat="1" ht="6.95" customHeight="1">
      <c r="B17" s="31"/>
      <c r="C17" s="32"/>
      <c r="D17" s="32"/>
      <c r="E17" s="32"/>
      <c r="F17" s="32"/>
      <c r="G17" s="32"/>
      <c r="H17" s="32"/>
      <c r="I17" s="32"/>
      <c r="J17" s="32"/>
      <c r="K17" s="613"/>
      <c r="L17" s="32"/>
      <c r="M17" s="32"/>
      <c r="N17" s="32"/>
      <c r="O17" s="32"/>
      <c r="P17" s="32"/>
      <c r="Q17" s="32"/>
      <c r="R17" s="32"/>
      <c r="S17" s="33"/>
    </row>
    <row r="18" spans="2:19" s="1" customFormat="1" ht="14.45" customHeight="1">
      <c r="B18" s="31"/>
      <c r="C18" s="32"/>
      <c r="D18" s="26" t="s">
        <v>27</v>
      </c>
      <c r="E18" s="32"/>
      <c r="F18" s="32"/>
      <c r="G18" s="32"/>
      <c r="H18" s="32"/>
      <c r="I18" s="32"/>
      <c r="J18" s="32"/>
      <c r="K18" s="613"/>
      <c r="L18" s="32"/>
      <c r="M18" s="32"/>
      <c r="N18" s="26" t="s">
        <v>23</v>
      </c>
      <c r="O18" s="32"/>
      <c r="P18" s="678" t="str">
        <f>IF('Rekapitulácia stavby'!AN16="","",'Rekapitulácia stavby'!AN16)</f>
        <v/>
      </c>
      <c r="Q18" s="692"/>
      <c r="R18" s="32"/>
      <c r="S18" s="33"/>
    </row>
    <row r="19" spans="2:19" s="1" customFormat="1" ht="18" customHeight="1">
      <c r="B19" s="31"/>
      <c r="C19" s="32"/>
      <c r="D19" s="32"/>
      <c r="E19" s="24" t="str">
        <f>IF('Rekapitulácia stavby'!E17="","",'Rekapitulácia stavby'!E17)</f>
        <v xml:space="preserve"> </v>
      </c>
      <c r="F19" s="32"/>
      <c r="G19" s="32"/>
      <c r="H19" s="32"/>
      <c r="I19" s="32"/>
      <c r="J19" s="32"/>
      <c r="K19" s="613"/>
      <c r="L19" s="32"/>
      <c r="M19" s="32"/>
      <c r="N19" s="26" t="s">
        <v>24</v>
      </c>
      <c r="O19" s="32"/>
      <c r="P19" s="678" t="str">
        <f>IF('Rekapitulácia stavby'!AN17="","",'Rekapitulácia stavby'!AN17)</f>
        <v/>
      </c>
      <c r="Q19" s="692"/>
      <c r="R19" s="32"/>
      <c r="S19" s="33"/>
    </row>
    <row r="20" spans="2:19" s="1" customFormat="1" ht="6.95" customHeight="1">
      <c r="B20" s="31"/>
      <c r="C20" s="32"/>
      <c r="D20" s="32"/>
      <c r="E20" s="32"/>
      <c r="F20" s="32"/>
      <c r="G20" s="32"/>
      <c r="H20" s="32"/>
      <c r="I20" s="32"/>
      <c r="J20" s="32"/>
      <c r="K20" s="613"/>
      <c r="L20" s="32"/>
      <c r="M20" s="32"/>
      <c r="N20" s="32"/>
      <c r="O20" s="32"/>
      <c r="P20" s="32"/>
      <c r="Q20" s="32"/>
      <c r="R20" s="32"/>
      <c r="S20" s="33"/>
    </row>
    <row r="21" spans="2:19" s="1" customFormat="1" ht="14.45" customHeight="1">
      <c r="B21" s="31"/>
      <c r="C21" s="32"/>
      <c r="D21" s="26" t="s">
        <v>30</v>
      </c>
      <c r="E21" s="32"/>
      <c r="F21" s="32"/>
      <c r="G21" s="32"/>
      <c r="H21" s="32"/>
      <c r="I21" s="32"/>
      <c r="J21" s="32"/>
      <c r="K21" s="613"/>
      <c r="L21" s="32"/>
      <c r="M21" s="32"/>
      <c r="N21" s="26" t="s">
        <v>23</v>
      </c>
      <c r="O21" s="32"/>
      <c r="P21" s="678" t="str">
        <f>IF('Rekapitulácia stavby'!AN19="","",'Rekapitulácia stavby'!AN19)</f>
        <v/>
      </c>
      <c r="Q21" s="692"/>
      <c r="R21" s="32"/>
      <c r="S21" s="33"/>
    </row>
    <row r="22" spans="2:19" s="1" customFormat="1" ht="18" customHeight="1">
      <c r="B22" s="31"/>
      <c r="C22" s="32"/>
      <c r="D22" s="32"/>
      <c r="E22" s="24" t="str">
        <f>IF('Rekapitulácia stavby'!E20="","",'Rekapitulácia stavby'!E20)</f>
        <v xml:space="preserve"> </v>
      </c>
      <c r="F22" s="32"/>
      <c r="G22" s="32"/>
      <c r="H22" s="32"/>
      <c r="I22" s="32"/>
      <c r="J22" s="32"/>
      <c r="K22" s="613"/>
      <c r="L22" s="32"/>
      <c r="M22" s="32"/>
      <c r="N22" s="26" t="s">
        <v>24</v>
      </c>
      <c r="O22" s="32"/>
      <c r="P22" s="678" t="str">
        <f>IF('Rekapitulácia stavby'!AN20="","",'Rekapitulácia stavby'!AN20)</f>
        <v/>
      </c>
      <c r="Q22" s="692"/>
      <c r="R22" s="32"/>
      <c r="S22" s="33"/>
    </row>
    <row r="23" spans="2:19" s="1" customFormat="1" ht="6.95" customHeight="1">
      <c r="B23" s="31"/>
      <c r="C23" s="32"/>
      <c r="D23" s="32"/>
      <c r="E23" s="32"/>
      <c r="F23" s="32"/>
      <c r="G23" s="32"/>
      <c r="H23" s="32"/>
      <c r="I23" s="32"/>
      <c r="J23" s="32"/>
      <c r="K23" s="613"/>
      <c r="L23" s="32"/>
      <c r="M23" s="32"/>
      <c r="N23" s="32"/>
      <c r="O23" s="32"/>
      <c r="P23" s="32"/>
      <c r="Q23" s="32"/>
      <c r="R23" s="32"/>
      <c r="S23" s="33"/>
    </row>
    <row r="24" spans="2:19" s="1" customFormat="1" ht="14.45" customHeight="1">
      <c r="B24" s="31"/>
      <c r="C24" s="32"/>
      <c r="D24" s="26" t="s">
        <v>31</v>
      </c>
      <c r="E24" s="32"/>
      <c r="F24" s="32"/>
      <c r="G24" s="32"/>
      <c r="H24" s="32"/>
      <c r="I24" s="32"/>
      <c r="J24" s="32"/>
      <c r="K24" s="613"/>
      <c r="L24" s="32"/>
      <c r="M24" s="32"/>
      <c r="N24" s="32"/>
      <c r="O24" s="32"/>
      <c r="P24" s="32"/>
      <c r="Q24" s="32"/>
      <c r="R24" s="32"/>
      <c r="S24" s="33"/>
    </row>
    <row r="25" spans="2:19" s="1" customFormat="1" ht="22.5" customHeight="1">
      <c r="B25" s="31"/>
      <c r="C25" s="32"/>
      <c r="D25" s="32"/>
      <c r="E25" s="681" t="s">
        <v>3</v>
      </c>
      <c r="F25" s="692"/>
      <c r="G25" s="692"/>
      <c r="H25" s="692"/>
      <c r="I25" s="692"/>
      <c r="J25" s="692"/>
      <c r="K25" s="692"/>
      <c r="L25" s="692"/>
      <c r="M25" s="692"/>
      <c r="N25" s="32"/>
      <c r="O25" s="32"/>
      <c r="P25" s="32"/>
      <c r="Q25" s="32"/>
      <c r="R25" s="32"/>
      <c r="S25" s="33"/>
    </row>
    <row r="26" spans="2:19" s="1" customFormat="1" ht="6.95" customHeight="1">
      <c r="B26" s="31"/>
      <c r="C26" s="32"/>
      <c r="D26" s="32"/>
      <c r="E26" s="32"/>
      <c r="F26" s="32"/>
      <c r="G26" s="32"/>
      <c r="H26" s="32"/>
      <c r="I26" s="32"/>
      <c r="J26" s="32"/>
      <c r="K26" s="613"/>
      <c r="L26" s="32"/>
      <c r="M26" s="32"/>
      <c r="N26" s="32"/>
      <c r="O26" s="32"/>
      <c r="P26" s="32"/>
      <c r="Q26" s="32"/>
      <c r="R26" s="32"/>
      <c r="S26" s="33"/>
    </row>
    <row r="27" spans="2:19" s="1" customFormat="1" ht="6.95" customHeight="1">
      <c r="B27" s="31"/>
      <c r="C27" s="32"/>
      <c r="D27" s="47"/>
      <c r="E27" s="47"/>
      <c r="F27" s="47"/>
      <c r="G27" s="47"/>
      <c r="H27" s="47"/>
      <c r="I27" s="47"/>
      <c r="J27" s="47"/>
      <c r="K27" s="614"/>
      <c r="L27" s="47"/>
      <c r="M27" s="47"/>
      <c r="N27" s="47"/>
      <c r="O27" s="47"/>
      <c r="P27" s="47"/>
      <c r="Q27" s="47"/>
      <c r="R27" s="32"/>
      <c r="S27" s="33"/>
    </row>
    <row r="28" spans="2:19" s="1" customFormat="1" ht="14.45" customHeight="1">
      <c r="B28" s="31"/>
      <c r="C28" s="32"/>
      <c r="D28" s="118" t="s">
        <v>174</v>
      </c>
      <c r="E28" s="32"/>
      <c r="F28" s="32"/>
      <c r="G28" s="32"/>
      <c r="H28" s="32"/>
      <c r="I28" s="32"/>
      <c r="J28" s="32"/>
      <c r="K28" s="613"/>
      <c r="L28" s="32"/>
      <c r="M28" s="32"/>
      <c r="N28" s="682">
        <f>O89</f>
        <v>0</v>
      </c>
      <c r="O28" s="692"/>
      <c r="P28" s="692"/>
      <c r="Q28" s="692"/>
      <c r="R28" s="32"/>
      <c r="S28" s="33"/>
    </row>
    <row r="29" spans="2:19" s="1" customFormat="1" ht="14.45" customHeight="1">
      <c r="B29" s="31"/>
      <c r="C29" s="32"/>
      <c r="D29" s="30" t="s">
        <v>162</v>
      </c>
      <c r="E29" s="32"/>
      <c r="F29" s="32"/>
      <c r="G29" s="32"/>
      <c r="H29" s="32"/>
      <c r="I29" s="32"/>
      <c r="J29" s="32"/>
      <c r="K29" s="613"/>
      <c r="L29" s="32"/>
      <c r="M29" s="32"/>
      <c r="N29" s="682">
        <f>O117</f>
        <v>0</v>
      </c>
      <c r="O29" s="692"/>
      <c r="P29" s="692"/>
      <c r="Q29" s="692"/>
      <c r="R29" s="32"/>
      <c r="S29" s="33"/>
    </row>
    <row r="30" spans="2:19" s="1" customFormat="1" ht="6.95" customHeight="1">
      <c r="B30" s="31"/>
      <c r="C30" s="32"/>
      <c r="D30" s="32"/>
      <c r="E30" s="32"/>
      <c r="F30" s="32"/>
      <c r="G30" s="32"/>
      <c r="H30" s="32"/>
      <c r="I30" s="32"/>
      <c r="J30" s="32"/>
      <c r="K30" s="613"/>
      <c r="L30" s="32"/>
      <c r="M30" s="32"/>
      <c r="N30" s="32"/>
      <c r="O30" s="32"/>
      <c r="P30" s="32"/>
      <c r="Q30" s="32"/>
      <c r="R30" s="32"/>
      <c r="S30" s="33"/>
    </row>
    <row r="31" spans="2:19" s="1" customFormat="1" ht="25.35" customHeight="1">
      <c r="B31" s="31"/>
      <c r="C31" s="32"/>
      <c r="D31" s="119" t="s">
        <v>34</v>
      </c>
      <c r="E31" s="32"/>
      <c r="F31" s="32"/>
      <c r="G31" s="32"/>
      <c r="H31" s="32"/>
      <c r="I31" s="32"/>
      <c r="J31" s="32"/>
      <c r="K31" s="613"/>
      <c r="L31" s="32"/>
      <c r="M31" s="32"/>
      <c r="N31" s="719">
        <f>ROUND(N28+N29,2)</f>
        <v>0</v>
      </c>
      <c r="O31" s="692"/>
      <c r="P31" s="692"/>
      <c r="Q31" s="692"/>
      <c r="R31" s="32"/>
      <c r="S31" s="33"/>
    </row>
    <row r="32" spans="2:19" s="1" customFormat="1" ht="6.95" customHeight="1">
      <c r="B32" s="31"/>
      <c r="C32" s="32"/>
      <c r="D32" s="47"/>
      <c r="E32" s="47"/>
      <c r="F32" s="47"/>
      <c r="G32" s="47"/>
      <c r="H32" s="47"/>
      <c r="I32" s="47"/>
      <c r="J32" s="47"/>
      <c r="K32" s="614"/>
      <c r="L32" s="47"/>
      <c r="M32" s="47"/>
      <c r="N32" s="47"/>
      <c r="O32" s="47"/>
      <c r="P32" s="47"/>
      <c r="Q32" s="47"/>
      <c r="R32" s="32"/>
      <c r="S32" s="33"/>
    </row>
    <row r="33" spans="2:19" s="1" customFormat="1" ht="14.45" customHeight="1">
      <c r="B33" s="31"/>
      <c r="C33" s="32"/>
      <c r="D33" s="38" t="s">
        <v>35</v>
      </c>
      <c r="E33" s="38" t="s">
        <v>36</v>
      </c>
      <c r="F33" s="39">
        <v>0.2</v>
      </c>
      <c r="G33" s="120" t="s">
        <v>37</v>
      </c>
      <c r="H33" s="720">
        <f>ROUND((((SUM(BF117:BF124)+SUM(BF143:BF325))+SUM(BF327:BF331))),2)</f>
        <v>0</v>
      </c>
      <c r="I33" s="692"/>
      <c r="J33" s="692"/>
      <c r="K33" s="613"/>
      <c r="L33" s="32"/>
      <c r="M33" s="32"/>
      <c r="N33" s="720">
        <f>ROUND(((ROUND((SUM(BF117:BF124)+SUM(BF143:BF325)), 2)*F33)+SUM(BF327:BF331)*F33),2)</f>
        <v>0</v>
      </c>
      <c r="O33" s="692"/>
      <c r="P33" s="692"/>
      <c r="Q33" s="692"/>
      <c r="R33" s="32"/>
      <c r="S33" s="33"/>
    </row>
    <row r="34" spans="2:19" s="1" customFormat="1" ht="14.45" customHeight="1">
      <c r="B34" s="31"/>
      <c r="C34" s="32"/>
      <c r="D34" s="32"/>
      <c r="E34" s="38" t="s">
        <v>38</v>
      </c>
      <c r="F34" s="39">
        <v>0.2</v>
      </c>
      <c r="G34" s="120" t="s">
        <v>37</v>
      </c>
      <c r="H34" s="720">
        <f>ROUND((((SUM(BG117:BG124)+SUM(BG143:BG325))+SUM(BG327:BG331))),2)</f>
        <v>0</v>
      </c>
      <c r="I34" s="692"/>
      <c r="J34" s="692"/>
      <c r="K34" s="613"/>
      <c r="L34" s="32"/>
      <c r="M34" s="32"/>
      <c r="N34" s="720">
        <f>ROUND(((ROUND((SUM(BG117:BG124)+SUM(BG143:BG325)), 2)*F34)+SUM(BG327:BG331)*F34),2)</f>
        <v>0</v>
      </c>
      <c r="O34" s="692"/>
      <c r="P34" s="692"/>
      <c r="Q34" s="692"/>
      <c r="R34" s="32"/>
      <c r="S34" s="33"/>
    </row>
    <row r="35" spans="2:19" s="1" customFormat="1" ht="14.45" hidden="1" customHeight="1">
      <c r="B35" s="31"/>
      <c r="C35" s="32"/>
      <c r="D35" s="32"/>
      <c r="E35" s="38" t="s">
        <v>39</v>
      </c>
      <c r="F35" s="39">
        <v>0.2</v>
      </c>
      <c r="G35" s="120" t="s">
        <v>37</v>
      </c>
      <c r="H35" s="720">
        <f>ROUND((((SUM(BH117:BH124)+SUM(BH143:BH325))+SUM(BH327:BH331))),2)</f>
        <v>0</v>
      </c>
      <c r="I35" s="692"/>
      <c r="J35" s="692"/>
      <c r="K35" s="613"/>
      <c r="L35" s="32"/>
      <c r="M35" s="32"/>
      <c r="N35" s="720">
        <v>0</v>
      </c>
      <c r="O35" s="692"/>
      <c r="P35" s="692"/>
      <c r="Q35" s="692"/>
      <c r="R35" s="32"/>
      <c r="S35" s="33"/>
    </row>
    <row r="36" spans="2:19" s="1" customFormat="1" ht="14.45" hidden="1" customHeight="1">
      <c r="B36" s="31"/>
      <c r="C36" s="32"/>
      <c r="D36" s="32"/>
      <c r="E36" s="38" t="s">
        <v>40</v>
      </c>
      <c r="F36" s="39">
        <v>0.2</v>
      </c>
      <c r="G36" s="120" t="s">
        <v>37</v>
      </c>
      <c r="H36" s="720">
        <f>ROUND((((SUM(BI117:BI124)+SUM(BI143:BI325))+SUM(BI327:BI331))),2)</f>
        <v>0</v>
      </c>
      <c r="I36" s="692"/>
      <c r="J36" s="692"/>
      <c r="K36" s="613"/>
      <c r="L36" s="32"/>
      <c r="M36" s="32"/>
      <c r="N36" s="720">
        <v>0</v>
      </c>
      <c r="O36" s="692"/>
      <c r="P36" s="692"/>
      <c r="Q36" s="692"/>
      <c r="R36" s="32"/>
      <c r="S36" s="33"/>
    </row>
    <row r="37" spans="2:19" s="1" customFormat="1" ht="14.45" hidden="1" customHeight="1">
      <c r="B37" s="31"/>
      <c r="C37" s="32"/>
      <c r="D37" s="32"/>
      <c r="E37" s="38" t="s">
        <v>41</v>
      </c>
      <c r="F37" s="39">
        <v>0</v>
      </c>
      <c r="G37" s="120" t="s">
        <v>37</v>
      </c>
      <c r="H37" s="720">
        <f>ROUND((((SUM(BJ117:BJ124)+SUM(BJ143:BJ325))+SUM(BJ327:BJ331))),2)</f>
        <v>0</v>
      </c>
      <c r="I37" s="692"/>
      <c r="J37" s="692"/>
      <c r="K37" s="613"/>
      <c r="L37" s="32"/>
      <c r="M37" s="32"/>
      <c r="N37" s="720">
        <v>0</v>
      </c>
      <c r="O37" s="692"/>
      <c r="P37" s="692"/>
      <c r="Q37" s="692"/>
      <c r="R37" s="32"/>
      <c r="S37" s="33"/>
    </row>
    <row r="38" spans="2:19" s="1" customFormat="1" ht="6.95" customHeight="1">
      <c r="B38" s="31"/>
      <c r="C38" s="32"/>
      <c r="D38" s="32"/>
      <c r="E38" s="32"/>
      <c r="F38" s="32"/>
      <c r="G38" s="32"/>
      <c r="H38" s="32"/>
      <c r="I38" s="32"/>
      <c r="J38" s="32"/>
      <c r="K38" s="613"/>
      <c r="L38" s="32"/>
      <c r="M38" s="32"/>
      <c r="N38" s="32"/>
      <c r="O38" s="32"/>
      <c r="P38" s="32"/>
      <c r="Q38" s="32"/>
      <c r="R38" s="32"/>
      <c r="S38" s="33"/>
    </row>
    <row r="39" spans="2:19" s="1" customFormat="1" ht="25.35" customHeight="1">
      <c r="B39" s="31"/>
      <c r="C39" s="117"/>
      <c r="D39" s="121" t="s">
        <v>42</v>
      </c>
      <c r="E39" s="72"/>
      <c r="F39" s="72"/>
      <c r="G39" s="122" t="s">
        <v>43</v>
      </c>
      <c r="H39" s="123" t="s">
        <v>44</v>
      </c>
      <c r="I39" s="72"/>
      <c r="J39" s="72"/>
      <c r="K39" s="618"/>
      <c r="L39" s="72"/>
      <c r="M39" s="721">
        <f>SUM(N31:N37)</f>
        <v>0</v>
      </c>
      <c r="N39" s="700"/>
      <c r="O39" s="700"/>
      <c r="P39" s="700"/>
      <c r="Q39" s="702"/>
      <c r="R39" s="117"/>
      <c r="S39" s="33"/>
    </row>
    <row r="40" spans="2:19" s="1" customFormat="1" ht="14.45" customHeight="1">
      <c r="B40" s="31"/>
      <c r="C40" s="32"/>
      <c r="D40" s="32"/>
      <c r="E40" s="32"/>
      <c r="F40" s="32"/>
      <c r="G40" s="32"/>
      <c r="H40" s="32"/>
      <c r="I40" s="32"/>
      <c r="J40" s="32"/>
      <c r="K40" s="613"/>
      <c r="L40" s="32"/>
      <c r="M40" s="32"/>
      <c r="N40" s="32"/>
      <c r="O40" s="32"/>
      <c r="P40" s="32"/>
      <c r="Q40" s="32"/>
      <c r="R40" s="32"/>
      <c r="S40" s="33"/>
    </row>
    <row r="41" spans="2:19" s="1" customFormat="1" ht="14.45" customHeight="1">
      <c r="B41" s="31"/>
      <c r="C41" s="32"/>
      <c r="D41" s="32"/>
      <c r="E41" s="32"/>
      <c r="F41" s="32"/>
      <c r="G41" s="32"/>
      <c r="H41" s="32"/>
      <c r="I41" s="32"/>
      <c r="J41" s="32"/>
      <c r="K41" s="613"/>
      <c r="L41" s="32"/>
      <c r="M41" s="32"/>
      <c r="N41" s="32"/>
      <c r="O41" s="32"/>
      <c r="P41" s="32"/>
      <c r="Q41" s="32"/>
      <c r="R41" s="32"/>
      <c r="S41" s="33"/>
    </row>
    <row r="42" spans="2:19">
      <c r="B42" s="18"/>
      <c r="C42" s="19"/>
      <c r="D42" s="19"/>
      <c r="E42" s="19"/>
      <c r="F42" s="19"/>
      <c r="G42" s="19"/>
      <c r="H42" s="19"/>
      <c r="I42" s="19"/>
      <c r="J42" s="19"/>
      <c r="K42" s="612"/>
      <c r="L42" s="19"/>
      <c r="M42" s="19"/>
      <c r="N42" s="19"/>
      <c r="O42" s="19"/>
      <c r="P42" s="19"/>
      <c r="Q42" s="19"/>
      <c r="R42" s="19"/>
      <c r="S42" s="20"/>
    </row>
    <row r="43" spans="2:19">
      <c r="B43" s="18"/>
      <c r="C43" s="19"/>
      <c r="D43" s="19"/>
      <c r="E43" s="19"/>
      <c r="F43" s="19"/>
      <c r="G43" s="19"/>
      <c r="H43" s="19"/>
      <c r="I43" s="19"/>
      <c r="J43" s="19"/>
      <c r="K43" s="612"/>
      <c r="L43" s="19"/>
      <c r="M43" s="19"/>
      <c r="N43" s="19"/>
      <c r="O43" s="19"/>
      <c r="P43" s="19"/>
      <c r="Q43" s="19"/>
      <c r="R43" s="19"/>
      <c r="S43" s="20"/>
    </row>
    <row r="44" spans="2:19">
      <c r="B44" s="18"/>
      <c r="C44" s="19"/>
      <c r="D44" s="19"/>
      <c r="E44" s="19"/>
      <c r="F44" s="19"/>
      <c r="G44" s="19"/>
      <c r="H44" s="19"/>
      <c r="I44" s="19"/>
      <c r="J44" s="19"/>
      <c r="K44" s="612"/>
      <c r="L44" s="19"/>
      <c r="M44" s="19"/>
      <c r="N44" s="19"/>
      <c r="O44" s="19"/>
      <c r="P44" s="19"/>
      <c r="Q44" s="19"/>
      <c r="R44" s="19"/>
      <c r="S44" s="20"/>
    </row>
    <row r="45" spans="2:19">
      <c r="B45" s="18"/>
      <c r="C45" s="19"/>
      <c r="D45" s="19"/>
      <c r="E45" s="19"/>
      <c r="F45" s="19"/>
      <c r="G45" s="19"/>
      <c r="H45" s="19"/>
      <c r="I45" s="19"/>
      <c r="J45" s="19"/>
      <c r="K45" s="612"/>
      <c r="L45" s="19"/>
      <c r="M45" s="19"/>
      <c r="N45" s="19"/>
      <c r="O45" s="19"/>
      <c r="P45" s="19"/>
      <c r="Q45" s="19"/>
      <c r="R45" s="19"/>
      <c r="S45" s="20"/>
    </row>
    <row r="46" spans="2:19">
      <c r="B46" s="18"/>
      <c r="C46" s="19"/>
      <c r="D46" s="19"/>
      <c r="E46" s="19"/>
      <c r="F46" s="19"/>
      <c r="G46" s="19"/>
      <c r="H46" s="19"/>
      <c r="I46" s="19"/>
      <c r="J46" s="19"/>
      <c r="K46" s="612"/>
      <c r="L46" s="19"/>
      <c r="M46" s="19"/>
      <c r="N46" s="19"/>
      <c r="O46" s="19"/>
      <c r="P46" s="19"/>
      <c r="Q46" s="19"/>
      <c r="R46" s="19"/>
      <c r="S46" s="20"/>
    </row>
    <row r="47" spans="2:19">
      <c r="B47" s="18"/>
      <c r="C47" s="19"/>
      <c r="D47" s="19"/>
      <c r="E47" s="19"/>
      <c r="F47" s="19"/>
      <c r="G47" s="19"/>
      <c r="H47" s="19"/>
      <c r="I47" s="19"/>
      <c r="J47" s="19"/>
      <c r="K47" s="612"/>
      <c r="L47" s="19"/>
      <c r="M47" s="19"/>
      <c r="N47" s="19"/>
      <c r="O47" s="19"/>
      <c r="P47" s="19"/>
      <c r="Q47" s="19"/>
      <c r="R47" s="19"/>
      <c r="S47" s="20"/>
    </row>
    <row r="48" spans="2:19">
      <c r="B48" s="18"/>
      <c r="C48" s="19"/>
      <c r="D48" s="19"/>
      <c r="E48" s="19"/>
      <c r="F48" s="19"/>
      <c r="G48" s="19"/>
      <c r="H48" s="19"/>
      <c r="I48" s="19"/>
      <c r="J48" s="19"/>
      <c r="K48" s="612"/>
      <c r="L48" s="19"/>
      <c r="M48" s="19"/>
      <c r="N48" s="19"/>
      <c r="O48" s="19"/>
      <c r="P48" s="19"/>
      <c r="Q48" s="19"/>
      <c r="R48" s="19"/>
      <c r="S48" s="20"/>
    </row>
    <row r="49" spans="2:19">
      <c r="B49" s="18"/>
      <c r="C49" s="19"/>
      <c r="D49" s="19"/>
      <c r="E49" s="19"/>
      <c r="F49" s="19"/>
      <c r="G49" s="19"/>
      <c r="H49" s="19"/>
      <c r="I49" s="19"/>
      <c r="J49" s="19"/>
      <c r="K49" s="612"/>
      <c r="L49" s="19"/>
      <c r="M49" s="19"/>
      <c r="N49" s="19"/>
      <c r="O49" s="19"/>
      <c r="P49" s="19"/>
      <c r="Q49" s="19"/>
      <c r="R49" s="19"/>
      <c r="S49" s="20"/>
    </row>
    <row r="50" spans="2:19" s="1" customFormat="1" ht="15">
      <c r="B50" s="31"/>
      <c r="C50" s="32"/>
      <c r="D50" s="46" t="s">
        <v>45</v>
      </c>
      <c r="E50" s="47"/>
      <c r="F50" s="47"/>
      <c r="G50" s="47"/>
      <c r="H50" s="48"/>
      <c r="I50" s="32"/>
      <c r="J50" s="46" t="s">
        <v>46</v>
      </c>
      <c r="K50" s="629"/>
      <c r="L50" s="47"/>
      <c r="M50" s="47"/>
      <c r="N50" s="47"/>
      <c r="O50" s="47"/>
      <c r="P50" s="47"/>
      <c r="Q50" s="48"/>
      <c r="R50" s="32"/>
      <c r="S50" s="33"/>
    </row>
    <row r="51" spans="2:19">
      <c r="B51" s="18"/>
      <c r="C51" s="19"/>
      <c r="D51" s="49"/>
      <c r="E51" s="19"/>
      <c r="F51" s="19"/>
      <c r="G51" s="19"/>
      <c r="H51" s="50"/>
      <c r="I51" s="19"/>
      <c r="J51" s="49"/>
      <c r="K51" s="612"/>
      <c r="L51" s="19"/>
      <c r="M51" s="19"/>
      <c r="N51" s="19"/>
      <c r="O51" s="19"/>
      <c r="P51" s="19"/>
      <c r="Q51" s="50"/>
      <c r="R51" s="19"/>
      <c r="S51" s="20"/>
    </row>
    <row r="52" spans="2:19">
      <c r="B52" s="18"/>
      <c r="C52" s="19"/>
      <c r="D52" s="49"/>
      <c r="E52" s="19"/>
      <c r="F52" s="19"/>
      <c r="G52" s="19"/>
      <c r="H52" s="50"/>
      <c r="I52" s="19"/>
      <c r="J52" s="49"/>
      <c r="K52" s="612"/>
      <c r="L52" s="19"/>
      <c r="M52" s="19"/>
      <c r="N52" s="19"/>
      <c r="O52" s="19"/>
      <c r="P52" s="19"/>
      <c r="Q52" s="50"/>
      <c r="R52" s="19"/>
      <c r="S52" s="20"/>
    </row>
    <row r="53" spans="2:19">
      <c r="B53" s="18"/>
      <c r="C53" s="19"/>
      <c r="D53" s="49"/>
      <c r="E53" s="19"/>
      <c r="F53" s="19"/>
      <c r="G53" s="19"/>
      <c r="H53" s="50"/>
      <c r="I53" s="19"/>
      <c r="J53" s="49"/>
      <c r="K53" s="612"/>
      <c r="L53" s="19"/>
      <c r="M53" s="19"/>
      <c r="N53" s="19"/>
      <c r="O53" s="19"/>
      <c r="P53" s="19"/>
      <c r="Q53" s="50"/>
      <c r="R53" s="19"/>
      <c r="S53" s="20"/>
    </row>
    <row r="54" spans="2:19">
      <c r="B54" s="18"/>
      <c r="C54" s="19"/>
      <c r="D54" s="49"/>
      <c r="E54" s="19"/>
      <c r="F54" s="19"/>
      <c r="G54" s="19"/>
      <c r="H54" s="50"/>
      <c r="I54" s="19"/>
      <c r="J54" s="49"/>
      <c r="K54" s="612"/>
      <c r="L54" s="19"/>
      <c r="M54" s="19"/>
      <c r="N54" s="19"/>
      <c r="O54" s="19"/>
      <c r="P54" s="19"/>
      <c r="Q54" s="50"/>
      <c r="R54" s="19"/>
      <c r="S54" s="20"/>
    </row>
    <row r="55" spans="2:19">
      <c r="B55" s="18"/>
      <c r="C55" s="19"/>
      <c r="D55" s="49"/>
      <c r="E55" s="19"/>
      <c r="F55" s="19"/>
      <c r="G55" s="19"/>
      <c r="H55" s="50"/>
      <c r="I55" s="19"/>
      <c r="J55" s="49"/>
      <c r="K55" s="612"/>
      <c r="L55" s="19"/>
      <c r="M55" s="19"/>
      <c r="N55" s="19"/>
      <c r="O55" s="19"/>
      <c r="P55" s="19"/>
      <c r="Q55" s="50"/>
      <c r="R55" s="19"/>
      <c r="S55" s="20"/>
    </row>
    <row r="56" spans="2:19">
      <c r="B56" s="18"/>
      <c r="C56" s="19"/>
      <c r="D56" s="49"/>
      <c r="E56" s="19"/>
      <c r="F56" s="19"/>
      <c r="G56" s="19"/>
      <c r="H56" s="50"/>
      <c r="I56" s="19"/>
      <c r="J56" s="49"/>
      <c r="K56" s="612"/>
      <c r="L56" s="19"/>
      <c r="M56" s="19"/>
      <c r="N56" s="19"/>
      <c r="O56" s="19"/>
      <c r="P56" s="19"/>
      <c r="Q56" s="50"/>
      <c r="R56" s="19"/>
      <c r="S56" s="20"/>
    </row>
    <row r="57" spans="2:19">
      <c r="B57" s="18"/>
      <c r="C57" s="19"/>
      <c r="D57" s="49"/>
      <c r="E57" s="19"/>
      <c r="F57" s="19"/>
      <c r="G57" s="19"/>
      <c r="H57" s="50"/>
      <c r="I57" s="19"/>
      <c r="J57" s="49"/>
      <c r="K57" s="612"/>
      <c r="L57" s="19"/>
      <c r="M57" s="19"/>
      <c r="N57" s="19"/>
      <c r="O57" s="19"/>
      <c r="P57" s="19"/>
      <c r="Q57" s="50"/>
      <c r="R57" s="19"/>
      <c r="S57" s="20"/>
    </row>
    <row r="58" spans="2:19">
      <c r="B58" s="18"/>
      <c r="C58" s="19"/>
      <c r="D58" s="49"/>
      <c r="E58" s="19"/>
      <c r="F58" s="19"/>
      <c r="G58" s="19"/>
      <c r="H58" s="50"/>
      <c r="I58" s="19"/>
      <c r="J58" s="49"/>
      <c r="K58" s="612"/>
      <c r="L58" s="19"/>
      <c r="M58" s="19"/>
      <c r="N58" s="19"/>
      <c r="O58" s="19"/>
      <c r="P58" s="19"/>
      <c r="Q58" s="50"/>
      <c r="R58" s="19"/>
      <c r="S58" s="20"/>
    </row>
    <row r="59" spans="2:19" s="1" customFormat="1" ht="15">
      <c r="B59" s="31"/>
      <c r="C59" s="32"/>
      <c r="D59" s="51" t="s">
        <v>47</v>
      </c>
      <c r="E59" s="52"/>
      <c r="F59" s="52"/>
      <c r="G59" s="53" t="s">
        <v>48</v>
      </c>
      <c r="H59" s="54"/>
      <c r="I59" s="32"/>
      <c r="J59" s="51" t="s">
        <v>47</v>
      </c>
      <c r="K59" s="615"/>
      <c r="L59" s="52"/>
      <c r="M59" s="52"/>
      <c r="N59" s="52"/>
      <c r="O59" s="53" t="s">
        <v>48</v>
      </c>
      <c r="P59" s="52"/>
      <c r="Q59" s="54"/>
      <c r="R59" s="32"/>
      <c r="S59" s="33"/>
    </row>
    <row r="60" spans="2:19">
      <c r="B60" s="18"/>
      <c r="C60" s="19"/>
      <c r="D60" s="19"/>
      <c r="E60" s="19"/>
      <c r="F60" s="19"/>
      <c r="G60" s="19"/>
      <c r="H60" s="19"/>
      <c r="I60" s="19"/>
      <c r="J60" s="19"/>
      <c r="K60" s="612"/>
      <c r="L60" s="19"/>
      <c r="M60" s="19"/>
      <c r="N60" s="19"/>
      <c r="O60" s="19"/>
      <c r="P60" s="19"/>
      <c r="Q60" s="19"/>
      <c r="R60" s="19"/>
      <c r="S60" s="20"/>
    </row>
    <row r="61" spans="2:19" s="1" customFormat="1" ht="15">
      <c r="B61" s="31"/>
      <c r="C61" s="32"/>
      <c r="D61" s="46" t="s">
        <v>49</v>
      </c>
      <c r="E61" s="47"/>
      <c r="F61" s="47"/>
      <c r="G61" s="47"/>
      <c r="H61" s="48"/>
      <c r="I61" s="32"/>
      <c r="J61" s="46" t="s">
        <v>50</v>
      </c>
      <c r="K61" s="629"/>
      <c r="L61" s="47"/>
      <c r="M61" s="47"/>
      <c r="N61" s="47"/>
      <c r="O61" s="47"/>
      <c r="P61" s="47"/>
      <c r="Q61" s="48"/>
      <c r="R61" s="32"/>
      <c r="S61" s="33"/>
    </row>
    <row r="62" spans="2:19">
      <c r="B62" s="18"/>
      <c r="C62" s="19"/>
      <c r="D62" s="49"/>
      <c r="E62" s="19"/>
      <c r="F62" s="19"/>
      <c r="G62" s="19"/>
      <c r="H62" s="50"/>
      <c r="I62" s="19"/>
      <c r="J62" s="49"/>
      <c r="K62" s="612"/>
      <c r="L62" s="19"/>
      <c r="M62" s="19"/>
      <c r="N62" s="19"/>
      <c r="O62" s="19"/>
      <c r="P62" s="19"/>
      <c r="Q62" s="50"/>
      <c r="R62" s="19"/>
      <c r="S62" s="20"/>
    </row>
    <row r="63" spans="2:19">
      <c r="B63" s="18"/>
      <c r="C63" s="19"/>
      <c r="D63" s="49"/>
      <c r="E63" s="19"/>
      <c r="F63" s="19"/>
      <c r="G63" s="19"/>
      <c r="H63" s="50"/>
      <c r="I63" s="19"/>
      <c r="J63" s="49"/>
      <c r="K63" s="612"/>
      <c r="L63" s="19"/>
      <c r="M63" s="19"/>
      <c r="N63" s="19"/>
      <c r="O63" s="19"/>
      <c r="P63" s="19"/>
      <c r="Q63" s="50"/>
      <c r="R63" s="19"/>
      <c r="S63" s="20"/>
    </row>
    <row r="64" spans="2:19">
      <c r="B64" s="18"/>
      <c r="C64" s="19"/>
      <c r="D64" s="49"/>
      <c r="E64" s="19"/>
      <c r="F64" s="19"/>
      <c r="G64" s="19"/>
      <c r="H64" s="50"/>
      <c r="I64" s="19"/>
      <c r="J64" s="49"/>
      <c r="K64" s="612"/>
      <c r="L64" s="19"/>
      <c r="M64" s="19"/>
      <c r="N64" s="19"/>
      <c r="O64" s="19"/>
      <c r="P64" s="19"/>
      <c r="Q64" s="50"/>
      <c r="R64" s="19"/>
      <c r="S64" s="20"/>
    </row>
    <row r="65" spans="2:19">
      <c r="B65" s="18"/>
      <c r="C65" s="19"/>
      <c r="D65" s="49"/>
      <c r="E65" s="19"/>
      <c r="F65" s="19"/>
      <c r="G65" s="19"/>
      <c r="H65" s="50"/>
      <c r="I65" s="19"/>
      <c r="J65" s="49"/>
      <c r="K65" s="612"/>
      <c r="L65" s="19"/>
      <c r="M65" s="19"/>
      <c r="N65" s="19"/>
      <c r="O65" s="19"/>
      <c r="P65" s="19"/>
      <c r="Q65" s="50"/>
      <c r="R65" s="19"/>
      <c r="S65" s="20"/>
    </row>
    <row r="66" spans="2:19">
      <c r="B66" s="18"/>
      <c r="C66" s="19"/>
      <c r="D66" s="49"/>
      <c r="E66" s="19"/>
      <c r="F66" s="19"/>
      <c r="G66" s="19"/>
      <c r="H66" s="50"/>
      <c r="I66" s="19"/>
      <c r="J66" s="49"/>
      <c r="K66" s="612"/>
      <c r="L66" s="19"/>
      <c r="M66" s="19"/>
      <c r="N66" s="19"/>
      <c r="O66" s="19"/>
      <c r="P66" s="19"/>
      <c r="Q66" s="50"/>
      <c r="R66" s="19"/>
      <c r="S66" s="20"/>
    </row>
    <row r="67" spans="2:19">
      <c r="B67" s="18"/>
      <c r="C67" s="19"/>
      <c r="D67" s="49"/>
      <c r="E67" s="19"/>
      <c r="F67" s="19"/>
      <c r="G67" s="19"/>
      <c r="H67" s="50"/>
      <c r="I67" s="19"/>
      <c r="J67" s="49"/>
      <c r="K67" s="612"/>
      <c r="L67" s="19"/>
      <c r="M67" s="19"/>
      <c r="N67" s="19"/>
      <c r="O67" s="19"/>
      <c r="P67" s="19"/>
      <c r="Q67" s="50"/>
      <c r="R67" s="19"/>
      <c r="S67" s="20"/>
    </row>
    <row r="68" spans="2:19">
      <c r="B68" s="18"/>
      <c r="C68" s="19"/>
      <c r="D68" s="49"/>
      <c r="E68" s="19"/>
      <c r="F68" s="19"/>
      <c r="G68" s="19"/>
      <c r="H68" s="50"/>
      <c r="I68" s="19"/>
      <c r="J68" s="49"/>
      <c r="K68" s="612"/>
      <c r="L68" s="19"/>
      <c r="M68" s="19"/>
      <c r="N68" s="19"/>
      <c r="O68" s="19"/>
      <c r="P68" s="19"/>
      <c r="Q68" s="50"/>
      <c r="R68" s="19"/>
      <c r="S68" s="20"/>
    </row>
    <row r="69" spans="2:19">
      <c r="B69" s="18"/>
      <c r="C69" s="19"/>
      <c r="D69" s="49"/>
      <c r="E69" s="19"/>
      <c r="F69" s="19"/>
      <c r="G69" s="19"/>
      <c r="H69" s="50"/>
      <c r="I69" s="19"/>
      <c r="J69" s="49"/>
      <c r="K69" s="612"/>
      <c r="L69" s="19"/>
      <c r="M69" s="19"/>
      <c r="N69" s="19"/>
      <c r="O69" s="19"/>
      <c r="P69" s="19"/>
      <c r="Q69" s="50"/>
      <c r="R69" s="19"/>
      <c r="S69" s="20"/>
    </row>
    <row r="70" spans="2:19" s="1" customFormat="1" ht="15">
      <c r="B70" s="31"/>
      <c r="C70" s="32"/>
      <c r="D70" s="51" t="s">
        <v>47</v>
      </c>
      <c r="E70" s="52"/>
      <c r="F70" s="52"/>
      <c r="G70" s="53" t="s">
        <v>48</v>
      </c>
      <c r="H70" s="54"/>
      <c r="I70" s="32"/>
      <c r="J70" s="51" t="s">
        <v>47</v>
      </c>
      <c r="K70" s="615"/>
      <c r="L70" s="52"/>
      <c r="M70" s="52"/>
      <c r="N70" s="52"/>
      <c r="O70" s="53" t="s">
        <v>48</v>
      </c>
      <c r="P70" s="52"/>
      <c r="Q70" s="54"/>
      <c r="R70" s="32"/>
      <c r="S70" s="33"/>
    </row>
    <row r="71" spans="2:19" s="1" customFormat="1" ht="14.45" customHeight="1">
      <c r="B71" s="55"/>
      <c r="C71" s="56"/>
      <c r="D71" s="56"/>
      <c r="E71" s="56"/>
      <c r="F71" s="56"/>
      <c r="G71" s="56"/>
      <c r="H71" s="56"/>
      <c r="I71" s="56"/>
      <c r="J71" s="56"/>
      <c r="K71" s="616"/>
      <c r="L71" s="56"/>
      <c r="M71" s="56"/>
      <c r="N71" s="56"/>
      <c r="O71" s="56"/>
      <c r="P71" s="56"/>
      <c r="Q71" s="56"/>
      <c r="R71" s="56"/>
      <c r="S71" s="57"/>
    </row>
    <row r="75" spans="2:19" s="1" customFormat="1" ht="6.95" customHeight="1">
      <c r="B75" s="58"/>
      <c r="C75" s="59"/>
      <c r="D75" s="59"/>
      <c r="E75" s="59"/>
      <c r="F75" s="59"/>
      <c r="G75" s="59"/>
      <c r="H75" s="59"/>
      <c r="I75" s="59"/>
      <c r="J75" s="59"/>
      <c r="K75" s="617"/>
      <c r="L75" s="59"/>
      <c r="M75" s="59"/>
      <c r="N75" s="59"/>
      <c r="O75" s="59"/>
      <c r="P75" s="59"/>
      <c r="Q75" s="59"/>
      <c r="R75" s="59"/>
      <c r="S75" s="60"/>
    </row>
    <row r="76" spans="2:19" s="1" customFormat="1" ht="36.950000000000003" customHeight="1">
      <c r="B76" s="31"/>
      <c r="C76" s="673" t="s">
        <v>175</v>
      </c>
      <c r="D76" s="692"/>
      <c r="E76" s="692"/>
      <c r="F76" s="692"/>
      <c r="G76" s="692"/>
      <c r="H76" s="692"/>
      <c r="I76" s="692"/>
      <c r="J76" s="692"/>
      <c r="K76" s="692"/>
      <c r="L76" s="692"/>
      <c r="M76" s="692"/>
      <c r="N76" s="692"/>
      <c r="O76" s="692"/>
      <c r="P76" s="692"/>
      <c r="Q76" s="692"/>
      <c r="R76" s="692"/>
      <c r="S76" s="33"/>
    </row>
    <row r="77" spans="2:19" s="1" customFormat="1" ht="6.95" customHeight="1">
      <c r="B77" s="31"/>
      <c r="C77" s="32"/>
      <c r="D77" s="32"/>
      <c r="E77" s="32"/>
      <c r="F77" s="32"/>
      <c r="G77" s="32"/>
      <c r="H77" s="32"/>
      <c r="I77" s="32"/>
      <c r="J77" s="32"/>
      <c r="K77" s="613"/>
      <c r="L77" s="32"/>
      <c r="M77" s="32"/>
      <c r="N77" s="32"/>
      <c r="O77" s="32"/>
      <c r="P77" s="32"/>
      <c r="Q77" s="32"/>
      <c r="R77" s="32"/>
      <c r="S77" s="33"/>
    </row>
    <row r="78" spans="2:19" s="1" customFormat="1" ht="30" customHeight="1">
      <c r="B78" s="31"/>
      <c r="C78" s="26" t="s">
        <v>15</v>
      </c>
      <c r="D78" s="32"/>
      <c r="E78" s="32"/>
      <c r="F78" s="716" t="str">
        <f>F6</f>
        <v>Komplexná obnova objektu MŠ ul.Nálepkova 50, Brezno</v>
      </c>
      <c r="G78" s="692"/>
      <c r="H78" s="692"/>
      <c r="I78" s="692"/>
      <c r="J78" s="692"/>
      <c r="K78" s="692"/>
      <c r="L78" s="692"/>
      <c r="M78" s="692"/>
      <c r="N78" s="692"/>
      <c r="O78" s="692"/>
      <c r="P78" s="692"/>
      <c r="Q78" s="692"/>
      <c r="R78" s="32"/>
      <c r="S78" s="33"/>
    </row>
    <row r="79" spans="2:19" ht="30" customHeight="1">
      <c r="B79" s="18"/>
      <c r="C79" s="26" t="s">
        <v>170</v>
      </c>
      <c r="D79" s="19"/>
      <c r="E79" s="19"/>
      <c r="F79" s="716" t="s">
        <v>171</v>
      </c>
      <c r="G79" s="674"/>
      <c r="H79" s="674"/>
      <c r="I79" s="674"/>
      <c r="J79" s="674"/>
      <c r="K79" s="674"/>
      <c r="L79" s="674"/>
      <c r="M79" s="674"/>
      <c r="N79" s="674"/>
      <c r="O79" s="674"/>
      <c r="P79" s="674"/>
      <c r="Q79" s="674"/>
      <c r="R79" s="19"/>
      <c r="S79" s="20"/>
    </row>
    <row r="80" spans="2:19" s="1" customFormat="1" ht="36.950000000000003" customHeight="1">
      <c r="B80" s="31"/>
      <c r="C80" s="65" t="s">
        <v>172</v>
      </c>
      <c r="D80" s="32"/>
      <c r="E80" s="32"/>
      <c r="F80" s="693" t="str">
        <f>F8</f>
        <v>11 - HP ostatné</v>
      </c>
      <c r="G80" s="692"/>
      <c r="H80" s="692"/>
      <c r="I80" s="692"/>
      <c r="J80" s="692"/>
      <c r="K80" s="692"/>
      <c r="L80" s="692"/>
      <c r="M80" s="692"/>
      <c r="N80" s="692"/>
      <c r="O80" s="692"/>
      <c r="P80" s="692"/>
      <c r="Q80" s="692"/>
      <c r="R80" s="32"/>
      <c r="S80" s="33"/>
    </row>
    <row r="81" spans="2:48" s="1" customFormat="1" ht="6.95" customHeight="1">
      <c r="B81" s="31"/>
      <c r="C81" s="32"/>
      <c r="D81" s="32"/>
      <c r="E81" s="32"/>
      <c r="F81" s="32"/>
      <c r="G81" s="32"/>
      <c r="H81" s="32"/>
      <c r="I81" s="32"/>
      <c r="J81" s="32"/>
      <c r="K81" s="613"/>
      <c r="L81" s="32"/>
      <c r="M81" s="32"/>
      <c r="N81" s="32"/>
      <c r="O81" s="32"/>
      <c r="P81" s="32"/>
      <c r="Q81" s="32"/>
      <c r="R81" s="32"/>
      <c r="S81" s="33"/>
    </row>
    <row r="82" spans="2:48" s="1" customFormat="1" ht="18" customHeight="1">
      <c r="B82" s="31"/>
      <c r="C82" s="26" t="s">
        <v>19</v>
      </c>
      <c r="D82" s="32"/>
      <c r="E82" s="32"/>
      <c r="F82" s="24" t="str">
        <f>F10</f>
        <v xml:space="preserve"> </v>
      </c>
      <c r="G82" s="32"/>
      <c r="H82" s="32"/>
      <c r="I82" s="32"/>
      <c r="J82" s="32"/>
      <c r="K82" s="613"/>
      <c r="L82" s="26" t="s">
        <v>21</v>
      </c>
      <c r="M82" s="32"/>
      <c r="N82" s="722" t="str">
        <f>IF(P10="","",P10)</f>
        <v/>
      </c>
      <c r="O82" s="692"/>
      <c r="P82" s="692"/>
      <c r="Q82" s="692"/>
      <c r="R82" s="32"/>
      <c r="S82" s="33"/>
    </row>
    <row r="83" spans="2:48" s="1" customFormat="1" ht="6.95" customHeight="1">
      <c r="B83" s="31"/>
      <c r="C83" s="32"/>
      <c r="D83" s="32"/>
      <c r="E83" s="32"/>
      <c r="F83" s="32"/>
      <c r="G83" s="32"/>
      <c r="H83" s="32"/>
      <c r="I83" s="32"/>
      <c r="J83" s="32"/>
      <c r="K83" s="613"/>
      <c r="L83" s="32"/>
      <c r="M83" s="32"/>
      <c r="N83" s="32"/>
      <c r="O83" s="32"/>
      <c r="P83" s="32"/>
      <c r="Q83" s="32"/>
      <c r="R83" s="32"/>
      <c r="S83" s="33"/>
    </row>
    <row r="84" spans="2:48" s="1" customFormat="1" ht="15">
      <c r="B84" s="31"/>
      <c r="C84" s="26" t="s">
        <v>22</v>
      </c>
      <c r="D84" s="32"/>
      <c r="E84" s="32"/>
      <c r="F84" s="24" t="str">
        <f>E13</f>
        <v xml:space="preserve"> </v>
      </c>
      <c r="G84" s="32"/>
      <c r="H84" s="32"/>
      <c r="I84" s="32"/>
      <c r="J84" s="32"/>
      <c r="K84" s="613"/>
      <c r="L84" s="26" t="s">
        <v>27</v>
      </c>
      <c r="M84" s="32"/>
      <c r="N84" s="678" t="str">
        <f>E19</f>
        <v xml:space="preserve"> </v>
      </c>
      <c r="O84" s="692"/>
      <c r="P84" s="692"/>
      <c r="Q84" s="692"/>
      <c r="R84" s="692"/>
      <c r="S84" s="33"/>
    </row>
    <row r="85" spans="2:48" s="1" customFormat="1" ht="14.45" customHeight="1">
      <c r="B85" s="31"/>
      <c r="C85" s="26" t="s">
        <v>25</v>
      </c>
      <c r="D85" s="32"/>
      <c r="E85" s="32"/>
      <c r="F85" s="24" t="str">
        <f>IF(E16="","",E16)</f>
        <v>Vyplň údaj</v>
      </c>
      <c r="G85" s="32"/>
      <c r="H85" s="32"/>
      <c r="I85" s="32"/>
      <c r="J85" s="32"/>
      <c r="K85" s="613"/>
      <c r="L85" s="26" t="s">
        <v>30</v>
      </c>
      <c r="M85" s="32"/>
      <c r="N85" s="678" t="str">
        <f>E22</f>
        <v xml:space="preserve"> </v>
      </c>
      <c r="O85" s="692"/>
      <c r="P85" s="692"/>
      <c r="Q85" s="692"/>
      <c r="R85" s="692"/>
      <c r="S85" s="33"/>
    </row>
    <row r="86" spans="2:48" s="1" customFormat="1" ht="10.35" customHeight="1">
      <c r="B86" s="31"/>
      <c r="C86" s="32"/>
      <c r="D86" s="32"/>
      <c r="E86" s="32"/>
      <c r="F86" s="32"/>
      <c r="G86" s="32"/>
      <c r="H86" s="32"/>
      <c r="I86" s="32"/>
      <c r="J86" s="32"/>
      <c r="K86" s="613"/>
      <c r="L86" s="32"/>
      <c r="M86" s="32"/>
      <c r="N86" s="32"/>
      <c r="O86" s="32"/>
      <c r="P86" s="32"/>
      <c r="Q86" s="32"/>
      <c r="R86" s="32"/>
      <c r="S86" s="33"/>
    </row>
    <row r="87" spans="2:48" s="1" customFormat="1" ht="29.25" customHeight="1">
      <c r="B87" s="31"/>
      <c r="C87" s="723" t="s">
        <v>176</v>
      </c>
      <c r="D87" s="724"/>
      <c r="E87" s="724"/>
      <c r="F87" s="724"/>
      <c r="G87" s="724"/>
      <c r="H87" s="117"/>
      <c r="I87" s="117"/>
      <c r="J87" s="117"/>
      <c r="K87" s="620"/>
      <c r="L87" s="117"/>
      <c r="M87" s="117"/>
      <c r="N87" s="117"/>
      <c r="O87" s="723" t="s">
        <v>177</v>
      </c>
      <c r="P87" s="692"/>
      <c r="Q87" s="692"/>
      <c r="R87" s="692"/>
      <c r="S87" s="33"/>
    </row>
    <row r="88" spans="2:48" s="1" customFormat="1" ht="10.35" customHeight="1">
      <c r="B88" s="31"/>
      <c r="C88" s="32"/>
      <c r="D88" s="32"/>
      <c r="E88" s="32"/>
      <c r="F88" s="32"/>
      <c r="G88" s="32"/>
      <c r="H88" s="32"/>
      <c r="I88" s="32"/>
      <c r="J88" s="32"/>
      <c r="K88" s="613"/>
      <c r="L88" s="32"/>
      <c r="M88" s="32"/>
      <c r="N88" s="32"/>
      <c r="O88" s="32"/>
      <c r="P88" s="32"/>
      <c r="Q88" s="32"/>
      <c r="R88" s="32"/>
      <c r="S88" s="33"/>
    </row>
    <row r="89" spans="2:48" s="1" customFormat="1" ht="29.25" customHeight="1">
      <c r="B89" s="31"/>
      <c r="C89" s="124" t="s">
        <v>178</v>
      </c>
      <c r="D89" s="32"/>
      <c r="E89" s="32"/>
      <c r="F89" s="32"/>
      <c r="G89" s="32"/>
      <c r="H89" s="32"/>
      <c r="I89" s="32"/>
      <c r="J89" s="32"/>
      <c r="K89" s="613"/>
      <c r="L89" s="32"/>
      <c r="M89" s="32"/>
      <c r="N89" s="32"/>
      <c r="O89" s="711">
        <f>O143</f>
        <v>0</v>
      </c>
      <c r="P89" s="692"/>
      <c r="Q89" s="692"/>
      <c r="R89" s="692"/>
      <c r="S89" s="33"/>
      <c r="AV89" s="14" t="s">
        <v>179</v>
      </c>
    </row>
    <row r="90" spans="2:48" s="7" customFormat="1" ht="24.95" customHeight="1">
      <c r="B90" s="125"/>
      <c r="C90" s="126"/>
      <c r="D90" s="127" t="s">
        <v>180</v>
      </c>
      <c r="E90" s="126"/>
      <c r="F90" s="126"/>
      <c r="G90" s="126"/>
      <c r="H90" s="126"/>
      <c r="I90" s="126"/>
      <c r="J90" s="126"/>
      <c r="K90" s="621"/>
      <c r="L90" s="126"/>
      <c r="M90" s="126"/>
      <c r="N90" s="126"/>
      <c r="O90" s="725">
        <f>O144</f>
        <v>0</v>
      </c>
      <c r="P90" s="726"/>
      <c r="Q90" s="726"/>
      <c r="R90" s="726"/>
      <c r="S90" s="128"/>
    </row>
    <row r="91" spans="2:48" s="8" customFormat="1" ht="19.899999999999999" customHeight="1">
      <c r="B91" s="129"/>
      <c r="C91" s="95"/>
      <c r="D91" s="106" t="s">
        <v>444</v>
      </c>
      <c r="E91" s="95"/>
      <c r="F91" s="95"/>
      <c r="G91" s="95"/>
      <c r="H91" s="95"/>
      <c r="I91" s="95"/>
      <c r="J91" s="95"/>
      <c r="K91" s="619"/>
      <c r="L91" s="95"/>
      <c r="M91" s="95"/>
      <c r="N91" s="95"/>
      <c r="O91" s="707">
        <f>O145</f>
        <v>0</v>
      </c>
      <c r="P91" s="708"/>
      <c r="Q91" s="708"/>
      <c r="R91" s="708"/>
      <c r="S91" s="130"/>
    </row>
    <row r="92" spans="2:48" s="8" customFormat="1" ht="19.899999999999999" customHeight="1">
      <c r="B92" s="129"/>
      <c r="C92" s="95"/>
      <c r="D92" s="106" t="s">
        <v>181</v>
      </c>
      <c r="E92" s="95"/>
      <c r="F92" s="95"/>
      <c r="G92" s="95"/>
      <c r="H92" s="95"/>
      <c r="I92" s="95"/>
      <c r="J92" s="95"/>
      <c r="K92" s="619"/>
      <c r="L92" s="95"/>
      <c r="M92" s="95"/>
      <c r="N92" s="95"/>
      <c r="O92" s="707">
        <f>O148</f>
        <v>0</v>
      </c>
      <c r="P92" s="708"/>
      <c r="Q92" s="708"/>
      <c r="R92" s="708"/>
      <c r="S92" s="130"/>
    </row>
    <row r="93" spans="2:48" s="8" customFormat="1" ht="19.899999999999999" customHeight="1">
      <c r="B93" s="129"/>
      <c r="C93" s="95"/>
      <c r="D93" s="106" t="s">
        <v>183</v>
      </c>
      <c r="E93" s="95"/>
      <c r="F93" s="95"/>
      <c r="G93" s="95"/>
      <c r="H93" s="95"/>
      <c r="I93" s="95"/>
      <c r="J93" s="95"/>
      <c r="K93" s="619"/>
      <c r="L93" s="95"/>
      <c r="M93" s="95"/>
      <c r="N93" s="95"/>
      <c r="O93" s="707">
        <f>O157</f>
        <v>0</v>
      </c>
      <c r="P93" s="708"/>
      <c r="Q93" s="708"/>
      <c r="R93" s="708"/>
      <c r="S93" s="130"/>
    </row>
    <row r="94" spans="2:48" s="8" customFormat="1" ht="19.899999999999999" customHeight="1">
      <c r="B94" s="129"/>
      <c r="C94" s="95"/>
      <c r="D94" s="106" t="s">
        <v>184</v>
      </c>
      <c r="E94" s="95"/>
      <c r="F94" s="95"/>
      <c r="G94" s="95"/>
      <c r="H94" s="95"/>
      <c r="I94" s="95"/>
      <c r="J94" s="95"/>
      <c r="K94" s="619"/>
      <c r="L94" s="95"/>
      <c r="M94" s="95"/>
      <c r="N94" s="95"/>
      <c r="O94" s="707">
        <f>O181</f>
        <v>0</v>
      </c>
      <c r="P94" s="708"/>
      <c r="Q94" s="708"/>
      <c r="R94" s="708"/>
      <c r="S94" s="130"/>
    </row>
    <row r="95" spans="2:48" s="8" customFormat="1" ht="19.899999999999999" customHeight="1">
      <c r="B95" s="129"/>
      <c r="C95" s="95"/>
      <c r="D95" s="106" t="s">
        <v>185</v>
      </c>
      <c r="E95" s="95"/>
      <c r="F95" s="95"/>
      <c r="G95" s="95"/>
      <c r="H95" s="95"/>
      <c r="I95" s="95"/>
      <c r="J95" s="95"/>
      <c r="K95" s="619"/>
      <c r="L95" s="95"/>
      <c r="M95" s="95"/>
      <c r="N95" s="95"/>
      <c r="O95" s="707">
        <f>O217</f>
        <v>0</v>
      </c>
      <c r="P95" s="708"/>
      <c r="Q95" s="708"/>
      <c r="R95" s="708"/>
      <c r="S95" s="130"/>
    </row>
    <row r="96" spans="2:48" s="7" customFormat="1" ht="24.95" customHeight="1">
      <c r="B96" s="125"/>
      <c r="C96" s="126"/>
      <c r="D96" s="127" t="s">
        <v>186</v>
      </c>
      <c r="E96" s="126"/>
      <c r="F96" s="126"/>
      <c r="G96" s="126"/>
      <c r="H96" s="126"/>
      <c r="I96" s="126"/>
      <c r="J96" s="126"/>
      <c r="K96" s="621"/>
      <c r="L96" s="126"/>
      <c r="M96" s="126"/>
      <c r="N96" s="126"/>
      <c r="O96" s="725">
        <f>O219</f>
        <v>0</v>
      </c>
      <c r="P96" s="726"/>
      <c r="Q96" s="726"/>
      <c r="R96" s="726"/>
      <c r="S96" s="128"/>
    </row>
    <row r="97" spans="2:19" s="8" customFormat="1" ht="19.899999999999999" customHeight="1">
      <c r="B97" s="129"/>
      <c r="C97" s="95"/>
      <c r="D97" s="106" t="s">
        <v>445</v>
      </c>
      <c r="E97" s="95"/>
      <c r="F97" s="95"/>
      <c r="G97" s="95"/>
      <c r="H97" s="95"/>
      <c r="I97" s="95"/>
      <c r="J97" s="95"/>
      <c r="K97" s="619"/>
      <c r="L97" s="95"/>
      <c r="M97" s="95"/>
      <c r="N97" s="95"/>
      <c r="O97" s="707">
        <f>O220</f>
        <v>0</v>
      </c>
      <c r="P97" s="708"/>
      <c r="Q97" s="708"/>
      <c r="R97" s="708"/>
      <c r="S97" s="130"/>
    </row>
    <row r="98" spans="2:19" s="8" customFormat="1" ht="19.899999999999999" customHeight="1">
      <c r="B98" s="129"/>
      <c r="C98" s="95"/>
      <c r="D98" s="106" t="s">
        <v>188</v>
      </c>
      <c r="E98" s="95"/>
      <c r="F98" s="95"/>
      <c r="G98" s="95"/>
      <c r="H98" s="95"/>
      <c r="I98" s="95"/>
      <c r="J98" s="95"/>
      <c r="K98" s="619"/>
      <c r="L98" s="95"/>
      <c r="M98" s="95"/>
      <c r="N98" s="95"/>
      <c r="O98" s="707">
        <f>O228</f>
        <v>0</v>
      </c>
      <c r="P98" s="708"/>
      <c r="Q98" s="708"/>
      <c r="R98" s="708"/>
      <c r="S98" s="130"/>
    </row>
    <row r="99" spans="2:19" s="8" customFormat="1" ht="19.899999999999999" customHeight="1">
      <c r="B99" s="129"/>
      <c r="C99" s="95"/>
      <c r="D99" s="106" t="s">
        <v>446</v>
      </c>
      <c r="E99" s="95"/>
      <c r="F99" s="95"/>
      <c r="G99" s="95"/>
      <c r="H99" s="95"/>
      <c r="I99" s="95"/>
      <c r="J99" s="95"/>
      <c r="K99" s="619"/>
      <c r="L99" s="95"/>
      <c r="M99" s="95"/>
      <c r="N99" s="95"/>
      <c r="O99" s="707">
        <f>O233</f>
        <v>0</v>
      </c>
      <c r="P99" s="708"/>
      <c r="Q99" s="708"/>
      <c r="R99" s="708"/>
      <c r="S99" s="130"/>
    </row>
    <row r="100" spans="2:19" s="8" customFormat="1" ht="19.899999999999999" customHeight="1">
      <c r="B100" s="129"/>
      <c r="C100" s="95"/>
      <c r="D100" s="106" t="s">
        <v>447</v>
      </c>
      <c r="E100" s="95"/>
      <c r="F100" s="95"/>
      <c r="G100" s="95"/>
      <c r="H100" s="95"/>
      <c r="I100" s="95"/>
      <c r="J100" s="95"/>
      <c r="K100" s="619"/>
      <c r="L100" s="95"/>
      <c r="M100" s="95"/>
      <c r="N100" s="95"/>
      <c r="O100" s="707">
        <f>O235</f>
        <v>0</v>
      </c>
      <c r="P100" s="708"/>
      <c r="Q100" s="708"/>
      <c r="R100" s="708"/>
      <c r="S100" s="130"/>
    </row>
    <row r="101" spans="2:19" s="8" customFormat="1" ht="19.899999999999999" customHeight="1">
      <c r="B101" s="129"/>
      <c r="C101" s="95"/>
      <c r="D101" s="106" t="s">
        <v>448</v>
      </c>
      <c r="E101" s="95"/>
      <c r="F101" s="95"/>
      <c r="G101" s="95"/>
      <c r="H101" s="95"/>
      <c r="I101" s="95"/>
      <c r="J101" s="95"/>
      <c r="K101" s="619"/>
      <c r="L101" s="95"/>
      <c r="M101" s="95"/>
      <c r="N101" s="95"/>
      <c r="O101" s="707">
        <f>O238</f>
        <v>0</v>
      </c>
      <c r="P101" s="708"/>
      <c r="Q101" s="708"/>
      <c r="R101" s="708"/>
      <c r="S101" s="130"/>
    </row>
    <row r="102" spans="2:19" s="8" customFormat="1" ht="19.899999999999999" customHeight="1">
      <c r="B102" s="129"/>
      <c r="C102" s="95"/>
      <c r="D102" s="106" t="s">
        <v>449</v>
      </c>
      <c r="E102" s="95"/>
      <c r="F102" s="95"/>
      <c r="G102" s="95"/>
      <c r="H102" s="95"/>
      <c r="I102" s="95"/>
      <c r="J102" s="95"/>
      <c r="K102" s="619"/>
      <c r="L102" s="95"/>
      <c r="M102" s="95"/>
      <c r="N102" s="95"/>
      <c r="O102" s="707">
        <f>O240</f>
        <v>0</v>
      </c>
      <c r="P102" s="708"/>
      <c r="Q102" s="708"/>
      <c r="R102" s="708"/>
      <c r="S102" s="130"/>
    </row>
    <row r="103" spans="2:19" s="8" customFormat="1" ht="19.899999999999999" customHeight="1">
      <c r="B103" s="129"/>
      <c r="C103" s="95"/>
      <c r="D103" s="106" t="s">
        <v>377</v>
      </c>
      <c r="E103" s="95"/>
      <c r="F103" s="95"/>
      <c r="G103" s="95"/>
      <c r="H103" s="95"/>
      <c r="I103" s="95"/>
      <c r="J103" s="95"/>
      <c r="K103" s="619"/>
      <c r="L103" s="95"/>
      <c r="M103" s="95"/>
      <c r="N103" s="95"/>
      <c r="O103" s="707">
        <f>O242</f>
        <v>0</v>
      </c>
      <c r="P103" s="708"/>
      <c r="Q103" s="708"/>
      <c r="R103" s="708"/>
      <c r="S103" s="130"/>
    </row>
    <row r="104" spans="2:19" s="8" customFormat="1" ht="19.899999999999999" customHeight="1">
      <c r="B104" s="129"/>
      <c r="C104" s="95"/>
      <c r="D104" s="106" t="s">
        <v>378</v>
      </c>
      <c r="E104" s="95"/>
      <c r="F104" s="95"/>
      <c r="G104" s="95"/>
      <c r="H104" s="95"/>
      <c r="I104" s="95"/>
      <c r="J104" s="95"/>
      <c r="K104" s="619"/>
      <c r="L104" s="95"/>
      <c r="M104" s="95"/>
      <c r="N104" s="95"/>
      <c r="O104" s="707">
        <f>O249</f>
        <v>0</v>
      </c>
      <c r="P104" s="708"/>
      <c r="Q104" s="708"/>
      <c r="R104" s="708"/>
      <c r="S104" s="130"/>
    </row>
    <row r="105" spans="2:19" s="8" customFormat="1" ht="19.899999999999999" customHeight="1">
      <c r="B105" s="129"/>
      <c r="C105" s="95"/>
      <c r="D105" s="106" t="s">
        <v>450</v>
      </c>
      <c r="E105" s="95"/>
      <c r="F105" s="95"/>
      <c r="G105" s="95"/>
      <c r="H105" s="95"/>
      <c r="I105" s="95"/>
      <c r="J105" s="95"/>
      <c r="K105" s="619"/>
      <c r="L105" s="95"/>
      <c r="M105" s="95"/>
      <c r="N105" s="95"/>
      <c r="O105" s="707">
        <f>O263</f>
        <v>0</v>
      </c>
      <c r="P105" s="708"/>
      <c r="Q105" s="708"/>
      <c r="R105" s="708"/>
      <c r="S105" s="130"/>
    </row>
    <row r="106" spans="2:19" s="8" customFormat="1" ht="19.899999999999999" customHeight="1">
      <c r="B106" s="129"/>
      <c r="C106" s="95"/>
      <c r="D106" s="106" t="s">
        <v>451</v>
      </c>
      <c r="E106" s="95"/>
      <c r="F106" s="95"/>
      <c r="G106" s="95"/>
      <c r="H106" s="95"/>
      <c r="I106" s="95"/>
      <c r="J106" s="95"/>
      <c r="K106" s="619"/>
      <c r="L106" s="95"/>
      <c r="M106" s="95"/>
      <c r="N106" s="95"/>
      <c r="O106" s="707">
        <f>O268</f>
        <v>0</v>
      </c>
      <c r="P106" s="708"/>
      <c r="Q106" s="708"/>
      <c r="R106" s="708"/>
      <c r="S106" s="130"/>
    </row>
    <row r="107" spans="2:19" s="8" customFormat="1" ht="19.899999999999999" customHeight="1">
      <c r="B107" s="129"/>
      <c r="C107" s="95"/>
      <c r="D107" s="106" t="s">
        <v>452</v>
      </c>
      <c r="E107" s="95"/>
      <c r="F107" s="95"/>
      <c r="G107" s="95"/>
      <c r="H107" s="95"/>
      <c r="I107" s="95"/>
      <c r="J107" s="95"/>
      <c r="K107" s="619"/>
      <c r="L107" s="95"/>
      <c r="M107" s="95"/>
      <c r="N107" s="95"/>
      <c r="O107" s="707">
        <f>O279</f>
        <v>0</v>
      </c>
      <c r="P107" s="708"/>
      <c r="Q107" s="708"/>
      <c r="R107" s="708"/>
      <c r="S107" s="130"/>
    </row>
    <row r="108" spans="2:19" s="8" customFormat="1" ht="19.899999999999999" customHeight="1">
      <c r="B108" s="129"/>
      <c r="C108" s="95"/>
      <c r="D108" s="106" t="s">
        <v>191</v>
      </c>
      <c r="E108" s="95"/>
      <c r="F108" s="95"/>
      <c r="G108" s="95"/>
      <c r="H108" s="95"/>
      <c r="I108" s="95"/>
      <c r="J108" s="95"/>
      <c r="K108" s="619"/>
      <c r="L108" s="95"/>
      <c r="M108" s="95"/>
      <c r="N108" s="95"/>
      <c r="O108" s="707">
        <f>O283</f>
        <v>0</v>
      </c>
      <c r="P108" s="708"/>
      <c r="Q108" s="708"/>
      <c r="R108" s="708"/>
      <c r="S108" s="130"/>
    </row>
    <row r="109" spans="2:19" s="8" customFormat="1" ht="19.899999999999999" customHeight="1">
      <c r="B109" s="129"/>
      <c r="C109" s="95"/>
      <c r="D109" s="106" t="s">
        <v>379</v>
      </c>
      <c r="E109" s="95"/>
      <c r="F109" s="95"/>
      <c r="G109" s="95"/>
      <c r="H109" s="95"/>
      <c r="I109" s="95"/>
      <c r="J109" s="95"/>
      <c r="K109" s="619"/>
      <c r="L109" s="95"/>
      <c r="M109" s="95"/>
      <c r="N109" s="95"/>
      <c r="O109" s="707">
        <f>O290</f>
        <v>0</v>
      </c>
      <c r="P109" s="708"/>
      <c r="Q109" s="708"/>
      <c r="R109" s="708"/>
      <c r="S109" s="130"/>
    </row>
    <row r="110" spans="2:19" s="8" customFormat="1" ht="19.899999999999999" customHeight="1">
      <c r="B110" s="129"/>
      <c r="C110" s="95"/>
      <c r="D110" s="106" t="s">
        <v>453</v>
      </c>
      <c r="E110" s="95"/>
      <c r="F110" s="95"/>
      <c r="G110" s="95"/>
      <c r="H110" s="95"/>
      <c r="I110" s="95"/>
      <c r="J110" s="95"/>
      <c r="K110" s="619"/>
      <c r="L110" s="95"/>
      <c r="M110" s="95"/>
      <c r="N110" s="95"/>
      <c r="O110" s="707">
        <f>O293</f>
        <v>0</v>
      </c>
      <c r="P110" s="708"/>
      <c r="Q110" s="708"/>
      <c r="R110" s="708"/>
      <c r="S110" s="130"/>
    </row>
    <row r="111" spans="2:19" s="8" customFormat="1" ht="19.899999999999999" customHeight="1">
      <c r="B111" s="129"/>
      <c r="C111" s="95"/>
      <c r="D111" s="106" t="s">
        <v>454</v>
      </c>
      <c r="E111" s="95"/>
      <c r="F111" s="95"/>
      <c r="G111" s="95"/>
      <c r="H111" s="95"/>
      <c r="I111" s="95"/>
      <c r="J111" s="95"/>
      <c r="K111" s="619"/>
      <c r="L111" s="95"/>
      <c r="M111" s="95"/>
      <c r="N111" s="95"/>
      <c r="O111" s="707">
        <f>O296</f>
        <v>0</v>
      </c>
      <c r="P111" s="708"/>
      <c r="Q111" s="708"/>
      <c r="R111" s="708"/>
      <c r="S111" s="130"/>
    </row>
    <row r="112" spans="2:19" s="7" customFormat="1" ht="24.95" customHeight="1">
      <c r="B112" s="125"/>
      <c r="C112" s="126"/>
      <c r="D112" s="127" t="s">
        <v>455</v>
      </c>
      <c r="E112" s="126"/>
      <c r="F112" s="126"/>
      <c r="G112" s="126"/>
      <c r="H112" s="126"/>
      <c r="I112" s="126"/>
      <c r="J112" s="126"/>
      <c r="K112" s="621"/>
      <c r="L112" s="126"/>
      <c r="M112" s="126"/>
      <c r="N112" s="126"/>
      <c r="O112" s="725">
        <f>O321</f>
        <v>0</v>
      </c>
      <c r="P112" s="726"/>
      <c r="Q112" s="726"/>
      <c r="R112" s="726"/>
      <c r="S112" s="128"/>
    </row>
    <row r="113" spans="2:66" s="8" customFormat="1" ht="19.899999999999999" customHeight="1">
      <c r="B113" s="129"/>
      <c r="C113" s="95"/>
      <c r="D113" s="106" t="s">
        <v>456</v>
      </c>
      <c r="E113" s="95"/>
      <c r="F113" s="95"/>
      <c r="G113" s="95"/>
      <c r="H113" s="95"/>
      <c r="I113" s="95"/>
      <c r="J113" s="95"/>
      <c r="K113" s="619"/>
      <c r="L113" s="95"/>
      <c r="M113" s="95"/>
      <c r="N113" s="95"/>
      <c r="O113" s="707">
        <f>O322</f>
        <v>0</v>
      </c>
      <c r="P113" s="708"/>
      <c r="Q113" s="708"/>
      <c r="R113" s="708"/>
      <c r="S113" s="130"/>
    </row>
    <row r="114" spans="2:66" s="8" customFormat="1" ht="19.899999999999999" customHeight="1">
      <c r="B114" s="129"/>
      <c r="C114" s="95"/>
      <c r="D114" s="106" t="s">
        <v>457</v>
      </c>
      <c r="E114" s="95"/>
      <c r="F114" s="95"/>
      <c r="G114" s="95"/>
      <c r="H114" s="95"/>
      <c r="I114" s="95"/>
      <c r="J114" s="95"/>
      <c r="K114" s="619"/>
      <c r="L114" s="95"/>
      <c r="M114" s="95"/>
      <c r="N114" s="95"/>
      <c r="O114" s="707">
        <f>O324</f>
        <v>0</v>
      </c>
      <c r="P114" s="708"/>
      <c r="Q114" s="708"/>
      <c r="R114" s="708"/>
      <c r="S114" s="130"/>
    </row>
    <row r="115" spans="2:66" s="7" customFormat="1" ht="21.75" customHeight="1">
      <c r="B115" s="125"/>
      <c r="C115" s="126"/>
      <c r="D115" s="127" t="s">
        <v>192</v>
      </c>
      <c r="E115" s="126"/>
      <c r="F115" s="126"/>
      <c r="G115" s="126"/>
      <c r="H115" s="126"/>
      <c r="I115" s="126"/>
      <c r="J115" s="126"/>
      <c r="K115" s="621"/>
      <c r="L115" s="126"/>
      <c r="M115" s="126"/>
      <c r="N115" s="126"/>
      <c r="O115" s="727">
        <f>O326</f>
        <v>0</v>
      </c>
      <c r="P115" s="726"/>
      <c r="Q115" s="726"/>
      <c r="R115" s="726"/>
      <c r="S115" s="128"/>
    </row>
    <row r="116" spans="2:66" s="1" customFormat="1" ht="21.75" customHeight="1">
      <c r="B116" s="31"/>
      <c r="C116" s="32"/>
      <c r="D116" s="32"/>
      <c r="E116" s="32"/>
      <c r="F116" s="32"/>
      <c r="G116" s="32"/>
      <c r="H116" s="32"/>
      <c r="I116" s="32"/>
      <c r="J116" s="32"/>
      <c r="K116" s="613"/>
      <c r="L116" s="32"/>
      <c r="M116" s="32"/>
      <c r="N116" s="32"/>
      <c r="O116" s="32"/>
      <c r="P116" s="32"/>
      <c r="Q116" s="32"/>
      <c r="R116" s="32"/>
      <c r="S116" s="33"/>
    </row>
    <row r="117" spans="2:66" s="1" customFormat="1" ht="29.25" customHeight="1">
      <c r="B117" s="31"/>
      <c r="C117" s="124" t="s">
        <v>193</v>
      </c>
      <c r="D117" s="32"/>
      <c r="E117" s="32"/>
      <c r="F117" s="32"/>
      <c r="G117" s="32"/>
      <c r="H117" s="32"/>
      <c r="I117" s="32"/>
      <c r="J117" s="32"/>
      <c r="K117" s="613"/>
      <c r="L117" s="32"/>
      <c r="M117" s="32"/>
      <c r="N117" s="32"/>
      <c r="O117" s="728">
        <f>ROUND(O118+O119+O120+O121+O122+O123,2)</f>
        <v>0</v>
      </c>
      <c r="P117" s="692"/>
      <c r="Q117" s="692"/>
      <c r="R117" s="692"/>
      <c r="S117" s="33"/>
      <c r="U117" s="131"/>
      <c r="V117" s="132" t="s">
        <v>35</v>
      </c>
    </row>
    <row r="118" spans="2:66" s="1" customFormat="1" ht="18" customHeight="1">
      <c r="B118" s="133"/>
      <c r="C118" s="134"/>
      <c r="D118" s="714" t="s">
        <v>194</v>
      </c>
      <c r="E118" s="729"/>
      <c r="F118" s="729"/>
      <c r="G118" s="729"/>
      <c r="H118" s="729"/>
      <c r="I118" s="134"/>
      <c r="J118" s="134"/>
      <c r="K118" s="622"/>
      <c r="L118" s="134"/>
      <c r="M118" s="134"/>
      <c r="N118" s="134"/>
      <c r="O118" s="715">
        <f>ROUND(O89*U118,2)</f>
        <v>0</v>
      </c>
      <c r="P118" s="729"/>
      <c r="Q118" s="729"/>
      <c r="R118" s="729"/>
      <c r="S118" s="135"/>
      <c r="T118" s="134"/>
      <c r="U118" s="136"/>
      <c r="V118" s="137" t="s">
        <v>38</v>
      </c>
      <c r="W118" s="138"/>
      <c r="X118" s="138"/>
      <c r="Y118" s="138"/>
      <c r="Z118" s="138"/>
      <c r="AA118" s="138"/>
      <c r="AB118" s="138"/>
      <c r="AC118" s="138"/>
      <c r="AD118" s="138"/>
      <c r="AE118" s="138"/>
      <c r="AF118" s="138"/>
      <c r="AG118" s="138"/>
      <c r="AH118" s="138"/>
      <c r="AI118" s="138"/>
      <c r="AJ118" s="138"/>
      <c r="AK118" s="138"/>
      <c r="AL118" s="138"/>
      <c r="AM118" s="138"/>
      <c r="AN118" s="138"/>
      <c r="AO118" s="138"/>
      <c r="AP118" s="138"/>
      <c r="AQ118" s="138"/>
      <c r="AR118" s="138"/>
      <c r="AS118" s="138"/>
      <c r="AT118" s="138"/>
      <c r="AU118" s="138"/>
      <c r="AV118" s="138"/>
      <c r="AW118" s="138"/>
      <c r="AX118" s="138"/>
      <c r="AY118" s="138"/>
      <c r="AZ118" s="139" t="s">
        <v>195</v>
      </c>
      <c r="BA118" s="138"/>
      <c r="BB118" s="138"/>
      <c r="BC118" s="138"/>
      <c r="BD118" s="138"/>
      <c r="BE118" s="138"/>
      <c r="BF118" s="140">
        <f t="shared" ref="BF118:BF123" si="0">IF(V118="základná",O118,0)</f>
        <v>0</v>
      </c>
      <c r="BG118" s="140">
        <f t="shared" ref="BG118:BG123" si="1">IF(V118="znížená",O118,0)</f>
        <v>0</v>
      </c>
      <c r="BH118" s="140">
        <f t="shared" ref="BH118:BH123" si="2">IF(V118="zákl. prenesená",O118,0)</f>
        <v>0</v>
      </c>
      <c r="BI118" s="140">
        <f t="shared" ref="BI118:BI123" si="3">IF(V118="zníž. prenesená",O118,0)</f>
        <v>0</v>
      </c>
      <c r="BJ118" s="140">
        <f t="shared" ref="BJ118:BJ123" si="4">IF(V118="nulová",O118,0)</f>
        <v>0</v>
      </c>
      <c r="BK118" s="139" t="s">
        <v>81</v>
      </c>
      <c r="BL118" s="138"/>
      <c r="BM118" s="138"/>
      <c r="BN118" s="138"/>
    </row>
    <row r="119" spans="2:66" s="1" customFormat="1" ht="18" customHeight="1">
      <c r="B119" s="133"/>
      <c r="C119" s="134"/>
      <c r="D119" s="714" t="s">
        <v>196</v>
      </c>
      <c r="E119" s="729"/>
      <c r="F119" s="729"/>
      <c r="G119" s="729"/>
      <c r="H119" s="729"/>
      <c r="I119" s="134"/>
      <c r="J119" s="134"/>
      <c r="K119" s="622"/>
      <c r="L119" s="134"/>
      <c r="M119" s="134"/>
      <c r="N119" s="134"/>
      <c r="O119" s="715">
        <f>ROUND(O89*U119,2)</f>
        <v>0</v>
      </c>
      <c r="P119" s="729"/>
      <c r="Q119" s="729"/>
      <c r="R119" s="729"/>
      <c r="S119" s="135"/>
      <c r="T119" s="134"/>
      <c r="U119" s="136"/>
      <c r="V119" s="137" t="s">
        <v>38</v>
      </c>
      <c r="W119" s="138"/>
      <c r="X119" s="138"/>
      <c r="Y119" s="138"/>
      <c r="Z119" s="138"/>
      <c r="AA119" s="138"/>
      <c r="AB119" s="138"/>
      <c r="AC119" s="138"/>
      <c r="AD119" s="138"/>
      <c r="AE119" s="138"/>
      <c r="AF119" s="138"/>
      <c r="AG119" s="138"/>
      <c r="AH119" s="138"/>
      <c r="AI119" s="138"/>
      <c r="AJ119" s="138"/>
      <c r="AK119" s="138"/>
      <c r="AL119" s="138"/>
      <c r="AM119" s="138"/>
      <c r="AN119" s="138"/>
      <c r="AO119" s="138"/>
      <c r="AP119" s="138"/>
      <c r="AQ119" s="138"/>
      <c r="AR119" s="138"/>
      <c r="AS119" s="138"/>
      <c r="AT119" s="138"/>
      <c r="AU119" s="138"/>
      <c r="AV119" s="138"/>
      <c r="AW119" s="138"/>
      <c r="AX119" s="138"/>
      <c r="AY119" s="138"/>
      <c r="AZ119" s="139" t="s">
        <v>195</v>
      </c>
      <c r="BA119" s="138"/>
      <c r="BB119" s="138"/>
      <c r="BC119" s="138"/>
      <c r="BD119" s="138"/>
      <c r="BE119" s="138"/>
      <c r="BF119" s="140">
        <f t="shared" si="0"/>
        <v>0</v>
      </c>
      <c r="BG119" s="140">
        <f t="shared" si="1"/>
        <v>0</v>
      </c>
      <c r="BH119" s="140">
        <f t="shared" si="2"/>
        <v>0</v>
      </c>
      <c r="BI119" s="140">
        <f t="shared" si="3"/>
        <v>0</v>
      </c>
      <c r="BJ119" s="140">
        <f t="shared" si="4"/>
        <v>0</v>
      </c>
      <c r="BK119" s="139" t="s">
        <v>81</v>
      </c>
      <c r="BL119" s="138"/>
      <c r="BM119" s="138"/>
      <c r="BN119" s="138"/>
    </row>
    <row r="120" spans="2:66" s="1" customFormat="1" ht="18" customHeight="1">
      <c r="B120" s="133"/>
      <c r="C120" s="134"/>
      <c r="D120" s="714" t="s">
        <v>197</v>
      </c>
      <c r="E120" s="729"/>
      <c r="F120" s="729"/>
      <c r="G120" s="729"/>
      <c r="H120" s="729"/>
      <c r="I120" s="134"/>
      <c r="J120" s="134"/>
      <c r="K120" s="622"/>
      <c r="L120" s="134"/>
      <c r="M120" s="134"/>
      <c r="N120" s="134"/>
      <c r="O120" s="715">
        <f>ROUND(O89*U120,2)</f>
        <v>0</v>
      </c>
      <c r="P120" s="729"/>
      <c r="Q120" s="729"/>
      <c r="R120" s="729"/>
      <c r="S120" s="135"/>
      <c r="T120" s="134"/>
      <c r="U120" s="136"/>
      <c r="V120" s="137" t="s">
        <v>38</v>
      </c>
      <c r="W120" s="138"/>
      <c r="X120" s="138"/>
      <c r="Y120" s="138"/>
      <c r="Z120" s="138"/>
      <c r="AA120" s="138"/>
      <c r="AB120" s="138"/>
      <c r="AC120" s="138"/>
      <c r="AD120" s="138"/>
      <c r="AE120" s="138"/>
      <c r="AF120" s="138"/>
      <c r="AG120" s="138"/>
      <c r="AH120" s="138"/>
      <c r="AI120" s="138"/>
      <c r="AJ120" s="138"/>
      <c r="AK120" s="138"/>
      <c r="AL120" s="138"/>
      <c r="AM120" s="138"/>
      <c r="AN120" s="138"/>
      <c r="AO120" s="138"/>
      <c r="AP120" s="138"/>
      <c r="AQ120" s="138"/>
      <c r="AR120" s="138"/>
      <c r="AS120" s="138"/>
      <c r="AT120" s="138"/>
      <c r="AU120" s="138"/>
      <c r="AV120" s="138"/>
      <c r="AW120" s="138"/>
      <c r="AX120" s="138"/>
      <c r="AY120" s="138"/>
      <c r="AZ120" s="139" t="s">
        <v>195</v>
      </c>
      <c r="BA120" s="138"/>
      <c r="BB120" s="138"/>
      <c r="BC120" s="138"/>
      <c r="BD120" s="138"/>
      <c r="BE120" s="138"/>
      <c r="BF120" s="140">
        <f t="shared" si="0"/>
        <v>0</v>
      </c>
      <c r="BG120" s="140">
        <f t="shared" si="1"/>
        <v>0</v>
      </c>
      <c r="BH120" s="140">
        <f t="shared" si="2"/>
        <v>0</v>
      </c>
      <c r="BI120" s="140">
        <f t="shared" si="3"/>
        <v>0</v>
      </c>
      <c r="BJ120" s="140">
        <f t="shared" si="4"/>
        <v>0</v>
      </c>
      <c r="BK120" s="139" t="s">
        <v>81</v>
      </c>
      <c r="BL120" s="138"/>
      <c r="BM120" s="138"/>
      <c r="BN120" s="138"/>
    </row>
    <row r="121" spans="2:66" s="1" customFormat="1" ht="18" customHeight="1">
      <c r="B121" s="133"/>
      <c r="C121" s="134"/>
      <c r="D121" s="714" t="s">
        <v>198</v>
      </c>
      <c r="E121" s="729"/>
      <c r="F121" s="729"/>
      <c r="G121" s="729"/>
      <c r="H121" s="729"/>
      <c r="I121" s="134"/>
      <c r="J121" s="134"/>
      <c r="K121" s="622"/>
      <c r="L121" s="134"/>
      <c r="M121" s="134"/>
      <c r="N121" s="134"/>
      <c r="O121" s="715">
        <f>ROUND(O89*U121,2)</f>
        <v>0</v>
      </c>
      <c r="P121" s="729"/>
      <c r="Q121" s="729"/>
      <c r="R121" s="729"/>
      <c r="S121" s="135"/>
      <c r="T121" s="134"/>
      <c r="U121" s="136"/>
      <c r="V121" s="137" t="s">
        <v>38</v>
      </c>
      <c r="W121" s="138"/>
      <c r="X121" s="138"/>
      <c r="Y121" s="138"/>
      <c r="Z121" s="138"/>
      <c r="AA121" s="138"/>
      <c r="AB121" s="138"/>
      <c r="AC121" s="138"/>
      <c r="AD121" s="138"/>
      <c r="AE121" s="138"/>
      <c r="AF121" s="138"/>
      <c r="AG121" s="138"/>
      <c r="AH121" s="138"/>
      <c r="AI121" s="138"/>
      <c r="AJ121" s="138"/>
      <c r="AK121" s="138"/>
      <c r="AL121" s="138"/>
      <c r="AM121" s="138"/>
      <c r="AN121" s="138"/>
      <c r="AO121" s="138"/>
      <c r="AP121" s="138"/>
      <c r="AQ121" s="138"/>
      <c r="AR121" s="138"/>
      <c r="AS121" s="138"/>
      <c r="AT121" s="138"/>
      <c r="AU121" s="138"/>
      <c r="AV121" s="138"/>
      <c r="AW121" s="138"/>
      <c r="AX121" s="138"/>
      <c r="AY121" s="138"/>
      <c r="AZ121" s="139" t="s">
        <v>195</v>
      </c>
      <c r="BA121" s="138"/>
      <c r="BB121" s="138"/>
      <c r="BC121" s="138"/>
      <c r="BD121" s="138"/>
      <c r="BE121" s="138"/>
      <c r="BF121" s="140">
        <f t="shared" si="0"/>
        <v>0</v>
      </c>
      <c r="BG121" s="140">
        <f t="shared" si="1"/>
        <v>0</v>
      </c>
      <c r="BH121" s="140">
        <f t="shared" si="2"/>
        <v>0</v>
      </c>
      <c r="BI121" s="140">
        <f t="shared" si="3"/>
        <v>0</v>
      </c>
      <c r="BJ121" s="140">
        <f t="shared" si="4"/>
        <v>0</v>
      </c>
      <c r="BK121" s="139" t="s">
        <v>81</v>
      </c>
      <c r="BL121" s="138"/>
      <c r="BM121" s="138"/>
      <c r="BN121" s="138"/>
    </row>
    <row r="122" spans="2:66" s="1" customFormat="1" ht="18" customHeight="1">
      <c r="B122" s="133"/>
      <c r="C122" s="134"/>
      <c r="D122" s="714" t="s">
        <v>199</v>
      </c>
      <c r="E122" s="729"/>
      <c r="F122" s="729"/>
      <c r="G122" s="729"/>
      <c r="H122" s="729"/>
      <c r="I122" s="134"/>
      <c r="J122" s="134"/>
      <c r="K122" s="622"/>
      <c r="L122" s="134"/>
      <c r="M122" s="134"/>
      <c r="N122" s="134"/>
      <c r="O122" s="715">
        <f>ROUND(O89*U122,2)</f>
        <v>0</v>
      </c>
      <c r="P122" s="729"/>
      <c r="Q122" s="729"/>
      <c r="R122" s="729"/>
      <c r="S122" s="135"/>
      <c r="T122" s="134"/>
      <c r="U122" s="136"/>
      <c r="V122" s="137" t="s">
        <v>38</v>
      </c>
      <c r="W122" s="138"/>
      <c r="X122" s="138"/>
      <c r="Y122" s="138"/>
      <c r="Z122" s="138"/>
      <c r="AA122" s="138"/>
      <c r="AB122" s="138"/>
      <c r="AC122" s="138"/>
      <c r="AD122" s="138"/>
      <c r="AE122" s="138"/>
      <c r="AF122" s="138"/>
      <c r="AG122" s="138"/>
      <c r="AH122" s="138"/>
      <c r="AI122" s="138"/>
      <c r="AJ122" s="138"/>
      <c r="AK122" s="138"/>
      <c r="AL122" s="138"/>
      <c r="AM122" s="138"/>
      <c r="AN122" s="138"/>
      <c r="AO122" s="138"/>
      <c r="AP122" s="138"/>
      <c r="AQ122" s="138"/>
      <c r="AR122" s="138"/>
      <c r="AS122" s="138"/>
      <c r="AT122" s="138"/>
      <c r="AU122" s="138"/>
      <c r="AV122" s="138"/>
      <c r="AW122" s="138"/>
      <c r="AX122" s="138"/>
      <c r="AY122" s="138"/>
      <c r="AZ122" s="139" t="s">
        <v>195</v>
      </c>
      <c r="BA122" s="138"/>
      <c r="BB122" s="138"/>
      <c r="BC122" s="138"/>
      <c r="BD122" s="138"/>
      <c r="BE122" s="138"/>
      <c r="BF122" s="140">
        <f t="shared" si="0"/>
        <v>0</v>
      </c>
      <c r="BG122" s="140">
        <f t="shared" si="1"/>
        <v>0</v>
      </c>
      <c r="BH122" s="140">
        <f t="shared" si="2"/>
        <v>0</v>
      </c>
      <c r="BI122" s="140">
        <f t="shared" si="3"/>
        <v>0</v>
      </c>
      <c r="BJ122" s="140">
        <f t="shared" si="4"/>
        <v>0</v>
      </c>
      <c r="BK122" s="139" t="s">
        <v>81</v>
      </c>
      <c r="BL122" s="138"/>
      <c r="BM122" s="138"/>
      <c r="BN122" s="138"/>
    </row>
    <row r="123" spans="2:66" s="1" customFormat="1" ht="18" customHeight="1">
      <c r="B123" s="133"/>
      <c r="C123" s="134"/>
      <c r="D123" s="141" t="s">
        <v>200</v>
      </c>
      <c r="E123" s="134"/>
      <c r="F123" s="134"/>
      <c r="G123" s="134"/>
      <c r="H123" s="134"/>
      <c r="I123" s="134"/>
      <c r="J123" s="134"/>
      <c r="K123" s="622"/>
      <c r="L123" s="134"/>
      <c r="M123" s="134"/>
      <c r="N123" s="134"/>
      <c r="O123" s="715">
        <f>ROUND(O89*U123,2)</f>
        <v>0</v>
      </c>
      <c r="P123" s="729"/>
      <c r="Q123" s="729"/>
      <c r="R123" s="729"/>
      <c r="S123" s="135"/>
      <c r="T123" s="134"/>
      <c r="U123" s="142"/>
      <c r="V123" s="143" t="s">
        <v>38</v>
      </c>
      <c r="W123" s="138"/>
      <c r="X123" s="138"/>
      <c r="Y123" s="138"/>
      <c r="Z123" s="138"/>
      <c r="AA123" s="138"/>
      <c r="AB123" s="138"/>
      <c r="AC123" s="138"/>
      <c r="AD123" s="138"/>
      <c r="AE123" s="138"/>
      <c r="AF123" s="138"/>
      <c r="AG123" s="138"/>
      <c r="AH123" s="138"/>
      <c r="AI123" s="138"/>
      <c r="AJ123" s="138"/>
      <c r="AK123" s="138"/>
      <c r="AL123" s="138"/>
      <c r="AM123" s="138"/>
      <c r="AN123" s="138"/>
      <c r="AO123" s="138"/>
      <c r="AP123" s="138"/>
      <c r="AQ123" s="138"/>
      <c r="AR123" s="138"/>
      <c r="AS123" s="138"/>
      <c r="AT123" s="138"/>
      <c r="AU123" s="138"/>
      <c r="AV123" s="138"/>
      <c r="AW123" s="138"/>
      <c r="AX123" s="138"/>
      <c r="AY123" s="138"/>
      <c r="AZ123" s="139" t="s">
        <v>201</v>
      </c>
      <c r="BA123" s="138"/>
      <c r="BB123" s="138"/>
      <c r="BC123" s="138"/>
      <c r="BD123" s="138"/>
      <c r="BE123" s="138"/>
      <c r="BF123" s="140">
        <f t="shared" si="0"/>
        <v>0</v>
      </c>
      <c r="BG123" s="140">
        <f t="shared" si="1"/>
        <v>0</v>
      </c>
      <c r="BH123" s="140">
        <f t="shared" si="2"/>
        <v>0</v>
      </c>
      <c r="BI123" s="140">
        <f t="shared" si="3"/>
        <v>0</v>
      </c>
      <c r="BJ123" s="140">
        <f t="shared" si="4"/>
        <v>0</v>
      </c>
      <c r="BK123" s="139" t="s">
        <v>81</v>
      </c>
      <c r="BL123" s="138"/>
      <c r="BM123" s="138"/>
      <c r="BN123" s="138"/>
    </row>
    <row r="124" spans="2:66" s="1" customFormat="1">
      <c r="B124" s="31"/>
      <c r="C124" s="32"/>
      <c r="D124" s="32"/>
      <c r="E124" s="32"/>
      <c r="F124" s="32"/>
      <c r="G124" s="32"/>
      <c r="H124" s="32"/>
      <c r="I124" s="32"/>
      <c r="J124" s="32"/>
      <c r="K124" s="613"/>
      <c r="L124" s="32"/>
      <c r="M124" s="32"/>
      <c r="N124" s="32"/>
      <c r="O124" s="32"/>
      <c r="P124" s="32"/>
      <c r="Q124" s="32"/>
      <c r="R124" s="32"/>
      <c r="S124" s="33"/>
    </row>
    <row r="125" spans="2:66" s="1" customFormat="1" ht="29.25" customHeight="1">
      <c r="B125" s="31"/>
      <c r="C125" s="116" t="s">
        <v>167</v>
      </c>
      <c r="D125" s="117"/>
      <c r="E125" s="117"/>
      <c r="F125" s="117"/>
      <c r="G125" s="117"/>
      <c r="H125" s="117"/>
      <c r="I125" s="117"/>
      <c r="J125" s="117"/>
      <c r="K125" s="620"/>
      <c r="L125" s="117"/>
      <c r="M125" s="712">
        <f>ROUND(SUM(O89+O117),2)</f>
        <v>0</v>
      </c>
      <c r="N125" s="724"/>
      <c r="O125" s="724"/>
      <c r="P125" s="724"/>
      <c r="Q125" s="724"/>
      <c r="R125" s="724"/>
      <c r="S125" s="33"/>
    </row>
    <row r="126" spans="2:66" s="1" customFormat="1" ht="6.95" customHeight="1">
      <c r="B126" s="55"/>
      <c r="C126" s="56"/>
      <c r="D126" s="56"/>
      <c r="E126" s="56"/>
      <c r="F126" s="56"/>
      <c r="G126" s="56"/>
      <c r="H126" s="56"/>
      <c r="I126" s="56"/>
      <c r="J126" s="56"/>
      <c r="K126" s="616"/>
      <c r="L126" s="56"/>
      <c r="M126" s="56"/>
      <c r="N126" s="56"/>
      <c r="O126" s="56"/>
      <c r="P126" s="56"/>
      <c r="Q126" s="56"/>
      <c r="R126" s="56"/>
      <c r="S126" s="57"/>
    </row>
    <row r="130" spans="2:64" s="1" customFormat="1" ht="6.95" customHeight="1">
      <c r="B130" s="58"/>
      <c r="C130" s="59"/>
      <c r="D130" s="59"/>
      <c r="E130" s="59"/>
      <c r="F130" s="59"/>
      <c r="G130" s="59"/>
      <c r="H130" s="59"/>
      <c r="I130" s="59"/>
      <c r="J130" s="59"/>
      <c r="K130" s="617"/>
      <c r="L130" s="59"/>
      <c r="M130" s="59"/>
      <c r="N130" s="59"/>
      <c r="O130" s="59"/>
      <c r="P130" s="59"/>
      <c r="Q130" s="59"/>
      <c r="R130" s="59"/>
      <c r="S130" s="60"/>
    </row>
    <row r="131" spans="2:64" s="1" customFormat="1" ht="36.950000000000003" customHeight="1">
      <c r="B131" s="31"/>
      <c r="C131" s="673" t="s">
        <v>202</v>
      </c>
      <c r="D131" s="692"/>
      <c r="E131" s="692"/>
      <c r="F131" s="692"/>
      <c r="G131" s="692"/>
      <c r="H131" s="692"/>
      <c r="I131" s="692"/>
      <c r="J131" s="692"/>
      <c r="K131" s="692"/>
      <c r="L131" s="692"/>
      <c r="M131" s="692"/>
      <c r="N131" s="692"/>
      <c r="O131" s="692"/>
      <c r="P131" s="692"/>
      <c r="Q131" s="692"/>
      <c r="R131" s="692"/>
      <c r="S131" s="33"/>
    </row>
    <row r="132" spans="2:64" s="1" customFormat="1" ht="6.95" customHeight="1">
      <c r="B132" s="31"/>
      <c r="C132" s="32"/>
      <c r="D132" s="32"/>
      <c r="E132" s="32"/>
      <c r="F132" s="32"/>
      <c r="G132" s="32"/>
      <c r="H132" s="32"/>
      <c r="I132" s="32"/>
      <c r="J132" s="32"/>
      <c r="K132" s="613"/>
      <c r="L132" s="32"/>
      <c r="M132" s="32"/>
      <c r="N132" s="32"/>
      <c r="O132" s="32"/>
      <c r="P132" s="32"/>
      <c r="Q132" s="32"/>
      <c r="R132" s="32"/>
      <c r="S132" s="33"/>
    </row>
    <row r="133" spans="2:64" s="1" customFormat="1" ht="30" customHeight="1">
      <c r="B133" s="31"/>
      <c r="C133" s="26" t="s">
        <v>15</v>
      </c>
      <c r="D133" s="32"/>
      <c r="E133" s="32"/>
      <c r="F133" s="716" t="str">
        <f>F6</f>
        <v>Komplexná obnova objektu MŠ ul.Nálepkova 50, Brezno</v>
      </c>
      <c r="G133" s="692"/>
      <c r="H133" s="692"/>
      <c r="I133" s="692"/>
      <c r="J133" s="692"/>
      <c r="K133" s="692"/>
      <c r="L133" s="692"/>
      <c r="M133" s="692"/>
      <c r="N133" s="692"/>
      <c r="O133" s="692"/>
      <c r="P133" s="692"/>
      <c r="Q133" s="692"/>
      <c r="R133" s="32"/>
      <c r="S133" s="33"/>
    </row>
    <row r="134" spans="2:64" ht="30" customHeight="1">
      <c r="B134" s="18"/>
      <c r="C134" s="26" t="s">
        <v>170</v>
      </c>
      <c r="D134" s="19"/>
      <c r="E134" s="19"/>
      <c r="F134" s="716" t="s">
        <v>171</v>
      </c>
      <c r="G134" s="674"/>
      <c r="H134" s="674"/>
      <c r="I134" s="674"/>
      <c r="J134" s="674"/>
      <c r="K134" s="674"/>
      <c r="L134" s="674"/>
      <c r="M134" s="674"/>
      <c r="N134" s="674"/>
      <c r="O134" s="674"/>
      <c r="P134" s="674"/>
      <c r="Q134" s="674"/>
      <c r="R134" s="19"/>
      <c r="S134" s="20"/>
    </row>
    <row r="135" spans="2:64" s="1" customFormat="1" ht="36.950000000000003" customHeight="1">
      <c r="B135" s="31"/>
      <c r="C135" s="65" t="s">
        <v>172</v>
      </c>
      <c r="D135" s="32"/>
      <c r="E135" s="32"/>
      <c r="F135" s="693" t="str">
        <f>F8</f>
        <v>11 - HP ostatné</v>
      </c>
      <c r="G135" s="692"/>
      <c r="H135" s="692"/>
      <c r="I135" s="692"/>
      <c r="J135" s="692"/>
      <c r="K135" s="692"/>
      <c r="L135" s="692"/>
      <c r="M135" s="692"/>
      <c r="N135" s="692"/>
      <c r="O135" s="692"/>
      <c r="P135" s="692"/>
      <c r="Q135" s="692"/>
      <c r="R135" s="32"/>
      <c r="S135" s="33"/>
    </row>
    <row r="136" spans="2:64" s="1" customFormat="1" ht="6.95" customHeight="1">
      <c r="B136" s="31"/>
      <c r="C136" s="32"/>
      <c r="D136" s="32"/>
      <c r="E136" s="32"/>
      <c r="F136" s="32"/>
      <c r="G136" s="32"/>
      <c r="H136" s="32"/>
      <c r="I136" s="32"/>
      <c r="J136" s="32"/>
      <c r="K136" s="613"/>
      <c r="L136" s="32"/>
      <c r="M136" s="32"/>
      <c r="N136" s="32"/>
      <c r="O136" s="32"/>
      <c r="P136" s="32"/>
      <c r="Q136" s="32"/>
      <c r="R136" s="32"/>
      <c r="S136" s="33"/>
    </row>
    <row r="137" spans="2:64" s="1" customFormat="1" ht="18" customHeight="1">
      <c r="B137" s="31"/>
      <c r="C137" s="26" t="s">
        <v>19</v>
      </c>
      <c r="D137" s="32"/>
      <c r="E137" s="32"/>
      <c r="F137" s="24" t="str">
        <f>F10</f>
        <v xml:space="preserve"> </v>
      </c>
      <c r="G137" s="32"/>
      <c r="H137" s="32"/>
      <c r="I137" s="32"/>
      <c r="J137" s="32"/>
      <c r="K137" s="613"/>
      <c r="L137" s="26" t="s">
        <v>21</v>
      </c>
      <c r="M137" s="32"/>
      <c r="N137" s="722" t="str">
        <f>IF(P10="","",P10)</f>
        <v/>
      </c>
      <c r="O137" s="692"/>
      <c r="P137" s="692"/>
      <c r="Q137" s="692"/>
      <c r="R137" s="32"/>
      <c r="S137" s="33"/>
    </row>
    <row r="138" spans="2:64" s="1" customFormat="1" ht="6.95" customHeight="1">
      <c r="B138" s="31"/>
      <c r="C138" s="32"/>
      <c r="D138" s="32"/>
      <c r="E138" s="32"/>
      <c r="F138" s="32"/>
      <c r="G138" s="32"/>
      <c r="H138" s="32"/>
      <c r="I138" s="32"/>
      <c r="J138" s="32"/>
      <c r="K138" s="613"/>
      <c r="L138" s="32"/>
      <c r="M138" s="32"/>
      <c r="N138" s="32"/>
      <c r="O138" s="32"/>
      <c r="P138" s="32"/>
      <c r="Q138" s="32"/>
      <c r="R138" s="32"/>
      <c r="S138" s="33"/>
    </row>
    <row r="139" spans="2:64" s="1" customFormat="1" ht="15">
      <c r="B139" s="31"/>
      <c r="C139" s="26" t="s">
        <v>22</v>
      </c>
      <c r="D139" s="32"/>
      <c r="E139" s="32"/>
      <c r="F139" s="24" t="str">
        <f>E13</f>
        <v xml:space="preserve"> </v>
      </c>
      <c r="G139" s="32"/>
      <c r="H139" s="32"/>
      <c r="I139" s="32"/>
      <c r="J139" s="32"/>
      <c r="K139" s="613"/>
      <c r="L139" s="26" t="s">
        <v>27</v>
      </c>
      <c r="M139" s="32"/>
      <c r="N139" s="678" t="str">
        <f>E19</f>
        <v xml:space="preserve"> </v>
      </c>
      <c r="O139" s="692"/>
      <c r="P139" s="692"/>
      <c r="Q139" s="692"/>
      <c r="R139" s="692"/>
      <c r="S139" s="33"/>
    </row>
    <row r="140" spans="2:64" s="1" customFormat="1" ht="14.45" customHeight="1">
      <c r="B140" s="31"/>
      <c r="C140" s="26" t="s">
        <v>25</v>
      </c>
      <c r="D140" s="32"/>
      <c r="E140" s="32"/>
      <c r="F140" s="24" t="str">
        <f>IF(E16="","",E16)</f>
        <v>Vyplň údaj</v>
      </c>
      <c r="G140" s="32"/>
      <c r="H140" s="32"/>
      <c r="I140" s="32"/>
      <c r="J140" s="32"/>
      <c r="K140" s="613"/>
      <c r="L140" s="26" t="s">
        <v>30</v>
      </c>
      <c r="M140" s="32"/>
      <c r="N140" s="678" t="str">
        <f>E22</f>
        <v xml:space="preserve"> </v>
      </c>
      <c r="O140" s="692"/>
      <c r="P140" s="692"/>
      <c r="Q140" s="692"/>
      <c r="R140" s="692"/>
      <c r="S140" s="33"/>
    </row>
    <row r="141" spans="2:64" s="1" customFormat="1" ht="10.35" customHeight="1">
      <c r="B141" s="31"/>
      <c r="C141" s="32"/>
      <c r="D141" s="32"/>
      <c r="E141" s="32"/>
      <c r="F141" s="32"/>
      <c r="G141" s="32"/>
      <c r="H141" s="32"/>
      <c r="I141" s="32"/>
      <c r="J141" s="32"/>
      <c r="K141" s="613"/>
      <c r="L141" s="32"/>
      <c r="M141" s="32"/>
      <c r="N141" s="32"/>
      <c r="O141" s="32"/>
      <c r="P141" s="32"/>
      <c r="Q141" s="32"/>
      <c r="R141" s="32"/>
      <c r="S141" s="33"/>
    </row>
    <row r="142" spans="2:64" s="9" customFormat="1" ht="29.25" customHeight="1">
      <c r="B142" s="144"/>
      <c r="C142" s="145" t="s">
        <v>203</v>
      </c>
      <c r="D142" s="146" t="s">
        <v>204</v>
      </c>
      <c r="E142" s="146" t="s">
        <v>53</v>
      </c>
      <c r="F142" s="730" t="s">
        <v>205</v>
      </c>
      <c r="G142" s="731"/>
      <c r="H142" s="731"/>
      <c r="I142" s="731"/>
      <c r="J142" s="146" t="s">
        <v>206</v>
      </c>
      <c r="K142" s="643" t="s">
        <v>2433</v>
      </c>
      <c r="L142" s="146" t="s">
        <v>207</v>
      </c>
      <c r="M142" s="732" t="s">
        <v>208</v>
      </c>
      <c r="N142" s="731"/>
      <c r="O142" s="730" t="s">
        <v>177</v>
      </c>
      <c r="P142" s="731"/>
      <c r="Q142" s="731"/>
      <c r="R142" s="733"/>
      <c r="S142" s="147"/>
      <c r="U142" s="73" t="s">
        <v>209</v>
      </c>
      <c r="V142" s="74" t="s">
        <v>35</v>
      </c>
      <c r="W142" s="74" t="s">
        <v>210</v>
      </c>
      <c r="X142" s="74" t="s">
        <v>211</v>
      </c>
      <c r="Y142" s="74" t="s">
        <v>212</v>
      </c>
      <c r="Z142" s="74" t="s">
        <v>213</v>
      </c>
      <c r="AA142" s="74" t="s">
        <v>214</v>
      </c>
      <c r="AB142" s="75" t="s">
        <v>215</v>
      </c>
    </row>
    <row r="143" spans="2:64" s="1" customFormat="1" ht="29.25" customHeight="1">
      <c r="B143" s="31"/>
      <c r="C143" s="77" t="s">
        <v>174</v>
      </c>
      <c r="D143" s="32"/>
      <c r="E143" s="32"/>
      <c r="F143" s="32"/>
      <c r="G143" s="32"/>
      <c r="H143" s="32"/>
      <c r="I143" s="32"/>
      <c r="J143" s="32"/>
      <c r="K143" s="613"/>
      <c r="L143" s="32"/>
      <c r="M143" s="32"/>
      <c r="N143" s="32"/>
      <c r="O143" s="747">
        <f>BL143</f>
        <v>0</v>
      </c>
      <c r="P143" s="748"/>
      <c r="Q143" s="748"/>
      <c r="R143" s="748"/>
      <c r="S143" s="33"/>
      <c r="U143" s="76"/>
      <c r="V143" s="47"/>
      <c r="W143" s="47"/>
      <c r="X143" s="148">
        <f>X144+X219+X321+X326</f>
        <v>0</v>
      </c>
      <c r="Y143" s="47"/>
      <c r="Z143" s="148">
        <f>Z144+Z219+Z321+Z326</f>
        <v>0</v>
      </c>
      <c r="AA143" s="47"/>
      <c r="AB143" s="149">
        <f>AB144+AB219+AB321+AB326</f>
        <v>0</v>
      </c>
      <c r="AU143" s="14" t="s">
        <v>70</v>
      </c>
      <c r="AV143" s="14" t="s">
        <v>179</v>
      </c>
      <c r="BL143" s="150">
        <f>BL144+BL219+BL321+BL326</f>
        <v>0</v>
      </c>
    </row>
    <row r="144" spans="2:64" s="10" customFormat="1" ht="37.35" customHeight="1">
      <c r="B144" s="151"/>
      <c r="C144" s="152"/>
      <c r="D144" s="153" t="s">
        <v>180</v>
      </c>
      <c r="E144" s="153"/>
      <c r="F144" s="153"/>
      <c r="G144" s="153"/>
      <c r="H144" s="153"/>
      <c r="I144" s="153"/>
      <c r="J144" s="153"/>
      <c r="K144" s="624"/>
      <c r="L144" s="153"/>
      <c r="M144" s="153"/>
      <c r="N144" s="153"/>
      <c r="O144" s="727">
        <f>BL144</f>
        <v>0</v>
      </c>
      <c r="P144" s="749"/>
      <c r="Q144" s="749"/>
      <c r="R144" s="749"/>
      <c r="S144" s="154"/>
      <c r="U144" s="155"/>
      <c r="V144" s="152"/>
      <c r="W144" s="152"/>
      <c r="X144" s="156">
        <f>X145+X148+X157+X181+X217</f>
        <v>0</v>
      </c>
      <c r="Y144" s="152"/>
      <c r="Z144" s="156">
        <f>Z145+Z148+Z157+Z181+Z217</f>
        <v>0</v>
      </c>
      <c r="AA144" s="152"/>
      <c r="AB144" s="157">
        <f>AB145+AB148+AB157+AB181+AB217</f>
        <v>0</v>
      </c>
      <c r="AS144" s="158" t="s">
        <v>77</v>
      </c>
      <c r="AU144" s="159" t="s">
        <v>70</v>
      </c>
      <c r="AV144" s="159" t="s">
        <v>71</v>
      </c>
      <c r="AZ144" s="158" t="s">
        <v>216</v>
      </c>
      <c r="BL144" s="160">
        <f>BL145+BL148+BL157+BL181+BL217</f>
        <v>0</v>
      </c>
    </row>
    <row r="145" spans="2:66" s="10" customFormat="1" ht="19.899999999999999" customHeight="1">
      <c r="B145" s="151"/>
      <c r="C145" s="152"/>
      <c r="D145" s="161" t="s">
        <v>444</v>
      </c>
      <c r="E145" s="161"/>
      <c r="F145" s="161"/>
      <c r="G145" s="161"/>
      <c r="H145" s="161"/>
      <c r="I145" s="161"/>
      <c r="J145" s="161"/>
      <c r="K145" s="625"/>
      <c r="L145" s="161"/>
      <c r="M145" s="161"/>
      <c r="N145" s="161"/>
      <c r="O145" s="750">
        <f>BL145</f>
        <v>0</v>
      </c>
      <c r="P145" s="751"/>
      <c r="Q145" s="751"/>
      <c r="R145" s="751"/>
      <c r="S145" s="154"/>
      <c r="U145" s="155"/>
      <c r="V145" s="152"/>
      <c r="W145" s="152"/>
      <c r="X145" s="156">
        <f>SUM(X146:X147)</f>
        <v>0</v>
      </c>
      <c r="Y145" s="152"/>
      <c r="Z145" s="156">
        <f>SUM(Z146:Z147)</f>
        <v>0</v>
      </c>
      <c r="AA145" s="152"/>
      <c r="AB145" s="157">
        <f>SUM(AB146:AB147)</f>
        <v>0</v>
      </c>
      <c r="AS145" s="158" t="s">
        <v>77</v>
      </c>
      <c r="AU145" s="159" t="s">
        <v>70</v>
      </c>
      <c r="AV145" s="159" t="s">
        <v>77</v>
      </c>
      <c r="AZ145" s="158" t="s">
        <v>216</v>
      </c>
      <c r="BL145" s="160">
        <f>SUM(BL146:BL147)</f>
        <v>0</v>
      </c>
    </row>
    <row r="146" spans="2:66" s="1" customFormat="1" ht="22.5" customHeight="1">
      <c r="B146" s="133"/>
      <c r="C146" s="162" t="s">
        <v>77</v>
      </c>
      <c r="D146" s="162" t="s">
        <v>217</v>
      </c>
      <c r="E146" s="163" t="s">
        <v>458</v>
      </c>
      <c r="F146" s="734" t="s">
        <v>459</v>
      </c>
      <c r="G146" s="735"/>
      <c r="H146" s="735"/>
      <c r="I146" s="735"/>
      <c r="J146" s="164" t="s">
        <v>220</v>
      </c>
      <c r="K146" s="626"/>
      <c r="L146" s="165">
        <v>2.73</v>
      </c>
      <c r="M146" s="736">
        <v>0</v>
      </c>
      <c r="N146" s="735"/>
      <c r="O146" s="737">
        <f>ROUND(M146*L146,3)</f>
        <v>0</v>
      </c>
      <c r="P146" s="735"/>
      <c r="Q146" s="735"/>
      <c r="R146" s="735"/>
      <c r="S146" s="135"/>
      <c r="U146" s="167" t="s">
        <v>3</v>
      </c>
      <c r="V146" s="40" t="s">
        <v>38</v>
      </c>
      <c r="W146" s="32"/>
      <c r="X146" s="168">
        <f>W146*L146</f>
        <v>0</v>
      </c>
      <c r="Y146" s="168">
        <v>0</v>
      </c>
      <c r="Z146" s="168">
        <f>Y146*L146</f>
        <v>0</v>
      </c>
      <c r="AA146" s="168">
        <v>0</v>
      </c>
      <c r="AB146" s="169">
        <f>AA146*L146</f>
        <v>0</v>
      </c>
      <c r="AS146" s="14" t="s">
        <v>221</v>
      </c>
      <c r="AU146" s="14" t="s">
        <v>217</v>
      </c>
      <c r="AV146" s="14" t="s">
        <v>81</v>
      </c>
      <c r="AZ146" s="14" t="s">
        <v>216</v>
      </c>
      <c r="BF146" s="110">
        <f>IF(V146="základná",O146,0)</f>
        <v>0</v>
      </c>
      <c r="BG146" s="110">
        <f>IF(V146="znížená",O146,0)</f>
        <v>0</v>
      </c>
      <c r="BH146" s="110">
        <f>IF(V146="zákl. prenesená",O146,0)</f>
        <v>0</v>
      </c>
      <c r="BI146" s="110">
        <f>IF(V146="zníž. prenesená",O146,0)</f>
        <v>0</v>
      </c>
      <c r="BJ146" s="110">
        <f>IF(V146="nulová",O146,0)</f>
        <v>0</v>
      </c>
      <c r="BK146" s="14" t="s">
        <v>81</v>
      </c>
      <c r="BL146" s="170">
        <f>ROUND(M146*L146,3)</f>
        <v>0</v>
      </c>
      <c r="BM146" s="14" t="s">
        <v>221</v>
      </c>
      <c r="BN146" s="14" t="s">
        <v>221</v>
      </c>
    </row>
    <row r="147" spans="2:66" s="1" customFormat="1" ht="31.5" customHeight="1">
      <c r="B147" s="133"/>
      <c r="C147" s="162" t="s">
        <v>81</v>
      </c>
      <c r="D147" s="162" t="s">
        <v>217</v>
      </c>
      <c r="E147" s="163" t="s">
        <v>460</v>
      </c>
      <c r="F147" s="734" t="s">
        <v>461</v>
      </c>
      <c r="G147" s="735"/>
      <c r="H147" s="735"/>
      <c r="I147" s="735"/>
      <c r="J147" s="164" t="s">
        <v>220</v>
      </c>
      <c r="K147" s="626"/>
      <c r="L147" s="165">
        <v>2.73</v>
      </c>
      <c r="M147" s="736">
        <v>0</v>
      </c>
      <c r="N147" s="735"/>
      <c r="O147" s="737">
        <f>ROUND(M147*L147,3)</f>
        <v>0</v>
      </c>
      <c r="P147" s="735"/>
      <c r="Q147" s="735"/>
      <c r="R147" s="735"/>
      <c r="S147" s="135"/>
      <c r="U147" s="167" t="s">
        <v>3</v>
      </c>
      <c r="V147" s="40" t="s">
        <v>38</v>
      </c>
      <c r="W147" s="32"/>
      <c r="X147" s="168">
        <f>W147*L147</f>
        <v>0</v>
      </c>
      <c r="Y147" s="168">
        <v>0</v>
      </c>
      <c r="Z147" s="168">
        <f>Y147*L147</f>
        <v>0</v>
      </c>
      <c r="AA147" s="168">
        <v>0</v>
      </c>
      <c r="AB147" s="169">
        <f>AA147*L147</f>
        <v>0</v>
      </c>
      <c r="AS147" s="14" t="s">
        <v>221</v>
      </c>
      <c r="AU147" s="14" t="s">
        <v>217</v>
      </c>
      <c r="AV147" s="14" t="s">
        <v>81</v>
      </c>
      <c r="AZ147" s="14" t="s">
        <v>216</v>
      </c>
      <c r="BF147" s="110">
        <f>IF(V147="základná",O147,0)</f>
        <v>0</v>
      </c>
      <c r="BG147" s="110">
        <f>IF(V147="znížená",O147,0)</f>
        <v>0</v>
      </c>
      <c r="BH147" s="110">
        <f>IF(V147="zákl. prenesená",O147,0)</f>
        <v>0</v>
      </c>
      <c r="BI147" s="110">
        <f>IF(V147="zníž. prenesená",O147,0)</f>
        <v>0</v>
      </c>
      <c r="BJ147" s="110">
        <f>IF(V147="nulová",O147,0)</f>
        <v>0</v>
      </c>
      <c r="BK147" s="14" t="s">
        <v>81</v>
      </c>
      <c r="BL147" s="170">
        <f>ROUND(M147*L147,3)</f>
        <v>0</v>
      </c>
      <c r="BM147" s="14" t="s">
        <v>221</v>
      </c>
      <c r="BN147" s="14" t="s">
        <v>225</v>
      </c>
    </row>
    <row r="148" spans="2:66" s="10" customFormat="1" ht="29.85" customHeight="1">
      <c r="B148" s="151"/>
      <c r="C148" s="152"/>
      <c r="D148" s="161" t="s">
        <v>181</v>
      </c>
      <c r="E148" s="161"/>
      <c r="F148" s="161"/>
      <c r="G148" s="161"/>
      <c r="H148" s="161"/>
      <c r="I148" s="161"/>
      <c r="J148" s="161"/>
      <c r="K148" s="625"/>
      <c r="L148" s="161"/>
      <c r="M148" s="161"/>
      <c r="N148" s="161"/>
      <c r="O148" s="752">
        <f>BL148</f>
        <v>0</v>
      </c>
      <c r="P148" s="753"/>
      <c r="Q148" s="753"/>
      <c r="R148" s="753"/>
      <c r="S148" s="154"/>
      <c r="U148" s="155"/>
      <c r="V148" s="152"/>
      <c r="W148" s="152"/>
      <c r="X148" s="156">
        <f>SUM(X149:X156)</f>
        <v>0</v>
      </c>
      <c r="Y148" s="152"/>
      <c r="Z148" s="156">
        <f>SUM(Z149:Z156)</f>
        <v>0</v>
      </c>
      <c r="AA148" s="152"/>
      <c r="AB148" s="157">
        <f>SUM(AB149:AB156)</f>
        <v>0</v>
      </c>
      <c r="AS148" s="158" t="s">
        <v>77</v>
      </c>
      <c r="AU148" s="159" t="s">
        <v>70</v>
      </c>
      <c r="AV148" s="159" t="s">
        <v>77</v>
      </c>
      <c r="AZ148" s="158" t="s">
        <v>216</v>
      </c>
      <c r="BL148" s="160">
        <f>SUM(BL149:BL156)</f>
        <v>0</v>
      </c>
    </row>
    <row r="149" spans="2:66" s="1" customFormat="1" ht="31.5" customHeight="1">
      <c r="B149" s="133"/>
      <c r="C149" s="162" t="s">
        <v>226</v>
      </c>
      <c r="D149" s="162" t="s">
        <v>217</v>
      </c>
      <c r="E149" s="163" t="s">
        <v>462</v>
      </c>
      <c r="F149" s="734" t="s">
        <v>463</v>
      </c>
      <c r="G149" s="735"/>
      <c r="H149" s="735"/>
      <c r="I149" s="735"/>
      <c r="J149" s="164" t="s">
        <v>220</v>
      </c>
      <c r="K149" s="626"/>
      <c r="L149" s="165">
        <v>0.81</v>
      </c>
      <c r="M149" s="736">
        <v>0</v>
      </c>
      <c r="N149" s="735"/>
      <c r="O149" s="737">
        <f t="shared" ref="O149:O156" si="5">ROUND(M149*L149,3)</f>
        <v>0</v>
      </c>
      <c r="P149" s="735"/>
      <c r="Q149" s="735"/>
      <c r="R149" s="735"/>
      <c r="S149" s="135"/>
      <c r="U149" s="167" t="s">
        <v>3</v>
      </c>
      <c r="V149" s="40" t="s">
        <v>38</v>
      </c>
      <c r="W149" s="32"/>
      <c r="X149" s="168">
        <f t="shared" ref="X149:X156" si="6">W149*L149</f>
        <v>0</v>
      </c>
      <c r="Y149" s="168">
        <v>0</v>
      </c>
      <c r="Z149" s="168">
        <f t="shared" ref="Z149:Z156" si="7">Y149*L149</f>
        <v>0</v>
      </c>
      <c r="AA149" s="168">
        <v>0</v>
      </c>
      <c r="AB149" s="169">
        <f t="shared" ref="AB149:AB156" si="8">AA149*L149</f>
        <v>0</v>
      </c>
      <c r="AS149" s="14" t="s">
        <v>221</v>
      </c>
      <c r="AU149" s="14" t="s">
        <v>217</v>
      </c>
      <c r="AV149" s="14" t="s">
        <v>81</v>
      </c>
      <c r="AZ149" s="14" t="s">
        <v>216</v>
      </c>
      <c r="BF149" s="110">
        <f t="shared" ref="BF149:BF156" si="9">IF(V149="základná",O149,0)</f>
        <v>0</v>
      </c>
      <c r="BG149" s="110">
        <f t="shared" ref="BG149:BG156" si="10">IF(V149="znížená",O149,0)</f>
        <v>0</v>
      </c>
      <c r="BH149" s="110">
        <f t="shared" ref="BH149:BH156" si="11">IF(V149="zákl. prenesená",O149,0)</f>
        <v>0</v>
      </c>
      <c r="BI149" s="110">
        <f t="shared" ref="BI149:BI156" si="12">IF(V149="zníž. prenesená",O149,0)</f>
        <v>0</v>
      </c>
      <c r="BJ149" s="110">
        <f t="shared" ref="BJ149:BJ156" si="13">IF(V149="nulová",O149,0)</f>
        <v>0</v>
      </c>
      <c r="BK149" s="14" t="s">
        <v>81</v>
      </c>
      <c r="BL149" s="170">
        <f t="shared" ref="BL149:BL156" si="14">ROUND(M149*L149,3)</f>
        <v>0</v>
      </c>
      <c r="BM149" s="14" t="s">
        <v>221</v>
      </c>
      <c r="BN149" s="14" t="s">
        <v>229</v>
      </c>
    </row>
    <row r="150" spans="2:66" s="1" customFormat="1" ht="31.5" customHeight="1">
      <c r="B150" s="133"/>
      <c r="C150" s="162" t="s">
        <v>221</v>
      </c>
      <c r="D150" s="162" t="s">
        <v>217</v>
      </c>
      <c r="E150" s="163" t="s">
        <v>464</v>
      </c>
      <c r="F150" s="734" t="s">
        <v>465</v>
      </c>
      <c r="G150" s="735"/>
      <c r="H150" s="735"/>
      <c r="I150" s="735"/>
      <c r="J150" s="164" t="s">
        <v>252</v>
      </c>
      <c r="K150" s="626"/>
      <c r="L150" s="165">
        <v>2</v>
      </c>
      <c r="M150" s="736">
        <v>0</v>
      </c>
      <c r="N150" s="735"/>
      <c r="O150" s="737">
        <f t="shared" si="5"/>
        <v>0</v>
      </c>
      <c r="P150" s="735"/>
      <c r="Q150" s="735"/>
      <c r="R150" s="735"/>
      <c r="S150" s="135"/>
      <c r="U150" s="167" t="s">
        <v>3</v>
      </c>
      <c r="V150" s="40" t="s">
        <v>38</v>
      </c>
      <c r="W150" s="32"/>
      <c r="X150" s="168">
        <f t="shared" si="6"/>
        <v>0</v>
      </c>
      <c r="Y150" s="168">
        <v>0</v>
      </c>
      <c r="Z150" s="168">
        <f t="shared" si="7"/>
        <v>0</v>
      </c>
      <c r="AA150" s="168">
        <v>0</v>
      </c>
      <c r="AB150" s="169">
        <f t="shared" si="8"/>
        <v>0</v>
      </c>
      <c r="AS150" s="14" t="s">
        <v>221</v>
      </c>
      <c r="AU150" s="14" t="s">
        <v>217</v>
      </c>
      <c r="AV150" s="14" t="s">
        <v>81</v>
      </c>
      <c r="AZ150" s="14" t="s">
        <v>216</v>
      </c>
      <c r="BF150" s="110">
        <f t="shared" si="9"/>
        <v>0</v>
      </c>
      <c r="BG150" s="110">
        <f t="shared" si="10"/>
        <v>0</v>
      </c>
      <c r="BH150" s="110">
        <f t="shared" si="11"/>
        <v>0</v>
      </c>
      <c r="BI150" s="110">
        <f t="shared" si="12"/>
        <v>0</v>
      </c>
      <c r="BJ150" s="110">
        <f t="shared" si="13"/>
        <v>0</v>
      </c>
      <c r="BK150" s="14" t="s">
        <v>81</v>
      </c>
      <c r="BL150" s="170">
        <f t="shared" si="14"/>
        <v>0</v>
      </c>
      <c r="BM150" s="14" t="s">
        <v>221</v>
      </c>
      <c r="BN150" s="14" t="s">
        <v>83</v>
      </c>
    </row>
    <row r="151" spans="2:66" s="1" customFormat="1" ht="31.5" customHeight="1">
      <c r="B151" s="133"/>
      <c r="C151" s="162" t="s">
        <v>233</v>
      </c>
      <c r="D151" s="162" t="s">
        <v>217</v>
      </c>
      <c r="E151" s="163" t="s">
        <v>466</v>
      </c>
      <c r="F151" s="734" t="s">
        <v>467</v>
      </c>
      <c r="G151" s="735"/>
      <c r="H151" s="735"/>
      <c r="I151" s="735"/>
      <c r="J151" s="164" t="s">
        <v>249</v>
      </c>
      <c r="K151" s="626"/>
      <c r="L151" s="165">
        <v>28.22</v>
      </c>
      <c r="M151" s="736">
        <v>0</v>
      </c>
      <c r="N151" s="735"/>
      <c r="O151" s="737">
        <f t="shared" si="5"/>
        <v>0</v>
      </c>
      <c r="P151" s="735"/>
      <c r="Q151" s="735"/>
      <c r="R151" s="735"/>
      <c r="S151" s="135"/>
      <c r="U151" s="167" t="s">
        <v>3</v>
      </c>
      <c r="V151" s="40" t="s">
        <v>38</v>
      </c>
      <c r="W151" s="32"/>
      <c r="X151" s="168">
        <f t="shared" si="6"/>
        <v>0</v>
      </c>
      <c r="Y151" s="168">
        <v>0</v>
      </c>
      <c r="Z151" s="168">
        <f t="shared" si="7"/>
        <v>0</v>
      </c>
      <c r="AA151" s="168">
        <v>0</v>
      </c>
      <c r="AB151" s="169">
        <f t="shared" si="8"/>
        <v>0</v>
      </c>
      <c r="AS151" s="14" t="s">
        <v>221</v>
      </c>
      <c r="AU151" s="14" t="s">
        <v>217</v>
      </c>
      <c r="AV151" s="14" t="s">
        <v>81</v>
      </c>
      <c r="AZ151" s="14" t="s">
        <v>216</v>
      </c>
      <c r="BF151" s="110">
        <f t="shared" si="9"/>
        <v>0</v>
      </c>
      <c r="BG151" s="110">
        <f t="shared" si="10"/>
        <v>0</v>
      </c>
      <c r="BH151" s="110">
        <f t="shared" si="11"/>
        <v>0</v>
      </c>
      <c r="BI151" s="110">
        <f t="shared" si="12"/>
        <v>0</v>
      </c>
      <c r="BJ151" s="110">
        <f t="shared" si="13"/>
        <v>0</v>
      </c>
      <c r="BK151" s="14" t="s">
        <v>81</v>
      </c>
      <c r="BL151" s="170">
        <f t="shared" si="14"/>
        <v>0</v>
      </c>
      <c r="BM151" s="14" t="s">
        <v>221</v>
      </c>
      <c r="BN151" s="14" t="s">
        <v>89</v>
      </c>
    </row>
    <row r="152" spans="2:66" s="1" customFormat="1" ht="31.5" customHeight="1">
      <c r="B152" s="133"/>
      <c r="C152" s="162" t="s">
        <v>225</v>
      </c>
      <c r="D152" s="162" t="s">
        <v>217</v>
      </c>
      <c r="E152" s="163" t="s">
        <v>468</v>
      </c>
      <c r="F152" s="734" t="s">
        <v>469</v>
      </c>
      <c r="G152" s="735"/>
      <c r="H152" s="735"/>
      <c r="I152" s="735"/>
      <c r="J152" s="164" t="s">
        <v>224</v>
      </c>
      <c r="K152" s="626"/>
      <c r="L152" s="165">
        <v>2.68</v>
      </c>
      <c r="M152" s="736">
        <v>0</v>
      </c>
      <c r="N152" s="735"/>
      <c r="O152" s="737">
        <f t="shared" si="5"/>
        <v>0</v>
      </c>
      <c r="P152" s="735"/>
      <c r="Q152" s="735"/>
      <c r="R152" s="735"/>
      <c r="S152" s="135"/>
      <c r="U152" s="167" t="s">
        <v>3</v>
      </c>
      <c r="V152" s="40" t="s">
        <v>38</v>
      </c>
      <c r="W152" s="32"/>
      <c r="X152" s="168">
        <f t="shared" si="6"/>
        <v>0</v>
      </c>
      <c r="Y152" s="168">
        <v>0</v>
      </c>
      <c r="Z152" s="168">
        <f t="shared" si="7"/>
        <v>0</v>
      </c>
      <c r="AA152" s="168">
        <v>0</v>
      </c>
      <c r="AB152" s="169">
        <f t="shared" si="8"/>
        <v>0</v>
      </c>
      <c r="AS152" s="14" t="s">
        <v>221</v>
      </c>
      <c r="AU152" s="14" t="s">
        <v>217</v>
      </c>
      <c r="AV152" s="14" t="s">
        <v>81</v>
      </c>
      <c r="AZ152" s="14" t="s">
        <v>216</v>
      </c>
      <c r="BF152" s="110">
        <f t="shared" si="9"/>
        <v>0</v>
      </c>
      <c r="BG152" s="110">
        <f t="shared" si="10"/>
        <v>0</v>
      </c>
      <c r="BH152" s="110">
        <f t="shared" si="11"/>
        <v>0</v>
      </c>
      <c r="BI152" s="110">
        <f t="shared" si="12"/>
        <v>0</v>
      </c>
      <c r="BJ152" s="110">
        <f t="shared" si="13"/>
        <v>0</v>
      </c>
      <c r="BK152" s="14" t="s">
        <v>81</v>
      </c>
      <c r="BL152" s="170">
        <f t="shared" si="14"/>
        <v>0</v>
      </c>
      <c r="BM152" s="14" t="s">
        <v>221</v>
      </c>
      <c r="BN152" s="14" t="s">
        <v>238</v>
      </c>
    </row>
    <row r="153" spans="2:66" s="1" customFormat="1" ht="31.5" customHeight="1">
      <c r="B153" s="133"/>
      <c r="C153" s="162" t="s">
        <v>239</v>
      </c>
      <c r="D153" s="162" t="s">
        <v>217</v>
      </c>
      <c r="E153" s="163" t="s">
        <v>470</v>
      </c>
      <c r="F153" s="734" t="s">
        <v>471</v>
      </c>
      <c r="G153" s="735"/>
      <c r="H153" s="735"/>
      <c r="I153" s="735"/>
      <c r="J153" s="164" t="s">
        <v>224</v>
      </c>
      <c r="K153" s="626"/>
      <c r="L153" s="165">
        <v>5.5350000000000001</v>
      </c>
      <c r="M153" s="736">
        <v>0</v>
      </c>
      <c r="N153" s="735"/>
      <c r="O153" s="737">
        <f t="shared" si="5"/>
        <v>0</v>
      </c>
      <c r="P153" s="735"/>
      <c r="Q153" s="735"/>
      <c r="R153" s="735"/>
      <c r="S153" s="135"/>
      <c r="U153" s="167" t="s">
        <v>3</v>
      </c>
      <c r="V153" s="40" t="s">
        <v>38</v>
      </c>
      <c r="W153" s="32"/>
      <c r="X153" s="168">
        <f t="shared" si="6"/>
        <v>0</v>
      </c>
      <c r="Y153" s="168">
        <v>0</v>
      </c>
      <c r="Z153" s="168">
        <f t="shared" si="7"/>
        <v>0</v>
      </c>
      <c r="AA153" s="168">
        <v>0</v>
      </c>
      <c r="AB153" s="169">
        <f t="shared" si="8"/>
        <v>0</v>
      </c>
      <c r="AS153" s="14" t="s">
        <v>221</v>
      </c>
      <c r="AU153" s="14" t="s">
        <v>217</v>
      </c>
      <c r="AV153" s="14" t="s">
        <v>81</v>
      </c>
      <c r="AZ153" s="14" t="s">
        <v>216</v>
      </c>
      <c r="BF153" s="110">
        <f t="shared" si="9"/>
        <v>0</v>
      </c>
      <c r="BG153" s="110">
        <f t="shared" si="10"/>
        <v>0</v>
      </c>
      <c r="BH153" s="110">
        <f t="shared" si="11"/>
        <v>0</v>
      </c>
      <c r="BI153" s="110">
        <f t="shared" si="12"/>
        <v>0</v>
      </c>
      <c r="BJ153" s="110">
        <f t="shared" si="13"/>
        <v>0</v>
      </c>
      <c r="BK153" s="14" t="s">
        <v>81</v>
      </c>
      <c r="BL153" s="170">
        <f t="shared" si="14"/>
        <v>0</v>
      </c>
      <c r="BM153" s="14" t="s">
        <v>221</v>
      </c>
      <c r="BN153" s="14" t="s">
        <v>242</v>
      </c>
    </row>
    <row r="154" spans="2:66" s="1" customFormat="1" ht="22.5" customHeight="1">
      <c r="B154" s="133"/>
      <c r="C154" s="162" t="s">
        <v>229</v>
      </c>
      <c r="D154" s="162" t="s">
        <v>217</v>
      </c>
      <c r="E154" s="163" t="s">
        <v>472</v>
      </c>
      <c r="F154" s="734" t="s">
        <v>473</v>
      </c>
      <c r="G154" s="735"/>
      <c r="H154" s="735"/>
      <c r="I154" s="735"/>
      <c r="J154" s="164" t="s">
        <v>224</v>
      </c>
      <c r="K154" s="626"/>
      <c r="L154" s="165">
        <v>12.708</v>
      </c>
      <c r="M154" s="736">
        <v>0</v>
      </c>
      <c r="N154" s="735"/>
      <c r="O154" s="737">
        <f t="shared" si="5"/>
        <v>0</v>
      </c>
      <c r="P154" s="735"/>
      <c r="Q154" s="735"/>
      <c r="R154" s="735"/>
      <c r="S154" s="135"/>
      <c r="U154" s="167" t="s">
        <v>3</v>
      </c>
      <c r="V154" s="40" t="s">
        <v>38</v>
      </c>
      <c r="W154" s="32"/>
      <c r="X154" s="168">
        <f t="shared" si="6"/>
        <v>0</v>
      </c>
      <c r="Y154" s="168">
        <v>0</v>
      </c>
      <c r="Z154" s="168">
        <f t="shared" si="7"/>
        <v>0</v>
      </c>
      <c r="AA154" s="168">
        <v>0</v>
      </c>
      <c r="AB154" s="169">
        <f t="shared" si="8"/>
        <v>0</v>
      </c>
      <c r="AS154" s="14" t="s">
        <v>221</v>
      </c>
      <c r="AU154" s="14" t="s">
        <v>217</v>
      </c>
      <c r="AV154" s="14" t="s">
        <v>81</v>
      </c>
      <c r="AZ154" s="14" t="s">
        <v>216</v>
      </c>
      <c r="BF154" s="110">
        <f t="shared" si="9"/>
        <v>0</v>
      </c>
      <c r="BG154" s="110">
        <f t="shared" si="10"/>
        <v>0</v>
      </c>
      <c r="BH154" s="110">
        <f t="shared" si="11"/>
        <v>0</v>
      </c>
      <c r="BI154" s="110">
        <f t="shared" si="12"/>
        <v>0</v>
      </c>
      <c r="BJ154" s="110">
        <f t="shared" si="13"/>
        <v>0</v>
      </c>
      <c r="BK154" s="14" t="s">
        <v>81</v>
      </c>
      <c r="BL154" s="170">
        <f t="shared" si="14"/>
        <v>0</v>
      </c>
      <c r="BM154" s="14" t="s">
        <v>221</v>
      </c>
      <c r="BN154" s="14" t="s">
        <v>245</v>
      </c>
    </row>
    <row r="155" spans="2:66" s="1" customFormat="1" ht="31.5" customHeight="1">
      <c r="B155" s="133"/>
      <c r="C155" s="162" t="s">
        <v>246</v>
      </c>
      <c r="D155" s="162" t="s">
        <v>217</v>
      </c>
      <c r="E155" s="163" t="s">
        <v>474</v>
      </c>
      <c r="F155" s="734" t="s">
        <v>475</v>
      </c>
      <c r="G155" s="735"/>
      <c r="H155" s="735"/>
      <c r="I155" s="735"/>
      <c r="J155" s="164" t="s">
        <v>249</v>
      </c>
      <c r="K155" s="626"/>
      <c r="L155" s="165">
        <v>3.85</v>
      </c>
      <c r="M155" s="736">
        <v>0</v>
      </c>
      <c r="N155" s="735"/>
      <c r="O155" s="737">
        <f t="shared" si="5"/>
        <v>0</v>
      </c>
      <c r="P155" s="735"/>
      <c r="Q155" s="735"/>
      <c r="R155" s="735"/>
      <c r="S155" s="135"/>
      <c r="U155" s="167" t="s">
        <v>3</v>
      </c>
      <c r="V155" s="40" t="s">
        <v>38</v>
      </c>
      <c r="W155" s="32"/>
      <c r="X155" s="168">
        <f t="shared" si="6"/>
        <v>0</v>
      </c>
      <c r="Y155" s="168">
        <v>0</v>
      </c>
      <c r="Z155" s="168">
        <f t="shared" si="7"/>
        <v>0</v>
      </c>
      <c r="AA155" s="168">
        <v>0</v>
      </c>
      <c r="AB155" s="169">
        <f t="shared" si="8"/>
        <v>0</v>
      </c>
      <c r="AS155" s="14" t="s">
        <v>221</v>
      </c>
      <c r="AU155" s="14" t="s">
        <v>217</v>
      </c>
      <c r="AV155" s="14" t="s">
        <v>81</v>
      </c>
      <c r="AZ155" s="14" t="s">
        <v>216</v>
      </c>
      <c r="BF155" s="110">
        <f t="shared" si="9"/>
        <v>0</v>
      </c>
      <c r="BG155" s="110">
        <f t="shared" si="10"/>
        <v>0</v>
      </c>
      <c r="BH155" s="110">
        <f t="shared" si="11"/>
        <v>0</v>
      </c>
      <c r="BI155" s="110">
        <f t="shared" si="12"/>
        <v>0</v>
      </c>
      <c r="BJ155" s="110">
        <f t="shared" si="13"/>
        <v>0</v>
      </c>
      <c r="BK155" s="14" t="s">
        <v>81</v>
      </c>
      <c r="BL155" s="170">
        <f t="shared" si="14"/>
        <v>0</v>
      </c>
      <c r="BM155" s="14" t="s">
        <v>221</v>
      </c>
      <c r="BN155" s="14" t="s">
        <v>8</v>
      </c>
    </row>
    <row r="156" spans="2:66" s="1" customFormat="1" ht="31.5" customHeight="1">
      <c r="B156" s="133"/>
      <c r="C156" s="162" t="s">
        <v>83</v>
      </c>
      <c r="D156" s="162" t="s">
        <v>217</v>
      </c>
      <c r="E156" s="163" t="s">
        <v>476</v>
      </c>
      <c r="F156" s="734" t="s">
        <v>477</v>
      </c>
      <c r="G156" s="735"/>
      <c r="H156" s="735"/>
      <c r="I156" s="735"/>
      <c r="J156" s="164" t="s">
        <v>249</v>
      </c>
      <c r="K156" s="626"/>
      <c r="L156" s="165">
        <v>5.9</v>
      </c>
      <c r="M156" s="736">
        <v>0</v>
      </c>
      <c r="N156" s="735"/>
      <c r="O156" s="737">
        <f t="shared" si="5"/>
        <v>0</v>
      </c>
      <c r="P156" s="735"/>
      <c r="Q156" s="735"/>
      <c r="R156" s="735"/>
      <c r="S156" s="135"/>
      <c r="U156" s="167" t="s">
        <v>3</v>
      </c>
      <c r="V156" s="40" t="s">
        <v>38</v>
      </c>
      <c r="W156" s="32"/>
      <c r="X156" s="168">
        <f t="shared" si="6"/>
        <v>0</v>
      </c>
      <c r="Y156" s="168">
        <v>0</v>
      </c>
      <c r="Z156" s="168">
        <f t="shared" si="7"/>
        <v>0</v>
      </c>
      <c r="AA156" s="168">
        <v>0</v>
      </c>
      <c r="AB156" s="169">
        <f t="shared" si="8"/>
        <v>0</v>
      </c>
      <c r="AS156" s="14" t="s">
        <v>221</v>
      </c>
      <c r="AU156" s="14" t="s">
        <v>217</v>
      </c>
      <c r="AV156" s="14" t="s">
        <v>81</v>
      </c>
      <c r="AZ156" s="14" t="s">
        <v>216</v>
      </c>
      <c r="BF156" s="110">
        <f t="shared" si="9"/>
        <v>0</v>
      </c>
      <c r="BG156" s="110">
        <f t="shared" si="10"/>
        <v>0</v>
      </c>
      <c r="BH156" s="110">
        <f t="shared" si="11"/>
        <v>0</v>
      </c>
      <c r="BI156" s="110">
        <f t="shared" si="12"/>
        <v>0</v>
      </c>
      <c r="BJ156" s="110">
        <f t="shared" si="13"/>
        <v>0</v>
      </c>
      <c r="BK156" s="14" t="s">
        <v>81</v>
      </c>
      <c r="BL156" s="170">
        <f t="shared" si="14"/>
        <v>0</v>
      </c>
      <c r="BM156" s="14" t="s">
        <v>221</v>
      </c>
      <c r="BN156" s="14" t="s">
        <v>253</v>
      </c>
    </row>
    <row r="157" spans="2:66" s="10" customFormat="1" ht="29.85" customHeight="1">
      <c r="B157" s="151"/>
      <c r="C157" s="152"/>
      <c r="D157" s="161" t="s">
        <v>183</v>
      </c>
      <c r="E157" s="161"/>
      <c r="F157" s="161"/>
      <c r="G157" s="161"/>
      <c r="H157" s="161"/>
      <c r="I157" s="161"/>
      <c r="J157" s="161"/>
      <c r="K157" s="625"/>
      <c r="L157" s="161"/>
      <c r="M157" s="161"/>
      <c r="N157" s="161"/>
      <c r="O157" s="752">
        <f>BL157</f>
        <v>0</v>
      </c>
      <c r="P157" s="753"/>
      <c r="Q157" s="753"/>
      <c r="R157" s="753"/>
      <c r="S157" s="154"/>
      <c r="U157" s="155"/>
      <c r="V157" s="152"/>
      <c r="W157" s="152"/>
      <c r="X157" s="156">
        <f>SUM(X158:X180)</f>
        <v>0</v>
      </c>
      <c r="Y157" s="152"/>
      <c r="Z157" s="156">
        <f>SUM(Z158:Z180)</f>
        <v>0</v>
      </c>
      <c r="AA157" s="152"/>
      <c r="AB157" s="157">
        <f>SUM(AB158:AB180)</f>
        <v>0</v>
      </c>
      <c r="AS157" s="158" t="s">
        <v>77</v>
      </c>
      <c r="AU157" s="159" t="s">
        <v>70</v>
      </c>
      <c r="AV157" s="159" t="s">
        <v>77</v>
      </c>
      <c r="AZ157" s="158" t="s">
        <v>216</v>
      </c>
      <c r="BL157" s="160">
        <f>SUM(BL158:BL180)</f>
        <v>0</v>
      </c>
    </row>
    <row r="158" spans="2:66" s="1" customFormat="1" ht="22.5" customHeight="1">
      <c r="B158" s="133"/>
      <c r="C158" s="162" t="s">
        <v>86</v>
      </c>
      <c r="D158" s="162" t="s">
        <v>217</v>
      </c>
      <c r="E158" s="163" t="s">
        <v>478</v>
      </c>
      <c r="F158" s="734" t="s">
        <v>479</v>
      </c>
      <c r="G158" s="735"/>
      <c r="H158" s="735"/>
      <c r="I158" s="735"/>
      <c r="J158" s="164" t="s">
        <v>252</v>
      </c>
      <c r="K158" s="626"/>
      <c r="L158" s="165">
        <v>2</v>
      </c>
      <c r="M158" s="736">
        <v>0</v>
      </c>
      <c r="N158" s="735"/>
      <c r="O158" s="737">
        <f t="shared" ref="O158:O180" si="15">ROUND(M158*L158,3)</f>
        <v>0</v>
      </c>
      <c r="P158" s="735"/>
      <c r="Q158" s="735"/>
      <c r="R158" s="735"/>
      <c r="S158" s="135"/>
      <c r="U158" s="167" t="s">
        <v>3</v>
      </c>
      <c r="V158" s="40" t="s">
        <v>38</v>
      </c>
      <c r="W158" s="32"/>
      <c r="X158" s="168">
        <f t="shared" ref="X158:X180" si="16">W158*L158</f>
        <v>0</v>
      </c>
      <c r="Y158" s="168">
        <v>0</v>
      </c>
      <c r="Z158" s="168">
        <f t="shared" ref="Z158:Z180" si="17">Y158*L158</f>
        <v>0</v>
      </c>
      <c r="AA158" s="168">
        <v>0</v>
      </c>
      <c r="AB158" s="169">
        <f t="shared" ref="AB158:AB180" si="18">AA158*L158</f>
        <v>0</v>
      </c>
      <c r="AS158" s="14" t="s">
        <v>221</v>
      </c>
      <c r="AU158" s="14" t="s">
        <v>217</v>
      </c>
      <c r="AV158" s="14" t="s">
        <v>81</v>
      </c>
      <c r="AZ158" s="14" t="s">
        <v>216</v>
      </c>
      <c r="BF158" s="110">
        <f t="shared" ref="BF158:BF180" si="19">IF(V158="základná",O158,0)</f>
        <v>0</v>
      </c>
      <c r="BG158" s="110">
        <f t="shared" ref="BG158:BG180" si="20">IF(V158="znížená",O158,0)</f>
        <v>0</v>
      </c>
      <c r="BH158" s="110">
        <f t="shared" ref="BH158:BH180" si="21">IF(V158="zákl. prenesená",O158,0)</f>
        <v>0</v>
      </c>
      <c r="BI158" s="110">
        <f t="shared" ref="BI158:BI180" si="22">IF(V158="zníž. prenesená",O158,0)</f>
        <v>0</v>
      </c>
      <c r="BJ158" s="110">
        <f t="shared" ref="BJ158:BJ180" si="23">IF(V158="nulová",O158,0)</f>
        <v>0</v>
      </c>
      <c r="BK158" s="14" t="s">
        <v>81</v>
      </c>
      <c r="BL158" s="170">
        <f t="shared" ref="BL158:BL180" si="24">ROUND(M158*L158,3)</f>
        <v>0</v>
      </c>
      <c r="BM158" s="14" t="s">
        <v>221</v>
      </c>
      <c r="BN158" s="14" t="s">
        <v>256</v>
      </c>
    </row>
    <row r="159" spans="2:66" s="1" customFormat="1" ht="22.5" customHeight="1">
      <c r="B159" s="133"/>
      <c r="C159" s="162" t="s">
        <v>89</v>
      </c>
      <c r="D159" s="162" t="s">
        <v>217</v>
      </c>
      <c r="E159" s="163" t="s">
        <v>480</v>
      </c>
      <c r="F159" s="734" t="s">
        <v>481</v>
      </c>
      <c r="G159" s="735"/>
      <c r="H159" s="735"/>
      <c r="I159" s="735"/>
      <c r="J159" s="164" t="s">
        <v>252</v>
      </c>
      <c r="K159" s="626"/>
      <c r="L159" s="165">
        <v>37</v>
      </c>
      <c r="M159" s="736">
        <v>0</v>
      </c>
      <c r="N159" s="735"/>
      <c r="O159" s="737">
        <f t="shared" si="15"/>
        <v>0</v>
      </c>
      <c r="P159" s="735"/>
      <c r="Q159" s="735"/>
      <c r="R159" s="735"/>
      <c r="S159" s="135"/>
      <c r="U159" s="167" t="s">
        <v>3</v>
      </c>
      <c r="V159" s="40" t="s">
        <v>38</v>
      </c>
      <c r="W159" s="32"/>
      <c r="X159" s="168">
        <f t="shared" si="16"/>
        <v>0</v>
      </c>
      <c r="Y159" s="168">
        <v>0</v>
      </c>
      <c r="Z159" s="168">
        <f t="shared" si="17"/>
        <v>0</v>
      </c>
      <c r="AA159" s="168">
        <v>0</v>
      </c>
      <c r="AB159" s="169">
        <f t="shared" si="18"/>
        <v>0</v>
      </c>
      <c r="AS159" s="14" t="s">
        <v>221</v>
      </c>
      <c r="AU159" s="14" t="s">
        <v>217</v>
      </c>
      <c r="AV159" s="14" t="s">
        <v>81</v>
      </c>
      <c r="AZ159" s="14" t="s">
        <v>216</v>
      </c>
      <c r="BF159" s="110">
        <f t="shared" si="19"/>
        <v>0</v>
      </c>
      <c r="BG159" s="110">
        <f t="shared" si="20"/>
        <v>0</v>
      </c>
      <c r="BH159" s="110">
        <f t="shared" si="21"/>
        <v>0</v>
      </c>
      <c r="BI159" s="110">
        <f t="shared" si="22"/>
        <v>0</v>
      </c>
      <c r="BJ159" s="110">
        <f t="shared" si="23"/>
        <v>0</v>
      </c>
      <c r="BK159" s="14" t="s">
        <v>81</v>
      </c>
      <c r="BL159" s="170">
        <f t="shared" si="24"/>
        <v>0</v>
      </c>
      <c r="BM159" s="14" t="s">
        <v>221</v>
      </c>
      <c r="BN159" s="14" t="s">
        <v>259</v>
      </c>
    </row>
    <row r="160" spans="2:66" s="1" customFormat="1" ht="22.5" customHeight="1">
      <c r="B160" s="133"/>
      <c r="C160" s="162" t="s">
        <v>260</v>
      </c>
      <c r="D160" s="162" t="s">
        <v>217</v>
      </c>
      <c r="E160" s="163" t="s">
        <v>482</v>
      </c>
      <c r="F160" s="734" t="s">
        <v>483</v>
      </c>
      <c r="G160" s="735"/>
      <c r="H160" s="735"/>
      <c r="I160" s="735"/>
      <c r="J160" s="164" t="s">
        <v>252</v>
      </c>
      <c r="K160" s="626"/>
      <c r="L160" s="165">
        <v>4</v>
      </c>
      <c r="M160" s="736">
        <v>0</v>
      </c>
      <c r="N160" s="735"/>
      <c r="O160" s="737">
        <f t="shared" si="15"/>
        <v>0</v>
      </c>
      <c r="P160" s="735"/>
      <c r="Q160" s="735"/>
      <c r="R160" s="735"/>
      <c r="S160" s="135"/>
      <c r="U160" s="167" t="s">
        <v>3</v>
      </c>
      <c r="V160" s="40" t="s">
        <v>38</v>
      </c>
      <c r="W160" s="32"/>
      <c r="X160" s="168">
        <f t="shared" si="16"/>
        <v>0</v>
      </c>
      <c r="Y160" s="168">
        <v>0</v>
      </c>
      <c r="Z160" s="168">
        <f t="shared" si="17"/>
        <v>0</v>
      </c>
      <c r="AA160" s="168">
        <v>0</v>
      </c>
      <c r="AB160" s="169">
        <f t="shared" si="18"/>
        <v>0</v>
      </c>
      <c r="AS160" s="14" t="s">
        <v>221</v>
      </c>
      <c r="AU160" s="14" t="s">
        <v>217</v>
      </c>
      <c r="AV160" s="14" t="s">
        <v>81</v>
      </c>
      <c r="AZ160" s="14" t="s">
        <v>216</v>
      </c>
      <c r="BF160" s="110">
        <f t="shared" si="19"/>
        <v>0</v>
      </c>
      <c r="BG160" s="110">
        <f t="shared" si="20"/>
        <v>0</v>
      </c>
      <c r="BH160" s="110">
        <f t="shared" si="21"/>
        <v>0</v>
      </c>
      <c r="BI160" s="110">
        <f t="shared" si="22"/>
        <v>0</v>
      </c>
      <c r="BJ160" s="110">
        <f t="shared" si="23"/>
        <v>0</v>
      </c>
      <c r="BK160" s="14" t="s">
        <v>81</v>
      </c>
      <c r="BL160" s="170">
        <f t="shared" si="24"/>
        <v>0</v>
      </c>
      <c r="BM160" s="14" t="s">
        <v>221</v>
      </c>
      <c r="BN160" s="14" t="s">
        <v>263</v>
      </c>
    </row>
    <row r="161" spans="2:66" s="1" customFormat="1" ht="22.5" customHeight="1">
      <c r="B161" s="133"/>
      <c r="C161" s="162" t="s">
        <v>238</v>
      </c>
      <c r="D161" s="162" t="s">
        <v>217</v>
      </c>
      <c r="E161" s="163" t="s">
        <v>484</v>
      </c>
      <c r="F161" s="734" t="s">
        <v>485</v>
      </c>
      <c r="G161" s="735"/>
      <c r="H161" s="735"/>
      <c r="I161" s="735"/>
      <c r="J161" s="164" t="s">
        <v>224</v>
      </c>
      <c r="K161" s="626"/>
      <c r="L161" s="165">
        <v>42.78</v>
      </c>
      <c r="M161" s="736">
        <v>0</v>
      </c>
      <c r="N161" s="735"/>
      <c r="O161" s="737">
        <f t="shared" si="15"/>
        <v>0</v>
      </c>
      <c r="P161" s="735"/>
      <c r="Q161" s="735"/>
      <c r="R161" s="735"/>
      <c r="S161" s="135"/>
      <c r="U161" s="167" t="s">
        <v>3</v>
      </c>
      <c r="V161" s="40" t="s">
        <v>38</v>
      </c>
      <c r="W161" s="32"/>
      <c r="X161" s="168">
        <f t="shared" si="16"/>
        <v>0</v>
      </c>
      <c r="Y161" s="168">
        <v>0</v>
      </c>
      <c r="Z161" s="168">
        <f t="shared" si="17"/>
        <v>0</v>
      </c>
      <c r="AA161" s="168">
        <v>0</v>
      </c>
      <c r="AB161" s="169">
        <f t="shared" si="18"/>
        <v>0</v>
      </c>
      <c r="AS161" s="14" t="s">
        <v>221</v>
      </c>
      <c r="AU161" s="14" t="s">
        <v>217</v>
      </c>
      <c r="AV161" s="14" t="s">
        <v>81</v>
      </c>
      <c r="AZ161" s="14" t="s">
        <v>216</v>
      </c>
      <c r="BF161" s="110">
        <f t="shared" si="19"/>
        <v>0</v>
      </c>
      <c r="BG161" s="110">
        <f t="shared" si="20"/>
        <v>0</v>
      </c>
      <c r="BH161" s="110">
        <f t="shared" si="21"/>
        <v>0</v>
      </c>
      <c r="BI161" s="110">
        <f t="shared" si="22"/>
        <v>0</v>
      </c>
      <c r="BJ161" s="110">
        <f t="shared" si="23"/>
        <v>0</v>
      </c>
      <c r="BK161" s="14" t="s">
        <v>81</v>
      </c>
      <c r="BL161" s="170">
        <f t="shared" si="24"/>
        <v>0</v>
      </c>
      <c r="BM161" s="14" t="s">
        <v>221</v>
      </c>
      <c r="BN161" s="14" t="s">
        <v>266</v>
      </c>
    </row>
    <row r="162" spans="2:66" s="1" customFormat="1" ht="31.5" customHeight="1">
      <c r="B162" s="133"/>
      <c r="C162" s="162" t="s">
        <v>267</v>
      </c>
      <c r="D162" s="162" t="s">
        <v>217</v>
      </c>
      <c r="E162" s="163" t="s">
        <v>486</v>
      </c>
      <c r="F162" s="734" t="s">
        <v>487</v>
      </c>
      <c r="G162" s="735"/>
      <c r="H162" s="735"/>
      <c r="I162" s="735"/>
      <c r="J162" s="164" t="s">
        <v>224</v>
      </c>
      <c r="K162" s="626"/>
      <c r="L162" s="165">
        <v>47.878</v>
      </c>
      <c r="M162" s="736">
        <v>0</v>
      </c>
      <c r="N162" s="735"/>
      <c r="O162" s="737">
        <f t="shared" si="15"/>
        <v>0</v>
      </c>
      <c r="P162" s="735"/>
      <c r="Q162" s="735"/>
      <c r="R162" s="735"/>
      <c r="S162" s="135"/>
      <c r="U162" s="167" t="s">
        <v>3</v>
      </c>
      <c r="V162" s="40" t="s">
        <v>38</v>
      </c>
      <c r="W162" s="32"/>
      <c r="X162" s="168">
        <f t="shared" si="16"/>
        <v>0</v>
      </c>
      <c r="Y162" s="168">
        <v>0</v>
      </c>
      <c r="Z162" s="168">
        <f t="shared" si="17"/>
        <v>0</v>
      </c>
      <c r="AA162" s="168">
        <v>0</v>
      </c>
      <c r="AB162" s="169">
        <f t="shared" si="18"/>
        <v>0</v>
      </c>
      <c r="AS162" s="14" t="s">
        <v>221</v>
      </c>
      <c r="AU162" s="14" t="s">
        <v>217</v>
      </c>
      <c r="AV162" s="14" t="s">
        <v>81</v>
      </c>
      <c r="AZ162" s="14" t="s">
        <v>216</v>
      </c>
      <c r="BF162" s="110">
        <f t="shared" si="19"/>
        <v>0</v>
      </c>
      <c r="BG162" s="110">
        <f t="shared" si="20"/>
        <v>0</v>
      </c>
      <c r="BH162" s="110">
        <f t="shared" si="21"/>
        <v>0</v>
      </c>
      <c r="BI162" s="110">
        <f t="shared" si="22"/>
        <v>0</v>
      </c>
      <c r="BJ162" s="110">
        <f t="shared" si="23"/>
        <v>0</v>
      </c>
      <c r="BK162" s="14" t="s">
        <v>81</v>
      </c>
      <c r="BL162" s="170">
        <f t="shared" si="24"/>
        <v>0</v>
      </c>
      <c r="BM162" s="14" t="s">
        <v>221</v>
      </c>
      <c r="BN162" s="14" t="s">
        <v>270</v>
      </c>
    </row>
    <row r="163" spans="2:66" s="1" customFormat="1" ht="31.5" customHeight="1">
      <c r="B163" s="133"/>
      <c r="C163" s="162" t="s">
        <v>242</v>
      </c>
      <c r="D163" s="162" t="s">
        <v>217</v>
      </c>
      <c r="E163" s="163" t="s">
        <v>384</v>
      </c>
      <c r="F163" s="734" t="s">
        <v>385</v>
      </c>
      <c r="G163" s="735"/>
      <c r="H163" s="735"/>
      <c r="I163" s="735"/>
      <c r="J163" s="164" t="s">
        <v>224</v>
      </c>
      <c r="K163" s="626"/>
      <c r="L163" s="165">
        <v>133.458</v>
      </c>
      <c r="M163" s="736">
        <v>0</v>
      </c>
      <c r="N163" s="735"/>
      <c r="O163" s="737">
        <f t="shared" si="15"/>
        <v>0</v>
      </c>
      <c r="P163" s="735"/>
      <c r="Q163" s="735"/>
      <c r="R163" s="735"/>
      <c r="S163" s="135"/>
      <c r="U163" s="167" t="s">
        <v>3</v>
      </c>
      <c r="V163" s="40" t="s">
        <v>38</v>
      </c>
      <c r="W163" s="32"/>
      <c r="X163" s="168">
        <f t="shared" si="16"/>
        <v>0</v>
      </c>
      <c r="Y163" s="168">
        <v>0</v>
      </c>
      <c r="Z163" s="168">
        <f t="shared" si="17"/>
        <v>0</v>
      </c>
      <c r="AA163" s="168">
        <v>0</v>
      </c>
      <c r="AB163" s="169">
        <f t="shared" si="18"/>
        <v>0</v>
      </c>
      <c r="AS163" s="14" t="s">
        <v>221</v>
      </c>
      <c r="AU163" s="14" t="s">
        <v>217</v>
      </c>
      <c r="AV163" s="14" t="s">
        <v>81</v>
      </c>
      <c r="AZ163" s="14" t="s">
        <v>216</v>
      </c>
      <c r="BF163" s="110">
        <f t="shared" si="19"/>
        <v>0</v>
      </c>
      <c r="BG163" s="110">
        <f t="shared" si="20"/>
        <v>0</v>
      </c>
      <c r="BH163" s="110">
        <f t="shared" si="21"/>
        <v>0</v>
      </c>
      <c r="BI163" s="110">
        <f t="shared" si="22"/>
        <v>0</v>
      </c>
      <c r="BJ163" s="110">
        <f t="shared" si="23"/>
        <v>0</v>
      </c>
      <c r="BK163" s="14" t="s">
        <v>81</v>
      </c>
      <c r="BL163" s="170">
        <f t="shared" si="24"/>
        <v>0</v>
      </c>
      <c r="BM163" s="14" t="s">
        <v>221</v>
      </c>
      <c r="BN163" s="14" t="s">
        <v>273</v>
      </c>
    </row>
    <row r="164" spans="2:66" s="1" customFormat="1" ht="31.5" customHeight="1">
      <c r="B164" s="133"/>
      <c r="C164" s="162" t="s">
        <v>274</v>
      </c>
      <c r="D164" s="162" t="s">
        <v>217</v>
      </c>
      <c r="E164" s="163" t="s">
        <v>488</v>
      </c>
      <c r="F164" s="734" t="s">
        <v>489</v>
      </c>
      <c r="G164" s="735"/>
      <c r="H164" s="735"/>
      <c r="I164" s="735"/>
      <c r="J164" s="164" t="s">
        <v>224</v>
      </c>
      <c r="K164" s="626"/>
      <c r="L164" s="165">
        <v>133.458</v>
      </c>
      <c r="M164" s="736">
        <v>0</v>
      </c>
      <c r="N164" s="735"/>
      <c r="O164" s="737">
        <f t="shared" si="15"/>
        <v>0</v>
      </c>
      <c r="P164" s="735"/>
      <c r="Q164" s="735"/>
      <c r="R164" s="735"/>
      <c r="S164" s="135"/>
      <c r="U164" s="167" t="s">
        <v>3</v>
      </c>
      <c r="V164" s="40" t="s">
        <v>38</v>
      </c>
      <c r="W164" s="32"/>
      <c r="X164" s="168">
        <f t="shared" si="16"/>
        <v>0</v>
      </c>
      <c r="Y164" s="168">
        <v>0</v>
      </c>
      <c r="Z164" s="168">
        <f t="shared" si="17"/>
        <v>0</v>
      </c>
      <c r="AA164" s="168">
        <v>0</v>
      </c>
      <c r="AB164" s="169">
        <f t="shared" si="18"/>
        <v>0</v>
      </c>
      <c r="AS164" s="14" t="s">
        <v>221</v>
      </c>
      <c r="AU164" s="14" t="s">
        <v>217</v>
      </c>
      <c r="AV164" s="14" t="s">
        <v>81</v>
      </c>
      <c r="AZ164" s="14" t="s">
        <v>216</v>
      </c>
      <c r="BF164" s="110">
        <f t="shared" si="19"/>
        <v>0</v>
      </c>
      <c r="BG164" s="110">
        <f t="shared" si="20"/>
        <v>0</v>
      </c>
      <c r="BH164" s="110">
        <f t="shared" si="21"/>
        <v>0</v>
      </c>
      <c r="BI164" s="110">
        <f t="shared" si="22"/>
        <v>0</v>
      </c>
      <c r="BJ164" s="110">
        <f t="shared" si="23"/>
        <v>0</v>
      </c>
      <c r="BK164" s="14" t="s">
        <v>81</v>
      </c>
      <c r="BL164" s="170">
        <f t="shared" si="24"/>
        <v>0</v>
      </c>
      <c r="BM164" s="14" t="s">
        <v>221</v>
      </c>
      <c r="BN164" s="14" t="s">
        <v>277</v>
      </c>
    </row>
    <row r="165" spans="2:66" s="1" customFormat="1" ht="31.5" customHeight="1">
      <c r="B165" s="133"/>
      <c r="C165" s="162" t="s">
        <v>245</v>
      </c>
      <c r="D165" s="162" t="s">
        <v>217</v>
      </c>
      <c r="E165" s="163" t="s">
        <v>490</v>
      </c>
      <c r="F165" s="734" t="s">
        <v>491</v>
      </c>
      <c r="G165" s="735"/>
      <c r="H165" s="735"/>
      <c r="I165" s="735"/>
      <c r="J165" s="164" t="s">
        <v>224</v>
      </c>
      <c r="K165" s="626"/>
      <c r="L165" s="165">
        <v>47.878</v>
      </c>
      <c r="M165" s="736">
        <v>0</v>
      </c>
      <c r="N165" s="735"/>
      <c r="O165" s="737">
        <f t="shared" si="15"/>
        <v>0</v>
      </c>
      <c r="P165" s="735"/>
      <c r="Q165" s="735"/>
      <c r="R165" s="735"/>
      <c r="S165" s="135"/>
      <c r="U165" s="167" t="s">
        <v>3</v>
      </c>
      <c r="V165" s="40" t="s">
        <v>38</v>
      </c>
      <c r="W165" s="32"/>
      <c r="X165" s="168">
        <f t="shared" si="16"/>
        <v>0</v>
      </c>
      <c r="Y165" s="168">
        <v>0</v>
      </c>
      <c r="Z165" s="168">
        <f t="shared" si="17"/>
        <v>0</v>
      </c>
      <c r="AA165" s="168">
        <v>0</v>
      </c>
      <c r="AB165" s="169">
        <f t="shared" si="18"/>
        <v>0</v>
      </c>
      <c r="AS165" s="14" t="s">
        <v>221</v>
      </c>
      <c r="AU165" s="14" t="s">
        <v>217</v>
      </c>
      <c r="AV165" s="14" t="s">
        <v>81</v>
      </c>
      <c r="AZ165" s="14" t="s">
        <v>216</v>
      </c>
      <c r="BF165" s="110">
        <f t="shared" si="19"/>
        <v>0</v>
      </c>
      <c r="BG165" s="110">
        <f t="shared" si="20"/>
        <v>0</v>
      </c>
      <c r="BH165" s="110">
        <f t="shared" si="21"/>
        <v>0</v>
      </c>
      <c r="BI165" s="110">
        <f t="shared" si="22"/>
        <v>0</v>
      </c>
      <c r="BJ165" s="110">
        <f t="shared" si="23"/>
        <v>0</v>
      </c>
      <c r="BK165" s="14" t="s">
        <v>81</v>
      </c>
      <c r="BL165" s="170">
        <f t="shared" si="24"/>
        <v>0</v>
      </c>
      <c r="BM165" s="14" t="s">
        <v>221</v>
      </c>
      <c r="BN165" s="14" t="s">
        <v>281</v>
      </c>
    </row>
    <row r="166" spans="2:66" s="1" customFormat="1" ht="31.5" customHeight="1">
      <c r="B166" s="133"/>
      <c r="C166" s="162" t="s">
        <v>282</v>
      </c>
      <c r="D166" s="162" t="s">
        <v>217</v>
      </c>
      <c r="E166" s="163" t="s">
        <v>492</v>
      </c>
      <c r="F166" s="734" t="s">
        <v>493</v>
      </c>
      <c r="G166" s="735"/>
      <c r="H166" s="735"/>
      <c r="I166" s="735"/>
      <c r="J166" s="164" t="s">
        <v>224</v>
      </c>
      <c r="K166" s="626"/>
      <c r="L166" s="165">
        <v>133.458</v>
      </c>
      <c r="M166" s="736">
        <v>0</v>
      </c>
      <c r="N166" s="735"/>
      <c r="O166" s="737">
        <f t="shared" si="15"/>
        <v>0</v>
      </c>
      <c r="P166" s="735"/>
      <c r="Q166" s="735"/>
      <c r="R166" s="735"/>
      <c r="S166" s="135"/>
      <c r="U166" s="167" t="s">
        <v>3</v>
      </c>
      <c r="V166" s="40" t="s">
        <v>38</v>
      </c>
      <c r="W166" s="32"/>
      <c r="X166" s="168">
        <f t="shared" si="16"/>
        <v>0</v>
      </c>
      <c r="Y166" s="168">
        <v>0</v>
      </c>
      <c r="Z166" s="168">
        <f t="shared" si="17"/>
        <v>0</v>
      </c>
      <c r="AA166" s="168">
        <v>0</v>
      </c>
      <c r="AB166" s="169">
        <f t="shared" si="18"/>
        <v>0</v>
      </c>
      <c r="AS166" s="14" t="s">
        <v>221</v>
      </c>
      <c r="AU166" s="14" t="s">
        <v>217</v>
      </c>
      <c r="AV166" s="14" t="s">
        <v>81</v>
      </c>
      <c r="AZ166" s="14" t="s">
        <v>216</v>
      </c>
      <c r="BF166" s="110">
        <f t="shared" si="19"/>
        <v>0</v>
      </c>
      <c r="BG166" s="110">
        <f t="shared" si="20"/>
        <v>0</v>
      </c>
      <c r="BH166" s="110">
        <f t="shared" si="21"/>
        <v>0</v>
      </c>
      <c r="BI166" s="110">
        <f t="shared" si="22"/>
        <v>0</v>
      </c>
      <c r="BJ166" s="110">
        <f t="shared" si="23"/>
        <v>0</v>
      </c>
      <c r="BK166" s="14" t="s">
        <v>81</v>
      </c>
      <c r="BL166" s="170">
        <f t="shared" si="24"/>
        <v>0</v>
      </c>
      <c r="BM166" s="14" t="s">
        <v>221</v>
      </c>
      <c r="BN166" s="14" t="s">
        <v>285</v>
      </c>
    </row>
    <row r="167" spans="2:66" s="1" customFormat="1" ht="22.5" customHeight="1">
      <c r="B167" s="133"/>
      <c r="C167" s="162" t="s">
        <v>8</v>
      </c>
      <c r="D167" s="162" t="s">
        <v>217</v>
      </c>
      <c r="E167" s="163" t="s">
        <v>494</v>
      </c>
      <c r="F167" s="734" t="s">
        <v>495</v>
      </c>
      <c r="G167" s="735"/>
      <c r="H167" s="735"/>
      <c r="I167" s="735"/>
      <c r="J167" s="164" t="s">
        <v>220</v>
      </c>
      <c r="K167" s="626"/>
      <c r="L167" s="165">
        <v>0.78</v>
      </c>
      <c r="M167" s="736">
        <v>0</v>
      </c>
      <c r="N167" s="735"/>
      <c r="O167" s="737">
        <f t="shared" si="15"/>
        <v>0</v>
      </c>
      <c r="P167" s="735"/>
      <c r="Q167" s="735"/>
      <c r="R167" s="735"/>
      <c r="S167" s="135"/>
      <c r="U167" s="167" t="s">
        <v>3</v>
      </c>
      <c r="V167" s="40" t="s">
        <v>38</v>
      </c>
      <c r="W167" s="32"/>
      <c r="X167" s="168">
        <f t="shared" si="16"/>
        <v>0</v>
      </c>
      <c r="Y167" s="168">
        <v>0</v>
      </c>
      <c r="Z167" s="168">
        <f t="shared" si="17"/>
        <v>0</v>
      </c>
      <c r="AA167" s="168">
        <v>0</v>
      </c>
      <c r="AB167" s="169">
        <f t="shared" si="18"/>
        <v>0</v>
      </c>
      <c r="AS167" s="14" t="s">
        <v>221</v>
      </c>
      <c r="AU167" s="14" t="s">
        <v>217</v>
      </c>
      <c r="AV167" s="14" t="s">
        <v>81</v>
      </c>
      <c r="AZ167" s="14" t="s">
        <v>216</v>
      </c>
      <c r="BF167" s="110">
        <f t="shared" si="19"/>
        <v>0</v>
      </c>
      <c r="BG167" s="110">
        <f t="shared" si="20"/>
        <v>0</v>
      </c>
      <c r="BH167" s="110">
        <f t="shared" si="21"/>
        <v>0</v>
      </c>
      <c r="BI167" s="110">
        <f t="shared" si="22"/>
        <v>0</v>
      </c>
      <c r="BJ167" s="110">
        <f t="shared" si="23"/>
        <v>0</v>
      </c>
      <c r="BK167" s="14" t="s">
        <v>81</v>
      </c>
      <c r="BL167" s="170">
        <f t="shared" si="24"/>
        <v>0</v>
      </c>
      <c r="BM167" s="14" t="s">
        <v>221</v>
      </c>
      <c r="BN167" s="14" t="s">
        <v>288</v>
      </c>
    </row>
    <row r="168" spans="2:66" s="1" customFormat="1" ht="22.5" customHeight="1">
      <c r="B168" s="133"/>
      <c r="C168" s="162" t="s">
        <v>289</v>
      </c>
      <c r="D168" s="162" t="s">
        <v>217</v>
      </c>
      <c r="E168" s="163" t="s">
        <v>496</v>
      </c>
      <c r="F168" s="734" t="s">
        <v>497</v>
      </c>
      <c r="G168" s="735"/>
      <c r="H168" s="735"/>
      <c r="I168" s="735"/>
      <c r="J168" s="164" t="s">
        <v>220</v>
      </c>
      <c r="K168" s="626"/>
      <c r="L168" s="165">
        <v>0.55400000000000005</v>
      </c>
      <c r="M168" s="736">
        <v>0</v>
      </c>
      <c r="N168" s="735"/>
      <c r="O168" s="737">
        <f t="shared" si="15"/>
        <v>0</v>
      </c>
      <c r="P168" s="735"/>
      <c r="Q168" s="735"/>
      <c r="R168" s="735"/>
      <c r="S168" s="135"/>
      <c r="U168" s="167" t="s">
        <v>3</v>
      </c>
      <c r="V168" s="40" t="s">
        <v>38</v>
      </c>
      <c r="W168" s="32"/>
      <c r="X168" s="168">
        <f t="shared" si="16"/>
        <v>0</v>
      </c>
      <c r="Y168" s="168">
        <v>0</v>
      </c>
      <c r="Z168" s="168">
        <f t="shared" si="17"/>
        <v>0</v>
      </c>
      <c r="AA168" s="168">
        <v>0</v>
      </c>
      <c r="AB168" s="169">
        <f t="shared" si="18"/>
        <v>0</v>
      </c>
      <c r="AS168" s="14" t="s">
        <v>221</v>
      </c>
      <c r="AU168" s="14" t="s">
        <v>217</v>
      </c>
      <c r="AV168" s="14" t="s">
        <v>81</v>
      </c>
      <c r="AZ168" s="14" t="s">
        <v>216</v>
      </c>
      <c r="BF168" s="110">
        <f t="shared" si="19"/>
        <v>0</v>
      </c>
      <c r="BG168" s="110">
        <f t="shared" si="20"/>
        <v>0</v>
      </c>
      <c r="BH168" s="110">
        <f t="shared" si="21"/>
        <v>0</v>
      </c>
      <c r="BI168" s="110">
        <f t="shared" si="22"/>
        <v>0</v>
      </c>
      <c r="BJ168" s="110">
        <f t="shared" si="23"/>
        <v>0</v>
      </c>
      <c r="BK168" s="14" t="s">
        <v>81</v>
      </c>
      <c r="BL168" s="170">
        <f t="shared" si="24"/>
        <v>0</v>
      </c>
      <c r="BM168" s="14" t="s">
        <v>221</v>
      </c>
      <c r="BN168" s="14" t="s">
        <v>292</v>
      </c>
    </row>
    <row r="169" spans="2:66" s="1" customFormat="1" ht="31.5" customHeight="1">
      <c r="B169" s="133"/>
      <c r="C169" s="162" t="s">
        <v>253</v>
      </c>
      <c r="D169" s="162" t="s">
        <v>217</v>
      </c>
      <c r="E169" s="163" t="s">
        <v>498</v>
      </c>
      <c r="F169" s="734" t="s">
        <v>499</v>
      </c>
      <c r="G169" s="735"/>
      <c r="H169" s="735"/>
      <c r="I169" s="735"/>
      <c r="J169" s="164" t="s">
        <v>220</v>
      </c>
      <c r="K169" s="626"/>
      <c r="L169" s="165">
        <v>8.5999999999999993E-2</v>
      </c>
      <c r="M169" s="736">
        <v>0</v>
      </c>
      <c r="N169" s="735"/>
      <c r="O169" s="737">
        <f t="shared" si="15"/>
        <v>0</v>
      </c>
      <c r="P169" s="735"/>
      <c r="Q169" s="735"/>
      <c r="R169" s="735"/>
      <c r="S169" s="135"/>
      <c r="U169" s="167" t="s">
        <v>3</v>
      </c>
      <c r="V169" s="40" t="s">
        <v>38</v>
      </c>
      <c r="W169" s="32"/>
      <c r="X169" s="168">
        <f t="shared" si="16"/>
        <v>0</v>
      </c>
      <c r="Y169" s="168">
        <v>0</v>
      </c>
      <c r="Z169" s="168">
        <f t="shared" si="17"/>
        <v>0</v>
      </c>
      <c r="AA169" s="168">
        <v>0</v>
      </c>
      <c r="AB169" s="169">
        <f t="shared" si="18"/>
        <v>0</v>
      </c>
      <c r="AS169" s="14" t="s">
        <v>221</v>
      </c>
      <c r="AU169" s="14" t="s">
        <v>217</v>
      </c>
      <c r="AV169" s="14" t="s">
        <v>81</v>
      </c>
      <c r="AZ169" s="14" t="s">
        <v>216</v>
      </c>
      <c r="BF169" s="110">
        <f t="shared" si="19"/>
        <v>0</v>
      </c>
      <c r="BG169" s="110">
        <f t="shared" si="20"/>
        <v>0</v>
      </c>
      <c r="BH169" s="110">
        <f t="shared" si="21"/>
        <v>0</v>
      </c>
      <c r="BI169" s="110">
        <f t="shared" si="22"/>
        <v>0</v>
      </c>
      <c r="BJ169" s="110">
        <f t="shared" si="23"/>
        <v>0</v>
      </c>
      <c r="BK169" s="14" t="s">
        <v>81</v>
      </c>
      <c r="BL169" s="170">
        <f t="shared" si="24"/>
        <v>0</v>
      </c>
      <c r="BM169" s="14" t="s">
        <v>221</v>
      </c>
      <c r="BN169" s="14" t="s">
        <v>295</v>
      </c>
    </row>
    <row r="170" spans="2:66" s="1" customFormat="1" ht="31.5" customHeight="1">
      <c r="B170" s="133"/>
      <c r="C170" s="162" t="s">
        <v>296</v>
      </c>
      <c r="D170" s="162" t="s">
        <v>217</v>
      </c>
      <c r="E170" s="163" t="s">
        <v>500</v>
      </c>
      <c r="F170" s="734" t="s">
        <v>501</v>
      </c>
      <c r="G170" s="735"/>
      <c r="H170" s="735"/>
      <c r="I170" s="735"/>
      <c r="J170" s="164" t="s">
        <v>220</v>
      </c>
      <c r="K170" s="626"/>
      <c r="L170" s="165">
        <v>0.55400000000000005</v>
      </c>
      <c r="M170" s="736">
        <v>0</v>
      </c>
      <c r="N170" s="735"/>
      <c r="O170" s="737">
        <f t="shared" si="15"/>
        <v>0</v>
      </c>
      <c r="P170" s="735"/>
      <c r="Q170" s="735"/>
      <c r="R170" s="735"/>
      <c r="S170" s="135"/>
      <c r="U170" s="167" t="s">
        <v>3</v>
      </c>
      <c r="V170" s="40" t="s">
        <v>38</v>
      </c>
      <c r="W170" s="32"/>
      <c r="X170" s="168">
        <f t="shared" si="16"/>
        <v>0</v>
      </c>
      <c r="Y170" s="168">
        <v>0</v>
      </c>
      <c r="Z170" s="168">
        <f t="shared" si="17"/>
        <v>0</v>
      </c>
      <c r="AA170" s="168">
        <v>0</v>
      </c>
      <c r="AB170" s="169">
        <f t="shared" si="18"/>
        <v>0</v>
      </c>
      <c r="AS170" s="14" t="s">
        <v>221</v>
      </c>
      <c r="AU170" s="14" t="s">
        <v>217</v>
      </c>
      <c r="AV170" s="14" t="s">
        <v>81</v>
      </c>
      <c r="AZ170" s="14" t="s">
        <v>216</v>
      </c>
      <c r="BF170" s="110">
        <f t="shared" si="19"/>
        <v>0</v>
      </c>
      <c r="BG170" s="110">
        <f t="shared" si="20"/>
        <v>0</v>
      </c>
      <c r="BH170" s="110">
        <f t="shared" si="21"/>
        <v>0</v>
      </c>
      <c r="BI170" s="110">
        <f t="shared" si="22"/>
        <v>0</v>
      </c>
      <c r="BJ170" s="110">
        <f t="shared" si="23"/>
        <v>0</v>
      </c>
      <c r="BK170" s="14" t="s">
        <v>81</v>
      </c>
      <c r="BL170" s="170">
        <f t="shared" si="24"/>
        <v>0</v>
      </c>
      <c r="BM170" s="14" t="s">
        <v>221</v>
      </c>
      <c r="BN170" s="14" t="s">
        <v>300</v>
      </c>
    </row>
    <row r="171" spans="2:66" s="1" customFormat="1" ht="31.5" customHeight="1">
      <c r="B171" s="133"/>
      <c r="C171" s="162" t="s">
        <v>256</v>
      </c>
      <c r="D171" s="162" t="s">
        <v>217</v>
      </c>
      <c r="E171" s="163" t="s">
        <v>502</v>
      </c>
      <c r="F171" s="734" t="s">
        <v>503</v>
      </c>
      <c r="G171" s="735"/>
      <c r="H171" s="735"/>
      <c r="I171" s="735"/>
      <c r="J171" s="164" t="s">
        <v>232</v>
      </c>
      <c r="K171" s="626"/>
      <c r="L171" s="165">
        <v>1.7000000000000001E-2</v>
      </c>
      <c r="M171" s="736">
        <v>0</v>
      </c>
      <c r="N171" s="735"/>
      <c r="O171" s="737">
        <f t="shared" si="15"/>
        <v>0</v>
      </c>
      <c r="P171" s="735"/>
      <c r="Q171" s="735"/>
      <c r="R171" s="735"/>
      <c r="S171" s="135"/>
      <c r="U171" s="167" t="s">
        <v>3</v>
      </c>
      <c r="V171" s="40" t="s">
        <v>38</v>
      </c>
      <c r="W171" s="32"/>
      <c r="X171" s="168">
        <f t="shared" si="16"/>
        <v>0</v>
      </c>
      <c r="Y171" s="168">
        <v>0</v>
      </c>
      <c r="Z171" s="168">
        <f t="shared" si="17"/>
        <v>0</v>
      </c>
      <c r="AA171" s="168">
        <v>0</v>
      </c>
      <c r="AB171" s="169">
        <f t="shared" si="18"/>
        <v>0</v>
      </c>
      <c r="AS171" s="14" t="s">
        <v>221</v>
      </c>
      <c r="AU171" s="14" t="s">
        <v>217</v>
      </c>
      <c r="AV171" s="14" t="s">
        <v>81</v>
      </c>
      <c r="AZ171" s="14" t="s">
        <v>216</v>
      </c>
      <c r="BF171" s="110">
        <f t="shared" si="19"/>
        <v>0</v>
      </c>
      <c r="BG171" s="110">
        <f t="shared" si="20"/>
        <v>0</v>
      </c>
      <c r="BH171" s="110">
        <f t="shared" si="21"/>
        <v>0</v>
      </c>
      <c r="BI171" s="110">
        <f t="shared" si="22"/>
        <v>0</v>
      </c>
      <c r="BJ171" s="110">
        <f t="shared" si="23"/>
        <v>0</v>
      </c>
      <c r="BK171" s="14" t="s">
        <v>81</v>
      </c>
      <c r="BL171" s="170">
        <f t="shared" si="24"/>
        <v>0</v>
      </c>
      <c r="BM171" s="14" t="s">
        <v>221</v>
      </c>
      <c r="BN171" s="14" t="s">
        <v>303</v>
      </c>
    </row>
    <row r="172" spans="2:66" s="1" customFormat="1" ht="22.5" customHeight="1">
      <c r="B172" s="133"/>
      <c r="C172" s="162" t="s">
        <v>304</v>
      </c>
      <c r="D172" s="162" t="s">
        <v>217</v>
      </c>
      <c r="E172" s="163" t="s">
        <v>504</v>
      </c>
      <c r="F172" s="734" t="s">
        <v>505</v>
      </c>
      <c r="G172" s="735"/>
      <c r="H172" s="735"/>
      <c r="I172" s="735"/>
      <c r="J172" s="164" t="s">
        <v>220</v>
      </c>
      <c r="K172" s="626"/>
      <c r="L172" s="165">
        <v>8.7240000000000002</v>
      </c>
      <c r="M172" s="736">
        <v>0</v>
      </c>
      <c r="N172" s="735"/>
      <c r="O172" s="737">
        <f t="shared" si="15"/>
        <v>0</v>
      </c>
      <c r="P172" s="735"/>
      <c r="Q172" s="735"/>
      <c r="R172" s="735"/>
      <c r="S172" s="135"/>
      <c r="U172" s="167" t="s">
        <v>3</v>
      </c>
      <c r="V172" s="40" t="s">
        <v>38</v>
      </c>
      <c r="W172" s="32"/>
      <c r="X172" s="168">
        <f t="shared" si="16"/>
        <v>0</v>
      </c>
      <c r="Y172" s="168">
        <v>0</v>
      </c>
      <c r="Z172" s="168">
        <f t="shared" si="17"/>
        <v>0</v>
      </c>
      <c r="AA172" s="168">
        <v>0</v>
      </c>
      <c r="AB172" s="169">
        <f t="shared" si="18"/>
        <v>0</v>
      </c>
      <c r="AS172" s="14" t="s">
        <v>221</v>
      </c>
      <c r="AU172" s="14" t="s">
        <v>217</v>
      </c>
      <c r="AV172" s="14" t="s">
        <v>81</v>
      </c>
      <c r="AZ172" s="14" t="s">
        <v>216</v>
      </c>
      <c r="BF172" s="110">
        <f t="shared" si="19"/>
        <v>0</v>
      </c>
      <c r="BG172" s="110">
        <f t="shared" si="20"/>
        <v>0</v>
      </c>
      <c r="BH172" s="110">
        <f t="shared" si="21"/>
        <v>0</v>
      </c>
      <c r="BI172" s="110">
        <f t="shared" si="22"/>
        <v>0</v>
      </c>
      <c r="BJ172" s="110">
        <f t="shared" si="23"/>
        <v>0</v>
      </c>
      <c r="BK172" s="14" t="s">
        <v>81</v>
      </c>
      <c r="BL172" s="170">
        <f t="shared" si="24"/>
        <v>0</v>
      </c>
      <c r="BM172" s="14" t="s">
        <v>221</v>
      </c>
      <c r="BN172" s="14" t="s">
        <v>307</v>
      </c>
    </row>
    <row r="173" spans="2:66" s="1" customFormat="1" ht="22.5" customHeight="1">
      <c r="B173" s="133"/>
      <c r="C173" s="162" t="s">
        <v>259</v>
      </c>
      <c r="D173" s="162" t="s">
        <v>217</v>
      </c>
      <c r="E173" s="163" t="s">
        <v>506</v>
      </c>
      <c r="F173" s="734" t="s">
        <v>507</v>
      </c>
      <c r="G173" s="735"/>
      <c r="H173" s="735"/>
      <c r="I173" s="735"/>
      <c r="J173" s="164" t="s">
        <v>220</v>
      </c>
      <c r="K173" s="626"/>
      <c r="L173" s="165">
        <v>1.962</v>
      </c>
      <c r="M173" s="736">
        <v>0</v>
      </c>
      <c r="N173" s="735"/>
      <c r="O173" s="737">
        <f t="shared" si="15"/>
        <v>0</v>
      </c>
      <c r="P173" s="735"/>
      <c r="Q173" s="735"/>
      <c r="R173" s="735"/>
      <c r="S173" s="135"/>
      <c r="U173" s="167" t="s">
        <v>3</v>
      </c>
      <c r="V173" s="40" t="s">
        <v>38</v>
      </c>
      <c r="W173" s="32"/>
      <c r="X173" s="168">
        <f t="shared" si="16"/>
        <v>0</v>
      </c>
      <c r="Y173" s="168">
        <v>0</v>
      </c>
      <c r="Z173" s="168">
        <f t="shared" si="17"/>
        <v>0</v>
      </c>
      <c r="AA173" s="168">
        <v>0</v>
      </c>
      <c r="AB173" s="169">
        <f t="shared" si="18"/>
        <v>0</v>
      </c>
      <c r="AS173" s="14" t="s">
        <v>221</v>
      </c>
      <c r="AU173" s="14" t="s">
        <v>217</v>
      </c>
      <c r="AV173" s="14" t="s">
        <v>81</v>
      </c>
      <c r="AZ173" s="14" t="s">
        <v>216</v>
      </c>
      <c r="BF173" s="110">
        <f t="shared" si="19"/>
        <v>0</v>
      </c>
      <c r="BG173" s="110">
        <f t="shared" si="20"/>
        <v>0</v>
      </c>
      <c r="BH173" s="110">
        <f t="shared" si="21"/>
        <v>0</v>
      </c>
      <c r="BI173" s="110">
        <f t="shared" si="22"/>
        <v>0</v>
      </c>
      <c r="BJ173" s="110">
        <f t="shared" si="23"/>
        <v>0</v>
      </c>
      <c r="BK173" s="14" t="s">
        <v>81</v>
      </c>
      <c r="BL173" s="170">
        <f t="shared" si="24"/>
        <v>0</v>
      </c>
      <c r="BM173" s="14" t="s">
        <v>221</v>
      </c>
      <c r="BN173" s="14" t="s">
        <v>310</v>
      </c>
    </row>
    <row r="174" spans="2:66" s="1" customFormat="1" ht="31.5" customHeight="1">
      <c r="B174" s="133"/>
      <c r="C174" s="162" t="s">
        <v>311</v>
      </c>
      <c r="D174" s="162" t="s">
        <v>217</v>
      </c>
      <c r="E174" s="163" t="s">
        <v>508</v>
      </c>
      <c r="F174" s="734" t="s">
        <v>509</v>
      </c>
      <c r="G174" s="735"/>
      <c r="H174" s="735"/>
      <c r="I174" s="735"/>
      <c r="J174" s="164" t="s">
        <v>224</v>
      </c>
      <c r="K174" s="626"/>
      <c r="L174" s="165">
        <v>43.97</v>
      </c>
      <c r="M174" s="736">
        <v>0</v>
      </c>
      <c r="N174" s="735"/>
      <c r="O174" s="737">
        <f t="shared" si="15"/>
        <v>0</v>
      </c>
      <c r="P174" s="735"/>
      <c r="Q174" s="735"/>
      <c r="R174" s="735"/>
      <c r="S174" s="135"/>
      <c r="U174" s="167" t="s">
        <v>3</v>
      </c>
      <c r="V174" s="40" t="s">
        <v>38</v>
      </c>
      <c r="W174" s="32"/>
      <c r="X174" s="168">
        <f t="shared" si="16"/>
        <v>0</v>
      </c>
      <c r="Y174" s="168">
        <v>0</v>
      </c>
      <c r="Z174" s="168">
        <f t="shared" si="17"/>
        <v>0</v>
      </c>
      <c r="AA174" s="168">
        <v>0</v>
      </c>
      <c r="AB174" s="169">
        <f t="shared" si="18"/>
        <v>0</v>
      </c>
      <c r="AS174" s="14" t="s">
        <v>221</v>
      </c>
      <c r="AU174" s="14" t="s">
        <v>217</v>
      </c>
      <c r="AV174" s="14" t="s">
        <v>81</v>
      </c>
      <c r="AZ174" s="14" t="s">
        <v>216</v>
      </c>
      <c r="BF174" s="110">
        <f t="shared" si="19"/>
        <v>0</v>
      </c>
      <c r="BG174" s="110">
        <f t="shared" si="20"/>
        <v>0</v>
      </c>
      <c r="BH174" s="110">
        <f t="shared" si="21"/>
        <v>0</v>
      </c>
      <c r="BI174" s="110">
        <f t="shared" si="22"/>
        <v>0</v>
      </c>
      <c r="BJ174" s="110">
        <f t="shared" si="23"/>
        <v>0</v>
      </c>
      <c r="BK174" s="14" t="s">
        <v>81</v>
      </c>
      <c r="BL174" s="170">
        <f t="shared" si="24"/>
        <v>0</v>
      </c>
      <c r="BM174" s="14" t="s">
        <v>221</v>
      </c>
      <c r="BN174" s="14" t="s">
        <v>314</v>
      </c>
    </row>
    <row r="175" spans="2:66" s="1" customFormat="1" ht="31.5" customHeight="1">
      <c r="B175" s="133"/>
      <c r="C175" s="162" t="s">
        <v>263</v>
      </c>
      <c r="D175" s="162" t="s">
        <v>217</v>
      </c>
      <c r="E175" s="163" t="s">
        <v>510</v>
      </c>
      <c r="F175" s="734" t="s">
        <v>511</v>
      </c>
      <c r="G175" s="735"/>
      <c r="H175" s="735"/>
      <c r="I175" s="735"/>
      <c r="J175" s="164" t="s">
        <v>224</v>
      </c>
      <c r="K175" s="626"/>
      <c r="L175" s="165">
        <v>8.6820000000000004</v>
      </c>
      <c r="M175" s="736">
        <v>0</v>
      </c>
      <c r="N175" s="735"/>
      <c r="O175" s="737">
        <f t="shared" si="15"/>
        <v>0</v>
      </c>
      <c r="P175" s="735"/>
      <c r="Q175" s="735"/>
      <c r="R175" s="735"/>
      <c r="S175" s="135"/>
      <c r="U175" s="167" t="s">
        <v>3</v>
      </c>
      <c r="V175" s="40" t="s">
        <v>38</v>
      </c>
      <c r="W175" s="32"/>
      <c r="X175" s="168">
        <f t="shared" si="16"/>
        <v>0</v>
      </c>
      <c r="Y175" s="168">
        <v>0</v>
      </c>
      <c r="Z175" s="168">
        <f t="shared" si="17"/>
        <v>0</v>
      </c>
      <c r="AA175" s="168">
        <v>0</v>
      </c>
      <c r="AB175" s="169">
        <f t="shared" si="18"/>
        <v>0</v>
      </c>
      <c r="AS175" s="14" t="s">
        <v>221</v>
      </c>
      <c r="AU175" s="14" t="s">
        <v>217</v>
      </c>
      <c r="AV175" s="14" t="s">
        <v>81</v>
      </c>
      <c r="AZ175" s="14" t="s">
        <v>216</v>
      </c>
      <c r="BF175" s="110">
        <f t="shared" si="19"/>
        <v>0</v>
      </c>
      <c r="BG175" s="110">
        <f t="shared" si="20"/>
        <v>0</v>
      </c>
      <c r="BH175" s="110">
        <f t="shared" si="21"/>
        <v>0</v>
      </c>
      <c r="BI175" s="110">
        <f t="shared" si="22"/>
        <v>0</v>
      </c>
      <c r="BJ175" s="110">
        <f t="shared" si="23"/>
        <v>0</v>
      </c>
      <c r="BK175" s="14" t="s">
        <v>81</v>
      </c>
      <c r="BL175" s="170">
        <f t="shared" si="24"/>
        <v>0</v>
      </c>
      <c r="BM175" s="14" t="s">
        <v>221</v>
      </c>
      <c r="BN175" s="14" t="s">
        <v>317</v>
      </c>
    </row>
    <row r="176" spans="2:66" s="1" customFormat="1" ht="22.5" customHeight="1">
      <c r="B176" s="133"/>
      <c r="C176" s="162" t="s">
        <v>318</v>
      </c>
      <c r="D176" s="162" t="s">
        <v>217</v>
      </c>
      <c r="E176" s="163" t="s">
        <v>512</v>
      </c>
      <c r="F176" s="734" t="s">
        <v>513</v>
      </c>
      <c r="G176" s="735"/>
      <c r="H176" s="735"/>
      <c r="I176" s="735"/>
      <c r="J176" s="164" t="s">
        <v>224</v>
      </c>
      <c r="K176" s="626"/>
      <c r="L176" s="165">
        <v>1</v>
      </c>
      <c r="M176" s="736">
        <v>0</v>
      </c>
      <c r="N176" s="735"/>
      <c r="O176" s="737">
        <f t="shared" si="15"/>
        <v>0</v>
      </c>
      <c r="P176" s="735"/>
      <c r="Q176" s="735"/>
      <c r="R176" s="735"/>
      <c r="S176" s="135"/>
      <c r="U176" s="167" t="s">
        <v>3</v>
      </c>
      <c r="V176" s="40" t="s">
        <v>38</v>
      </c>
      <c r="W176" s="32"/>
      <c r="X176" s="168">
        <f t="shared" si="16"/>
        <v>0</v>
      </c>
      <c r="Y176" s="168">
        <v>0</v>
      </c>
      <c r="Z176" s="168">
        <f t="shared" si="17"/>
        <v>0</v>
      </c>
      <c r="AA176" s="168">
        <v>0</v>
      </c>
      <c r="AB176" s="169">
        <f t="shared" si="18"/>
        <v>0</v>
      </c>
      <c r="AS176" s="14" t="s">
        <v>221</v>
      </c>
      <c r="AU176" s="14" t="s">
        <v>217</v>
      </c>
      <c r="AV176" s="14" t="s">
        <v>81</v>
      </c>
      <c r="AZ176" s="14" t="s">
        <v>216</v>
      </c>
      <c r="BF176" s="110">
        <f t="shared" si="19"/>
        <v>0</v>
      </c>
      <c r="BG176" s="110">
        <f t="shared" si="20"/>
        <v>0</v>
      </c>
      <c r="BH176" s="110">
        <f t="shared" si="21"/>
        <v>0</v>
      </c>
      <c r="BI176" s="110">
        <f t="shared" si="22"/>
        <v>0</v>
      </c>
      <c r="BJ176" s="110">
        <f t="shared" si="23"/>
        <v>0</v>
      </c>
      <c r="BK176" s="14" t="s">
        <v>81</v>
      </c>
      <c r="BL176" s="170">
        <f t="shared" si="24"/>
        <v>0</v>
      </c>
      <c r="BM176" s="14" t="s">
        <v>221</v>
      </c>
      <c r="BN176" s="14" t="s">
        <v>321</v>
      </c>
    </row>
    <row r="177" spans="2:66" s="1" customFormat="1" ht="22.5" customHeight="1">
      <c r="B177" s="133"/>
      <c r="C177" s="162" t="s">
        <v>266</v>
      </c>
      <c r="D177" s="162" t="s">
        <v>217</v>
      </c>
      <c r="E177" s="163" t="s">
        <v>514</v>
      </c>
      <c r="F177" s="734" t="s">
        <v>515</v>
      </c>
      <c r="G177" s="735"/>
      <c r="H177" s="735"/>
      <c r="I177" s="735"/>
      <c r="J177" s="164" t="s">
        <v>224</v>
      </c>
      <c r="K177" s="626"/>
      <c r="L177" s="165">
        <v>3.08</v>
      </c>
      <c r="M177" s="736">
        <v>0</v>
      </c>
      <c r="N177" s="735"/>
      <c r="O177" s="737">
        <f t="shared" si="15"/>
        <v>0</v>
      </c>
      <c r="P177" s="735"/>
      <c r="Q177" s="735"/>
      <c r="R177" s="735"/>
      <c r="S177" s="135"/>
      <c r="U177" s="167" t="s">
        <v>3</v>
      </c>
      <c r="V177" s="40" t="s">
        <v>38</v>
      </c>
      <c r="W177" s="32"/>
      <c r="X177" s="168">
        <f t="shared" si="16"/>
        <v>0</v>
      </c>
      <c r="Y177" s="168">
        <v>0</v>
      </c>
      <c r="Z177" s="168">
        <f t="shared" si="17"/>
        <v>0</v>
      </c>
      <c r="AA177" s="168">
        <v>0</v>
      </c>
      <c r="AB177" s="169">
        <f t="shared" si="18"/>
        <v>0</v>
      </c>
      <c r="AS177" s="14" t="s">
        <v>221</v>
      </c>
      <c r="AU177" s="14" t="s">
        <v>217</v>
      </c>
      <c r="AV177" s="14" t="s">
        <v>81</v>
      </c>
      <c r="AZ177" s="14" t="s">
        <v>216</v>
      </c>
      <c r="BF177" s="110">
        <f t="shared" si="19"/>
        <v>0</v>
      </c>
      <c r="BG177" s="110">
        <f t="shared" si="20"/>
        <v>0</v>
      </c>
      <c r="BH177" s="110">
        <f t="shared" si="21"/>
        <v>0</v>
      </c>
      <c r="BI177" s="110">
        <f t="shared" si="22"/>
        <v>0</v>
      </c>
      <c r="BJ177" s="110">
        <f t="shared" si="23"/>
        <v>0</v>
      </c>
      <c r="BK177" s="14" t="s">
        <v>81</v>
      </c>
      <c r="BL177" s="170">
        <f t="shared" si="24"/>
        <v>0</v>
      </c>
      <c r="BM177" s="14" t="s">
        <v>221</v>
      </c>
      <c r="BN177" s="14" t="s">
        <v>324</v>
      </c>
    </row>
    <row r="178" spans="2:66" s="1" customFormat="1" ht="31.5" customHeight="1">
      <c r="B178" s="133"/>
      <c r="C178" s="162" t="s">
        <v>325</v>
      </c>
      <c r="D178" s="162" t="s">
        <v>217</v>
      </c>
      <c r="E178" s="163" t="s">
        <v>516</v>
      </c>
      <c r="F178" s="734" t="s">
        <v>517</v>
      </c>
      <c r="G178" s="735"/>
      <c r="H178" s="735"/>
      <c r="I178" s="735"/>
      <c r="J178" s="164" t="s">
        <v>224</v>
      </c>
      <c r="K178" s="626"/>
      <c r="L178" s="165">
        <v>3.9</v>
      </c>
      <c r="M178" s="736">
        <v>0</v>
      </c>
      <c r="N178" s="735"/>
      <c r="O178" s="737">
        <f t="shared" si="15"/>
        <v>0</v>
      </c>
      <c r="P178" s="735"/>
      <c r="Q178" s="735"/>
      <c r="R178" s="735"/>
      <c r="S178" s="135"/>
      <c r="U178" s="167" t="s">
        <v>3</v>
      </c>
      <c r="V178" s="40" t="s">
        <v>38</v>
      </c>
      <c r="W178" s="32"/>
      <c r="X178" s="168">
        <f t="shared" si="16"/>
        <v>0</v>
      </c>
      <c r="Y178" s="168">
        <v>0</v>
      </c>
      <c r="Z178" s="168">
        <f t="shared" si="17"/>
        <v>0</v>
      </c>
      <c r="AA178" s="168">
        <v>0</v>
      </c>
      <c r="AB178" s="169">
        <f t="shared" si="18"/>
        <v>0</v>
      </c>
      <c r="AS178" s="14" t="s">
        <v>221</v>
      </c>
      <c r="AU178" s="14" t="s">
        <v>217</v>
      </c>
      <c r="AV178" s="14" t="s">
        <v>81</v>
      </c>
      <c r="AZ178" s="14" t="s">
        <v>216</v>
      </c>
      <c r="BF178" s="110">
        <f t="shared" si="19"/>
        <v>0</v>
      </c>
      <c r="BG178" s="110">
        <f t="shared" si="20"/>
        <v>0</v>
      </c>
      <c r="BH178" s="110">
        <f t="shared" si="21"/>
        <v>0</v>
      </c>
      <c r="BI178" s="110">
        <f t="shared" si="22"/>
        <v>0</v>
      </c>
      <c r="BJ178" s="110">
        <f t="shared" si="23"/>
        <v>0</v>
      </c>
      <c r="BK178" s="14" t="s">
        <v>81</v>
      </c>
      <c r="BL178" s="170">
        <f t="shared" si="24"/>
        <v>0</v>
      </c>
      <c r="BM178" s="14" t="s">
        <v>221</v>
      </c>
      <c r="BN178" s="14" t="s">
        <v>328</v>
      </c>
    </row>
    <row r="179" spans="2:66" s="1" customFormat="1" ht="31.5" customHeight="1">
      <c r="B179" s="133"/>
      <c r="C179" s="162" t="s">
        <v>270</v>
      </c>
      <c r="D179" s="162" t="s">
        <v>217</v>
      </c>
      <c r="E179" s="163" t="s">
        <v>518</v>
      </c>
      <c r="F179" s="734" t="s">
        <v>519</v>
      </c>
      <c r="G179" s="735"/>
      <c r="H179" s="735"/>
      <c r="I179" s="735"/>
      <c r="J179" s="164" t="s">
        <v>252</v>
      </c>
      <c r="K179" s="626"/>
      <c r="L179" s="165">
        <v>2</v>
      </c>
      <c r="M179" s="736">
        <v>0</v>
      </c>
      <c r="N179" s="735"/>
      <c r="O179" s="737">
        <f t="shared" si="15"/>
        <v>0</v>
      </c>
      <c r="P179" s="735"/>
      <c r="Q179" s="735"/>
      <c r="R179" s="735"/>
      <c r="S179" s="135"/>
      <c r="U179" s="167" t="s">
        <v>3</v>
      </c>
      <c r="V179" s="40" t="s">
        <v>38</v>
      </c>
      <c r="W179" s="32"/>
      <c r="X179" s="168">
        <f t="shared" si="16"/>
        <v>0</v>
      </c>
      <c r="Y179" s="168">
        <v>0</v>
      </c>
      <c r="Z179" s="168">
        <f t="shared" si="17"/>
        <v>0</v>
      </c>
      <c r="AA179" s="168">
        <v>0</v>
      </c>
      <c r="AB179" s="169">
        <f t="shared" si="18"/>
        <v>0</v>
      </c>
      <c r="AS179" s="14" t="s">
        <v>221</v>
      </c>
      <c r="AU179" s="14" t="s">
        <v>217</v>
      </c>
      <c r="AV179" s="14" t="s">
        <v>81</v>
      </c>
      <c r="AZ179" s="14" t="s">
        <v>216</v>
      </c>
      <c r="BF179" s="110">
        <f t="shared" si="19"/>
        <v>0</v>
      </c>
      <c r="BG179" s="110">
        <f t="shared" si="20"/>
        <v>0</v>
      </c>
      <c r="BH179" s="110">
        <f t="shared" si="21"/>
        <v>0</v>
      </c>
      <c r="BI179" s="110">
        <f t="shared" si="22"/>
        <v>0</v>
      </c>
      <c r="BJ179" s="110">
        <f t="shared" si="23"/>
        <v>0</v>
      </c>
      <c r="BK179" s="14" t="s">
        <v>81</v>
      </c>
      <c r="BL179" s="170">
        <f t="shared" si="24"/>
        <v>0</v>
      </c>
      <c r="BM179" s="14" t="s">
        <v>221</v>
      </c>
      <c r="BN179" s="14" t="s">
        <v>331</v>
      </c>
    </row>
    <row r="180" spans="2:66" s="1" customFormat="1" ht="22.5" customHeight="1">
      <c r="B180" s="133"/>
      <c r="C180" s="171" t="s">
        <v>332</v>
      </c>
      <c r="D180" s="171" t="s">
        <v>278</v>
      </c>
      <c r="E180" s="172" t="s">
        <v>520</v>
      </c>
      <c r="F180" s="738" t="s">
        <v>521</v>
      </c>
      <c r="G180" s="739"/>
      <c r="H180" s="739"/>
      <c r="I180" s="739"/>
      <c r="J180" s="173" t="s">
        <v>252</v>
      </c>
      <c r="K180" s="627"/>
      <c r="L180" s="174">
        <v>2</v>
      </c>
      <c r="M180" s="740">
        <v>0</v>
      </c>
      <c r="N180" s="739"/>
      <c r="O180" s="741">
        <f t="shared" si="15"/>
        <v>0</v>
      </c>
      <c r="P180" s="735"/>
      <c r="Q180" s="735"/>
      <c r="R180" s="735"/>
      <c r="S180" s="135"/>
      <c r="U180" s="167" t="s">
        <v>3</v>
      </c>
      <c r="V180" s="40" t="s">
        <v>38</v>
      </c>
      <c r="W180" s="32"/>
      <c r="X180" s="168">
        <f t="shared" si="16"/>
        <v>0</v>
      </c>
      <c r="Y180" s="168">
        <v>0</v>
      </c>
      <c r="Z180" s="168">
        <f t="shared" si="17"/>
        <v>0</v>
      </c>
      <c r="AA180" s="168">
        <v>0</v>
      </c>
      <c r="AB180" s="169">
        <f t="shared" si="18"/>
        <v>0</v>
      </c>
      <c r="AS180" s="14" t="s">
        <v>229</v>
      </c>
      <c r="AU180" s="14" t="s">
        <v>278</v>
      </c>
      <c r="AV180" s="14" t="s">
        <v>81</v>
      </c>
      <c r="AZ180" s="14" t="s">
        <v>216</v>
      </c>
      <c r="BF180" s="110">
        <f t="shared" si="19"/>
        <v>0</v>
      </c>
      <c r="BG180" s="110">
        <f t="shared" si="20"/>
        <v>0</v>
      </c>
      <c r="BH180" s="110">
        <f t="shared" si="21"/>
        <v>0</v>
      </c>
      <c r="BI180" s="110">
        <f t="shared" si="22"/>
        <v>0</v>
      </c>
      <c r="BJ180" s="110">
        <f t="shared" si="23"/>
        <v>0</v>
      </c>
      <c r="BK180" s="14" t="s">
        <v>81</v>
      </c>
      <c r="BL180" s="170">
        <f t="shared" si="24"/>
        <v>0</v>
      </c>
      <c r="BM180" s="14" t="s">
        <v>221</v>
      </c>
      <c r="BN180" s="14" t="s">
        <v>335</v>
      </c>
    </row>
    <row r="181" spans="2:66" s="10" customFormat="1" ht="29.85" customHeight="1">
      <c r="B181" s="151"/>
      <c r="C181" s="152"/>
      <c r="D181" s="161" t="s">
        <v>184</v>
      </c>
      <c r="E181" s="161"/>
      <c r="F181" s="161"/>
      <c r="G181" s="161"/>
      <c r="H181" s="161"/>
      <c r="I181" s="161"/>
      <c r="J181" s="161"/>
      <c r="K181" s="625"/>
      <c r="L181" s="161"/>
      <c r="M181" s="161"/>
      <c r="N181" s="161"/>
      <c r="O181" s="752">
        <f>BL181</f>
        <v>0</v>
      </c>
      <c r="P181" s="753"/>
      <c r="Q181" s="753"/>
      <c r="R181" s="753"/>
      <c r="S181" s="154"/>
      <c r="U181" s="155"/>
      <c r="V181" s="152"/>
      <c r="W181" s="152"/>
      <c r="X181" s="156">
        <f>SUM(X182:X216)</f>
        <v>0</v>
      </c>
      <c r="Y181" s="152"/>
      <c r="Z181" s="156">
        <f>SUM(Z182:Z216)</f>
        <v>0</v>
      </c>
      <c r="AA181" s="152"/>
      <c r="AB181" s="157">
        <f>SUM(AB182:AB216)</f>
        <v>0</v>
      </c>
      <c r="AS181" s="158" t="s">
        <v>77</v>
      </c>
      <c r="AU181" s="159" t="s">
        <v>70</v>
      </c>
      <c r="AV181" s="159" t="s">
        <v>77</v>
      </c>
      <c r="AZ181" s="158" t="s">
        <v>216</v>
      </c>
      <c r="BL181" s="160">
        <f>SUM(BL182:BL216)</f>
        <v>0</v>
      </c>
    </row>
    <row r="182" spans="2:66" s="1" customFormat="1" ht="31.5" customHeight="1">
      <c r="B182" s="133"/>
      <c r="C182" s="162" t="s">
        <v>273</v>
      </c>
      <c r="D182" s="162" t="s">
        <v>217</v>
      </c>
      <c r="E182" s="163" t="s">
        <v>522</v>
      </c>
      <c r="F182" s="734" t="s">
        <v>523</v>
      </c>
      <c r="G182" s="735"/>
      <c r="H182" s="735"/>
      <c r="I182" s="735"/>
      <c r="J182" s="164" t="s">
        <v>249</v>
      </c>
      <c r="K182" s="626"/>
      <c r="L182" s="165">
        <v>71.319999999999993</v>
      </c>
      <c r="M182" s="736">
        <v>0</v>
      </c>
      <c r="N182" s="735"/>
      <c r="O182" s="737">
        <f t="shared" ref="O182:O216" si="25">ROUND(M182*L182,3)</f>
        <v>0</v>
      </c>
      <c r="P182" s="735"/>
      <c r="Q182" s="735"/>
      <c r="R182" s="735"/>
      <c r="S182" s="135"/>
      <c r="U182" s="167" t="s">
        <v>3</v>
      </c>
      <c r="V182" s="40" t="s">
        <v>38</v>
      </c>
      <c r="W182" s="32"/>
      <c r="X182" s="168">
        <f t="shared" ref="X182:X216" si="26">W182*L182</f>
        <v>0</v>
      </c>
      <c r="Y182" s="168">
        <v>0</v>
      </c>
      <c r="Z182" s="168">
        <f t="shared" ref="Z182:Z216" si="27">Y182*L182</f>
        <v>0</v>
      </c>
      <c r="AA182" s="168">
        <v>0</v>
      </c>
      <c r="AB182" s="169">
        <f t="shared" ref="AB182:AB216" si="28">AA182*L182</f>
        <v>0</v>
      </c>
      <c r="AS182" s="14" t="s">
        <v>221</v>
      </c>
      <c r="AU182" s="14" t="s">
        <v>217</v>
      </c>
      <c r="AV182" s="14" t="s">
        <v>81</v>
      </c>
      <c r="AZ182" s="14" t="s">
        <v>216</v>
      </c>
      <c r="BF182" s="110">
        <f t="shared" ref="BF182:BF216" si="29">IF(V182="základná",O182,0)</f>
        <v>0</v>
      </c>
      <c r="BG182" s="110">
        <f t="shared" ref="BG182:BG216" si="30">IF(V182="znížená",O182,0)</f>
        <v>0</v>
      </c>
      <c r="BH182" s="110">
        <f t="shared" ref="BH182:BH216" si="31">IF(V182="zákl. prenesená",O182,0)</f>
        <v>0</v>
      </c>
      <c r="BI182" s="110">
        <f t="shared" ref="BI182:BI216" si="32">IF(V182="zníž. prenesená",O182,0)</f>
        <v>0</v>
      </c>
      <c r="BJ182" s="110">
        <f t="shared" ref="BJ182:BJ216" si="33">IF(V182="nulová",O182,0)</f>
        <v>0</v>
      </c>
      <c r="BK182" s="14" t="s">
        <v>81</v>
      </c>
      <c r="BL182" s="170">
        <f t="shared" ref="BL182:BL216" si="34">ROUND(M182*L182,3)</f>
        <v>0</v>
      </c>
      <c r="BM182" s="14" t="s">
        <v>221</v>
      </c>
      <c r="BN182" s="14" t="s">
        <v>338</v>
      </c>
    </row>
    <row r="183" spans="2:66" s="1" customFormat="1" ht="22.5" customHeight="1">
      <c r="B183" s="133"/>
      <c r="C183" s="162" t="s">
        <v>339</v>
      </c>
      <c r="D183" s="162" t="s">
        <v>217</v>
      </c>
      <c r="E183" s="163" t="s">
        <v>524</v>
      </c>
      <c r="F183" s="734" t="s">
        <v>525</v>
      </c>
      <c r="G183" s="735"/>
      <c r="H183" s="735"/>
      <c r="I183" s="735"/>
      <c r="J183" s="164" t="s">
        <v>252</v>
      </c>
      <c r="K183" s="626"/>
      <c r="L183" s="165">
        <v>72.033000000000001</v>
      </c>
      <c r="M183" s="736">
        <v>0</v>
      </c>
      <c r="N183" s="735"/>
      <c r="O183" s="737">
        <f t="shared" si="25"/>
        <v>0</v>
      </c>
      <c r="P183" s="735"/>
      <c r="Q183" s="735"/>
      <c r="R183" s="735"/>
      <c r="S183" s="135"/>
      <c r="U183" s="167" t="s">
        <v>3</v>
      </c>
      <c r="V183" s="40" t="s">
        <v>38</v>
      </c>
      <c r="W183" s="32"/>
      <c r="X183" s="168">
        <f t="shared" si="26"/>
        <v>0</v>
      </c>
      <c r="Y183" s="168">
        <v>0</v>
      </c>
      <c r="Z183" s="168">
        <f t="shared" si="27"/>
        <v>0</v>
      </c>
      <c r="AA183" s="168">
        <v>0</v>
      </c>
      <c r="AB183" s="169">
        <f t="shared" si="28"/>
        <v>0</v>
      </c>
      <c r="AS183" s="14" t="s">
        <v>221</v>
      </c>
      <c r="AU183" s="14" t="s">
        <v>217</v>
      </c>
      <c r="AV183" s="14" t="s">
        <v>81</v>
      </c>
      <c r="AZ183" s="14" t="s">
        <v>216</v>
      </c>
      <c r="BF183" s="110">
        <f t="shared" si="29"/>
        <v>0</v>
      </c>
      <c r="BG183" s="110">
        <f t="shared" si="30"/>
        <v>0</v>
      </c>
      <c r="BH183" s="110">
        <f t="shared" si="31"/>
        <v>0</v>
      </c>
      <c r="BI183" s="110">
        <f t="shared" si="32"/>
        <v>0</v>
      </c>
      <c r="BJ183" s="110">
        <f t="shared" si="33"/>
        <v>0</v>
      </c>
      <c r="BK183" s="14" t="s">
        <v>81</v>
      </c>
      <c r="BL183" s="170">
        <f t="shared" si="34"/>
        <v>0</v>
      </c>
      <c r="BM183" s="14" t="s">
        <v>221</v>
      </c>
      <c r="BN183" s="14" t="s">
        <v>342</v>
      </c>
    </row>
    <row r="184" spans="2:66" s="1" customFormat="1" ht="31.5" customHeight="1">
      <c r="B184" s="133"/>
      <c r="C184" s="162" t="s">
        <v>277</v>
      </c>
      <c r="D184" s="162" t="s">
        <v>217</v>
      </c>
      <c r="E184" s="163" t="s">
        <v>526</v>
      </c>
      <c r="F184" s="734" t="s">
        <v>527</v>
      </c>
      <c r="G184" s="735"/>
      <c r="H184" s="735"/>
      <c r="I184" s="735"/>
      <c r="J184" s="164" t="s">
        <v>220</v>
      </c>
      <c r="K184" s="626"/>
      <c r="L184" s="165">
        <v>2.8530000000000002</v>
      </c>
      <c r="M184" s="736">
        <v>0</v>
      </c>
      <c r="N184" s="735"/>
      <c r="O184" s="737">
        <f t="shared" si="25"/>
        <v>0</v>
      </c>
      <c r="P184" s="735"/>
      <c r="Q184" s="735"/>
      <c r="R184" s="735"/>
      <c r="S184" s="135"/>
      <c r="U184" s="167" t="s">
        <v>3</v>
      </c>
      <c r="V184" s="40" t="s">
        <v>38</v>
      </c>
      <c r="W184" s="32"/>
      <c r="X184" s="168">
        <f t="shared" si="26"/>
        <v>0</v>
      </c>
      <c r="Y184" s="168">
        <v>0</v>
      </c>
      <c r="Z184" s="168">
        <f t="shared" si="27"/>
        <v>0</v>
      </c>
      <c r="AA184" s="168">
        <v>0</v>
      </c>
      <c r="AB184" s="169">
        <f t="shared" si="28"/>
        <v>0</v>
      </c>
      <c r="AS184" s="14" t="s">
        <v>221</v>
      </c>
      <c r="AU184" s="14" t="s">
        <v>217</v>
      </c>
      <c r="AV184" s="14" t="s">
        <v>81</v>
      </c>
      <c r="AZ184" s="14" t="s">
        <v>216</v>
      </c>
      <c r="BF184" s="110">
        <f t="shared" si="29"/>
        <v>0</v>
      </c>
      <c r="BG184" s="110">
        <f t="shared" si="30"/>
        <v>0</v>
      </c>
      <c r="BH184" s="110">
        <f t="shared" si="31"/>
        <v>0</v>
      </c>
      <c r="BI184" s="110">
        <f t="shared" si="32"/>
        <v>0</v>
      </c>
      <c r="BJ184" s="110">
        <f t="shared" si="33"/>
        <v>0</v>
      </c>
      <c r="BK184" s="14" t="s">
        <v>81</v>
      </c>
      <c r="BL184" s="170">
        <f t="shared" si="34"/>
        <v>0</v>
      </c>
      <c r="BM184" s="14" t="s">
        <v>221</v>
      </c>
      <c r="BN184" s="14" t="s">
        <v>345</v>
      </c>
    </row>
    <row r="185" spans="2:66" s="1" customFormat="1" ht="31.5" customHeight="1">
      <c r="B185" s="133"/>
      <c r="C185" s="162" t="s">
        <v>346</v>
      </c>
      <c r="D185" s="162" t="s">
        <v>217</v>
      </c>
      <c r="E185" s="163" t="s">
        <v>528</v>
      </c>
      <c r="F185" s="734" t="s">
        <v>529</v>
      </c>
      <c r="G185" s="735"/>
      <c r="H185" s="735"/>
      <c r="I185" s="735"/>
      <c r="J185" s="164" t="s">
        <v>249</v>
      </c>
      <c r="K185" s="626"/>
      <c r="L185" s="165">
        <v>53.6</v>
      </c>
      <c r="M185" s="736">
        <v>0</v>
      </c>
      <c r="N185" s="735"/>
      <c r="O185" s="737">
        <f t="shared" si="25"/>
        <v>0</v>
      </c>
      <c r="P185" s="735"/>
      <c r="Q185" s="735"/>
      <c r="R185" s="735"/>
      <c r="S185" s="135"/>
      <c r="U185" s="167" t="s">
        <v>3</v>
      </c>
      <c r="V185" s="40" t="s">
        <v>38</v>
      </c>
      <c r="W185" s="32"/>
      <c r="X185" s="168">
        <f t="shared" si="26"/>
        <v>0</v>
      </c>
      <c r="Y185" s="168">
        <v>0</v>
      </c>
      <c r="Z185" s="168">
        <f t="shared" si="27"/>
        <v>0</v>
      </c>
      <c r="AA185" s="168">
        <v>0</v>
      </c>
      <c r="AB185" s="169">
        <f t="shared" si="28"/>
        <v>0</v>
      </c>
      <c r="AS185" s="14" t="s">
        <v>221</v>
      </c>
      <c r="AU185" s="14" t="s">
        <v>217</v>
      </c>
      <c r="AV185" s="14" t="s">
        <v>81</v>
      </c>
      <c r="AZ185" s="14" t="s">
        <v>216</v>
      </c>
      <c r="BF185" s="110">
        <f t="shared" si="29"/>
        <v>0</v>
      </c>
      <c r="BG185" s="110">
        <f t="shared" si="30"/>
        <v>0</v>
      </c>
      <c r="BH185" s="110">
        <f t="shared" si="31"/>
        <v>0</v>
      </c>
      <c r="BI185" s="110">
        <f t="shared" si="32"/>
        <v>0</v>
      </c>
      <c r="BJ185" s="110">
        <f t="shared" si="33"/>
        <v>0</v>
      </c>
      <c r="BK185" s="14" t="s">
        <v>81</v>
      </c>
      <c r="BL185" s="170">
        <f t="shared" si="34"/>
        <v>0</v>
      </c>
      <c r="BM185" s="14" t="s">
        <v>221</v>
      </c>
      <c r="BN185" s="14" t="s">
        <v>349</v>
      </c>
    </row>
    <row r="186" spans="2:66" s="1" customFormat="1" ht="31.5" customHeight="1">
      <c r="B186" s="133"/>
      <c r="C186" s="162" t="s">
        <v>281</v>
      </c>
      <c r="D186" s="162" t="s">
        <v>217</v>
      </c>
      <c r="E186" s="163" t="s">
        <v>530</v>
      </c>
      <c r="F186" s="734" t="s">
        <v>531</v>
      </c>
      <c r="G186" s="735"/>
      <c r="H186" s="735"/>
      <c r="I186" s="735"/>
      <c r="J186" s="164" t="s">
        <v>249</v>
      </c>
      <c r="K186" s="626"/>
      <c r="L186" s="165">
        <v>53.6</v>
      </c>
      <c r="M186" s="736">
        <v>0</v>
      </c>
      <c r="N186" s="735"/>
      <c r="O186" s="737">
        <f t="shared" si="25"/>
        <v>0</v>
      </c>
      <c r="P186" s="735"/>
      <c r="Q186" s="735"/>
      <c r="R186" s="735"/>
      <c r="S186" s="135"/>
      <c r="U186" s="167" t="s">
        <v>3</v>
      </c>
      <c r="V186" s="40" t="s">
        <v>38</v>
      </c>
      <c r="W186" s="32"/>
      <c r="X186" s="168">
        <f t="shared" si="26"/>
        <v>0</v>
      </c>
      <c r="Y186" s="168">
        <v>0</v>
      </c>
      <c r="Z186" s="168">
        <f t="shared" si="27"/>
        <v>0</v>
      </c>
      <c r="AA186" s="168">
        <v>0</v>
      </c>
      <c r="AB186" s="169">
        <f t="shared" si="28"/>
        <v>0</v>
      </c>
      <c r="AS186" s="14" t="s">
        <v>221</v>
      </c>
      <c r="AU186" s="14" t="s">
        <v>217</v>
      </c>
      <c r="AV186" s="14" t="s">
        <v>81</v>
      </c>
      <c r="AZ186" s="14" t="s">
        <v>216</v>
      </c>
      <c r="BF186" s="110">
        <f t="shared" si="29"/>
        <v>0</v>
      </c>
      <c r="BG186" s="110">
        <f t="shared" si="30"/>
        <v>0</v>
      </c>
      <c r="BH186" s="110">
        <f t="shared" si="31"/>
        <v>0</v>
      </c>
      <c r="BI186" s="110">
        <f t="shared" si="32"/>
        <v>0</v>
      </c>
      <c r="BJ186" s="110">
        <f t="shared" si="33"/>
        <v>0</v>
      </c>
      <c r="BK186" s="14" t="s">
        <v>81</v>
      </c>
      <c r="BL186" s="170">
        <f t="shared" si="34"/>
        <v>0</v>
      </c>
      <c r="BM186" s="14" t="s">
        <v>221</v>
      </c>
      <c r="BN186" s="14" t="s">
        <v>352</v>
      </c>
    </row>
    <row r="187" spans="2:66" s="1" customFormat="1" ht="31.5" customHeight="1">
      <c r="B187" s="133"/>
      <c r="C187" s="162" t="s">
        <v>353</v>
      </c>
      <c r="D187" s="162" t="s">
        <v>217</v>
      </c>
      <c r="E187" s="163" t="s">
        <v>532</v>
      </c>
      <c r="F187" s="734" t="s">
        <v>533</v>
      </c>
      <c r="G187" s="735"/>
      <c r="H187" s="735"/>
      <c r="I187" s="735"/>
      <c r="J187" s="164" t="s">
        <v>224</v>
      </c>
      <c r="K187" s="626"/>
      <c r="L187" s="165">
        <v>0.98</v>
      </c>
      <c r="M187" s="736">
        <v>0</v>
      </c>
      <c r="N187" s="735"/>
      <c r="O187" s="737">
        <f t="shared" si="25"/>
        <v>0</v>
      </c>
      <c r="P187" s="735"/>
      <c r="Q187" s="735"/>
      <c r="R187" s="735"/>
      <c r="S187" s="135"/>
      <c r="U187" s="167" t="s">
        <v>3</v>
      </c>
      <c r="V187" s="40" t="s">
        <v>38</v>
      </c>
      <c r="W187" s="32"/>
      <c r="X187" s="168">
        <f t="shared" si="26"/>
        <v>0</v>
      </c>
      <c r="Y187" s="168">
        <v>0</v>
      </c>
      <c r="Z187" s="168">
        <f t="shared" si="27"/>
        <v>0</v>
      </c>
      <c r="AA187" s="168">
        <v>0</v>
      </c>
      <c r="AB187" s="169">
        <f t="shared" si="28"/>
        <v>0</v>
      </c>
      <c r="AS187" s="14" t="s">
        <v>221</v>
      </c>
      <c r="AU187" s="14" t="s">
        <v>217</v>
      </c>
      <c r="AV187" s="14" t="s">
        <v>81</v>
      </c>
      <c r="AZ187" s="14" t="s">
        <v>216</v>
      </c>
      <c r="BF187" s="110">
        <f t="shared" si="29"/>
        <v>0</v>
      </c>
      <c r="BG187" s="110">
        <f t="shared" si="30"/>
        <v>0</v>
      </c>
      <c r="BH187" s="110">
        <f t="shared" si="31"/>
        <v>0</v>
      </c>
      <c r="BI187" s="110">
        <f t="shared" si="32"/>
        <v>0</v>
      </c>
      <c r="BJ187" s="110">
        <f t="shared" si="33"/>
        <v>0</v>
      </c>
      <c r="BK187" s="14" t="s">
        <v>81</v>
      </c>
      <c r="BL187" s="170">
        <f t="shared" si="34"/>
        <v>0</v>
      </c>
      <c r="BM187" s="14" t="s">
        <v>221</v>
      </c>
      <c r="BN187" s="14" t="s">
        <v>356</v>
      </c>
    </row>
    <row r="188" spans="2:66" s="1" customFormat="1" ht="31.5" customHeight="1">
      <c r="B188" s="133"/>
      <c r="C188" s="162" t="s">
        <v>285</v>
      </c>
      <c r="D188" s="162" t="s">
        <v>217</v>
      </c>
      <c r="E188" s="163" t="s">
        <v>534</v>
      </c>
      <c r="F188" s="734" t="s">
        <v>535</v>
      </c>
      <c r="G188" s="735"/>
      <c r="H188" s="735"/>
      <c r="I188" s="735"/>
      <c r="J188" s="164" t="s">
        <v>224</v>
      </c>
      <c r="K188" s="626"/>
      <c r="L188" s="165">
        <v>200</v>
      </c>
      <c r="M188" s="736">
        <v>0</v>
      </c>
      <c r="N188" s="735"/>
      <c r="O188" s="737">
        <f t="shared" si="25"/>
        <v>0</v>
      </c>
      <c r="P188" s="735"/>
      <c r="Q188" s="735"/>
      <c r="R188" s="735"/>
      <c r="S188" s="135"/>
      <c r="U188" s="167" t="s">
        <v>3</v>
      </c>
      <c r="V188" s="40" t="s">
        <v>38</v>
      </c>
      <c r="W188" s="32"/>
      <c r="X188" s="168">
        <f t="shared" si="26"/>
        <v>0</v>
      </c>
      <c r="Y188" s="168">
        <v>0</v>
      </c>
      <c r="Z188" s="168">
        <f t="shared" si="27"/>
        <v>0</v>
      </c>
      <c r="AA188" s="168">
        <v>0</v>
      </c>
      <c r="AB188" s="169">
        <f t="shared" si="28"/>
        <v>0</v>
      </c>
      <c r="AS188" s="14" t="s">
        <v>221</v>
      </c>
      <c r="AU188" s="14" t="s">
        <v>217</v>
      </c>
      <c r="AV188" s="14" t="s">
        <v>81</v>
      </c>
      <c r="AZ188" s="14" t="s">
        <v>216</v>
      </c>
      <c r="BF188" s="110">
        <f t="shared" si="29"/>
        <v>0</v>
      </c>
      <c r="BG188" s="110">
        <f t="shared" si="30"/>
        <v>0</v>
      </c>
      <c r="BH188" s="110">
        <f t="shared" si="31"/>
        <v>0</v>
      </c>
      <c r="BI188" s="110">
        <f t="shared" si="32"/>
        <v>0</v>
      </c>
      <c r="BJ188" s="110">
        <f t="shared" si="33"/>
        <v>0</v>
      </c>
      <c r="BK188" s="14" t="s">
        <v>81</v>
      </c>
      <c r="BL188" s="170">
        <f t="shared" si="34"/>
        <v>0</v>
      </c>
      <c r="BM188" s="14" t="s">
        <v>221</v>
      </c>
      <c r="BN188" s="14" t="s">
        <v>359</v>
      </c>
    </row>
    <row r="189" spans="2:66" s="1" customFormat="1" ht="22.5" customHeight="1">
      <c r="B189" s="133"/>
      <c r="C189" s="162" t="s">
        <v>360</v>
      </c>
      <c r="D189" s="162" t="s">
        <v>217</v>
      </c>
      <c r="E189" s="163" t="s">
        <v>536</v>
      </c>
      <c r="F189" s="734" t="s">
        <v>537</v>
      </c>
      <c r="G189" s="735"/>
      <c r="H189" s="735"/>
      <c r="I189" s="735"/>
      <c r="J189" s="164" t="s">
        <v>224</v>
      </c>
      <c r="K189" s="626"/>
      <c r="L189" s="165">
        <v>50</v>
      </c>
      <c r="M189" s="736">
        <v>0</v>
      </c>
      <c r="N189" s="735"/>
      <c r="O189" s="737">
        <f t="shared" si="25"/>
        <v>0</v>
      </c>
      <c r="P189" s="735"/>
      <c r="Q189" s="735"/>
      <c r="R189" s="735"/>
      <c r="S189" s="135"/>
      <c r="U189" s="167" t="s">
        <v>3</v>
      </c>
      <c r="V189" s="40" t="s">
        <v>38</v>
      </c>
      <c r="W189" s="32"/>
      <c r="X189" s="168">
        <f t="shared" si="26"/>
        <v>0</v>
      </c>
      <c r="Y189" s="168">
        <v>0</v>
      </c>
      <c r="Z189" s="168">
        <f t="shared" si="27"/>
        <v>0</v>
      </c>
      <c r="AA189" s="168">
        <v>0</v>
      </c>
      <c r="AB189" s="169">
        <f t="shared" si="28"/>
        <v>0</v>
      </c>
      <c r="AS189" s="14" t="s">
        <v>221</v>
      </c>
      <c r="AU189" s="14" t="s">
        <v>217</v>
      </c>
      <c r="AV189" s="14" t="s">
        <v>81</v>
      </c>
      <c r="AZ189" s="14" t="s">
        <v>216</v>
      </c>
      <c r="BF189" s="110">
        <f t="shared" si="29"/>
        <v>0</v>
      </c>
      <c r="BG189" s="110">
        <f t="shared" si="30"/>
        <v>0</v>
      </c>
      <c r="BH189" s="110">
        <f t="shared" si="31"/>
        <v>0</v>
      </c>
      <c r="BI189" s="110">
        <f t="shared" si="32"/>
        <v>0</v>
      </c>
      <c r="BJ189" s="110">
        <f t="shared" si="33"/>
        <v>0</v>
      </c>
      <c r="BK189" s="14" t="s">
        <v>81</v>
      </c>
      <c r="BL189" s="170">
        <f t="shared" si="34"/>
        <v>0</v>
      </c>
      <c r="BM189" s="14" t="s">
        <v>221</v>
      </c>
      <c r="BN189" s="14" t="s">
        <v>363</v>
      </c>
    </row>
    <row r="190" spans="2:66" s="1" customFormat="1" ht="31.5" customHeight="1">
      <c r="B190" s="133"/>
      <c r="C190" s="162" t="s">
        <v>288</v>
      </c>
      <c r="D190" s="162" t="s">
        <v>217</v>
      </c>
      <c r="E190" s="163" t="s">
        <v>538</v>
      </c>
      <c r="F190" s="734" t="s">
        <v>539</v>
      </c>
      <c r="G190" s="735"/>
      <c r="H190" s="735"/>
      <c r="I190" s="735"/>
      <c r="J190" s="164" t="s">
        <v>252</v>
      </c>
      <c r="K190" s="626"/>
      <c r="L190" s="165">
        <v>2</v>
      </c>
      <c r="M190" s="736">
        <v>0</v>
      </c>
      <c r="N190" s="735"/>
      <c r="O190" s="737">
        <f t="shared" si="25"/>
        <v>0</v>
      </c>
      <c r="P190" s="735"/>
      <c r="Q190" s="735"/>
      <c r="R190" s="735"/>
      <c r="S190" s="135"/>
      <c r="U190" s="167" t="s">
        <v>3</v>
      </c>
      <c r="V190" s="40" t="s">
        <v>38</v>
      </c>
      <c r="W190" s="32"/>
      <c r="X190" s="168">
        <f t="shared" si="26"/>
        <v>0</v>
      </c>
      <c r="Y190" s="168">
        <v>0</v>
      </c>
      <c r="Z190" s="168">
        <f t="shared" si="27"/>
        <v>0</v>
      </c>
      <c r="AA190" s="168">
        <v>0</v>
      </c>
      <c r="AB190" s="169">
        <f t="shared" si="28"/>
        <v>0</v>
      </c>
      <c r="AS190" s="14" t="s">
        <v>221</v>
      </c>
      <c r="AU190" s="14" t="s">
        <v>217</v>
      </c>
      <c r="AV190" s="14" t="s">
        <v>81</v>
      </c>
      <c r="AZ190" s="14" t="s">
        <v>216</v>
      </c>
      <c r="BF190" s="110">
        <f t="shared" si="29"/>
        <v>0</v>
      </c>
      <c r="BG190" s="110">
        <f t="shared" si="30"/>
        <v>0</v>
      </c>
      <c r="BH190" s="110">
        <f t="shared" si="31"/>
        <v>0</v>
      </c>
      <c r="BI190" s="110">
        <f t="shared" si="32"/>
        <v>0</v>
      </c>
      <c r="BJ190" s="110">
        <f t="shared" si="33"/>
        <v>0</v>
      </c>
      <c r="BK190" s="14" t="s">
        <v>81</v>
      </c>
      <c r="BL190" s="170">
        <f t="shared" si="34"/>
        <v>0</v>
      </c>
      <c r="BM190" s="14" t="s">
        <v>221</v>
      </c>
      <c r="BN190" s="14" t="s">
        <v>366</v>
      </c>
    </row>
    <row r="191" spans="2:66" s="1" customFormat="1" ht="31.5" customHeight="1">
      <c r="B191" s="133"/>
      <c r="C191" s="162" t="s">
        <v>367</v>
      </c>
      <c r="D191" s="162" t="s">
        <v>217</v>
      </c>
      <c r="E191" s="163" t="s">
        <v>540</v>
      </c>
      <c r="F191" s="734" t="s">
        <v>541</v>
      </c>
      <c r="G191" s="735"/>
      <c r="H191" s="735"/>
      <c r="I191" s="735"/>
      <c r="J191" s="164" t="s">
        <v>252</v>
      </c>
      <c r="K191" s="626"/>
      <c r="L191" s="165">
        <v>2</v>
      </c>
      <c r="M191" s="736">
        <v>0</v>
      </c>
      <c r="N191" s="735"/>
      <c r="O191" s="737">
        <f t="shared" si="25"/>
        <v>0</v>
      </c>
      <c r="P191" s="735"/>
      <c r="Q191" s="735"/>
      <c r="R191" s="735"/>
      <c r="S191" s="135"/>
      <c r="U191" s="167" t="s">
        <v>3</v>
      </c>
      <c r="V191" s="40" t="s">
        <v>38</v>
      </c>
      <c r="W191" s="32"/>
      <c r="X191" s="168">
        <f t="shared" si="26"/>
        <v>0</v>
      </c>
      <c r="Y191" s="168">
        <v>0</v>
      </c>
      <c r="Z191" s="168">
        <f t="shared" si="27"/>
        <v>0</v>
      </c>
      <c r="AA191" s="168">
        <v>0</v>
      </c>
      <c r="AB191" s="169">
        <f t="shared" si="28"/>
        <v>0</v>
      </c>
      <c r="AS191" s="14" t="s">
        <v>221</v>
      </c>
      <c r="AU191" s="14" t="s">
        <v>217</v>
      </c>
      <c r="AV191" s="14" t="s">
        <v>81</v>
      </c>
      <c r="AZ191" s="14" t="s">
        <v>216</v>
      </c>
      <c r="BF191" s="110">
        <f t="shared" si="29"/>
        <v>0</v>
      </c>
      <c r="BG191" s="110">
        <f t="shared" si="30"/>
        <v>0</v>
      </c>
      <c r="BH191" s="110">
        <f t="shared" si="31"/>
        <v>0</v>
      </c>
      <c r="BI191" s="110">
        <f t="shared" si="32"/>
        <v>0</v>
      </c>
      <c r="BJ191" s="110">
        <f t="shared" si="33"/>
        <v>0</v>
      </c>
      <c r="BK191" s="14" t="s">
        <v>81</v>
      </c>
      <c r="BL191" s="170">
        <f t="shared" si="34"/>
        <v>0</v>
      </c>
      <c r="BM191" s="14" t="s">
        <v>221</v>
      </c>
      <c r="BN191" s="14" t="s">
        <v>370</v>
      </c>
    </row>
    <row r="192" spans="2:66" s="1" customFormat="1" ht="31.5" customHeight="1">
      <c r="B192" s="133"/>
      <c r="C192" s="162" t="s">
        <v>292</v>
      </c>
      <c r="D192" s="162" t="s">
        <v>217</v>
      </c>
      <c r="E192" s="163" t="s">
        <v>542</v>
      </c>
      <c r="F192" s="734" t="s">
        <v>543</v>
      </c>
      <c r="G192" s="735"/>
      <c r="H192" s="735"/>
      <c r="I192" s="735"/>
      <c r="J192" s="164" t="s">
        <v>224</v>
      </c>
      <c r="K192" s="626"/>
      <c r="L192" s="165">
        <v>75.16</v>
      </c>
      <c r="M192" s="736">
        <v>0</v>
      </c>
      <c r="N192" s="735"/>
      <c r="O192" s="737">
        <f t="shared" si="25"/>
        <v>0</v>
      </c>
      <c r="P192" s="735"/>
      <c r="Q192" s="735"/>
      <c r="R192" s="735"/>
      <c r="S192" s="135"/>
      <c r="U192" s="167" t="s">
        <v>3</v>
      </c>
      <c r="V192" s="40" t="s">
        <v>38</v>
      </c>
      <c r="W192" s="32"/>
      <c r="X192" s="168">
        <f t="shared" si="26"/>
        <v>0</v>
      </c>
      <c r="Y192" s="168">
        <v>0</v>
      </c>
      <c r="Z192" s="168">
        <f t="shared" si="27"/>
        <v>0</v>
      </c>
      <c r="AA192" s="168">
        <v>0</v>
      </c>
      <c r="AB192" s="169">
        <f t="shared" si="28"/>
        <v>0</v>
      </c>
      <c r="AS192" s="14" t="s">
        <v>221</v>
      </c>
      <c r="AU192" s="14" t="s">
        <v>217</v>
      </c>
      <c r="AV192" s="14" t="s">
        <v>81</v>
      </c>
      <c r="AZ192" s="14" t="s">
        <v>216</v>
      </c>
      <c r="BF192" s="110">
        <f t="shared" si="29"/>
        <v>0</v>
      </c>
      <c r="BG192" s="110">
        <f t="shared" si="30"/>
        <v>0</v>
      </c>
      <c r="BH192" s="110">
        <f t="shared" si="31"/>
        <v>0</v>
      </c>
      <c r="BI192" s="110">
        <f t="shared" si="32"/>
        <v>0</v>
      </c>
      <c r="BJ192" s="110">
        <f t="shared" si="33"/>
        <v>0</v>
      </c>
      <c r="BK192" s="14" t="s">
        <v>81</v>
      </c>
      <c r="BL192" s="170">
        <f t="shared" si="34"/>
        <v>0</v>
      </c>
      <c r="BM192" s="14" t="s">
        <v>221</v>
      </c>
      <c r="BN192" s="14" t="s">
        <v>373</v>
      </c>
    </row>
    <row r="193" spans="2:66" s="1" customFormat="1" ht="31.5" customHeight="1">
      <c r="B193" s="133"/>
      <c r="C193" s="162" t="s">
        <v>544</v>
      </c>
      <c r="D193" s="162" t="s">
        <v>217</v>
      </c>
      <c r="E193" s="163" t="s">
        <v>545</v>
      </c>
      <c r="F193" s="734" t="s">
        <v>546</v>
      </c>
      <c r="G193" s="735"/>
      <c r="H193" s="735"/>
      <c r="I193" s="735"/>
      <c r="J193" s="164" t="s">
        <v>220</v>
      </c>
      <c r="K193" s="626"/>
      <c r="L193" s="165">
        <v>0.95</v>
      </c>
      <c r="M193" s="736">
        <v>0</v>
      </c>
      <c r="N193" s="735"/>
      <c r="O193" s="737">
        <f t="shared" si="25"/>
        <v>0</v>
      </c>
      <c r="P193" s="735"/>
      <c r="Q193" s="735"/>
      <c r="R193" s="735"/>
      <c r="S193" s="135"/>
      <c r="U193" s="167" t="s">
        <v>3</v>
      </c>
      <c r="V193" s="40" t="s">
        <v>38</v>
      </c>
      <c r="W193" s="32"/>
      <c r="X193" s="168">
        <f t="shared" si="26"/>
        <v>0</v>
      </c>
      <c r="Y193" s="168">
        <v>0</v>
      </c>
      <c r="Z193" s="168">
        <f t="shared" si="27"/>
        <v>0</v>
      </c>
      <c r="AA193" s="168">
        <v>0</v>
      </c>
      <c r="AB193" s="169">
        <f t="shared" si="28"/>
        <v>0</v>
      </c>
      <c r="AS193" s="14" t="s">
        <v>221</v>
      </c>
      <c r="AU193" s="14" t="s">
        <v>217</v>
      </c>
      <c r="AV193" s="14" t="s">
        <v>81</v>
      </c>
      <c r="AZ193" s="14" t="s">
        <v>216</v>
      </c>
      <c r="BF193" s="110">
        <f t="shared" si="29"/>
        <v>0</v>
      </c>
      <c r="BG193" s="110">
        <f t="shared" si="30"/>
        <v>0</v>
      </c>
      <c r="BH193" s="110">
        <f t="shared" si="31"/>
        <v>0</v>
      </c>
      <c r="BI193" s="110">
        <f t="shared" si="32"/>
        <v>0</v>
      </c>
      <c r="BJ193" s="110">
        <f t="shared" si="33"/>
        <v>0</v>
      </c>
      <c r="BK193" s="14" t="s">
        <v>81</v>
      </c>
      <c r="BL193" s="170">
        <f t="shared" si="34"/>
        <v>0</v>
      </c>
      <c r="BM193" s="14" t="s">
        <v>221</v>
      </c>
      <c r="BN193" s="14" t="s">
        <v>547</v>
      </c>
    </row>
    <row r="194" spans="2:66" s="1" customFormat="1" ht="31.5" customHeight="1">
      <c r="B194" s="133"/>
      <c r="C194" s="162" t="s">
        <v>295</v>
      </c>
      <c r="D194" s="162" t="s">
        <v>217</v>
      </c>
      <c r="E194" s="163" t="s">
        <v>548</v>
      </c>
      <c r="F194" s="734" t="s">
        <v>549</v>
      </c>
      <c r="G194" s="735"/>
      <c r="H194" s="735"/>
      <c r="I194" s="735"/>
      <c r="J194" s="164" t="s">
        <v>220</v>
      </c>
      <c r="K194" s="626"/>
      <c r="L194" s="165">
        <v>5.1059999999999999</v>
      </c>
      <c r="M194" s="736">
        <v>0</v>
      </c>
      <c r="N194" s="735"/>
      <c r="O194" s="737">
        <f t="shared" si="25"/>
        <v>0</v>
      </c>
      <c r="P194" s="735"/>
      <c r="Q194" s="735"/>
      <c r="R194" s="735"/>
      <c r="S194" s="135"/>
      <c r="U194" s="167" t="s">
        <v>3</v>
      </c>
      <c r="V194" s="40" t="s">
        <v>38</v>
      </c>
      <c r="W194" s="32"/>
      <c r="X194" s="168">
        <f t="shared" si="26"/>
        <v>0</v>
      </c>
      <c r="Y194" s="168">
        <v>0</v>
      </c>
      <c r="Z194" s="168">
        <f t="shared" si="27"/>
        <v>0</v>
      </c>
      <c r="AA194" s="168">
        <v>0</v>
      </c>
      <c r="AB194" s="169">
        <f t="shared" si="28"/>
        <v>0</v>
      </c>
      <c r="AS194" s="14" t="s">
        <v>221</v>
      </c>
      <c r="AU194" s="14" t="s">
        <v>217</v>
      </c>
      <c r="AV194" s="14" t="s">
        <v>81</v>
      </c>
      <c r="AZ194" s="14" t="s">
        <v>216</v>
      </c>
      <c r="BF194" s="110">
        <f t="shared" si="29"/>
        <v>0</v>
      </c>
      <c r="BG194" s="110">
        <f t="shared" si="30"/>
        <v>0</v>
      </c>
      <c r="BH194" s="110">
        <f t="shared" si="31"/>
        <v>0</v>
      </c>
      <c r="BI194" s="110">
        <f t="shared" si="32"/>
        <v>0</v>
      </c>
      <c r="BJ194" s="110">
        <f t="shared" si="33"/>
        <v>0</v>
      </c>
      <c r="BK194" s="14" t="s">
        <v>81</v>
      </c>
      <c r="BL194" s="170">
        <f t="shared" si="34"/>
        <v>0</v>
      </c>
      <c r="BM194" s="14" t="s">
        <v>221</v>
      </c>
      <c r="BN194" s="14" t="s">
        <v>550</v>
      </c>
    </row>
    <row r="195" spans="2:66" s="1" customFormat="1" ht="31.5" customHeight="1">
      <c r="B195" s="133"/>
      <c r="C195" s="162" t="s">
        <v>551</v>
      </c>
      <c r="D195" s="162" t="s">
        <v>217</v>
      </c>
      <c r="E195" s="163" t="s">
        <v>552</v>
      </c>
      <c r="F195" s="734" t="s">
        <v>553</v>
      </c>
      <c r="G195" s="735"/>
      <c r="H195" s="735"/>
      <c r="I195" s="735"/>
      <c r="J195" s="164" t="s">
        <v>220</v>
      </c>
      <c r="K195" s="626"/>
      <c r="L195" s="165">
        <v>0.108</v>
      </c>
      <c r="M195" s="736">
        <v>0</v>
      </c>
      <c r="N195" s="735"/>
      <c r="O195" s="737">
        <f t="shared" si="25"/>
        <v>0</v>
      </c>
      <c r="P195" s="735"/>
      <c r="Q195" s="735"/>
      <c r="R195" s="735"/>
      <c r="S195" s="135"/>
      <c r="U195" s="167" t="s">
        <v>3</v>
      </c>
      <c r="V195" s="40" t="s">
        <v>38</v>
      </c>
      <c r="W195" s="32"/>
      <c r="X195" s="168">
        <f t="shared" si="26"/>
        <v>0</v>
      </c>
      <c r="Y195" s="168">
        <v>0</v>
      </c>
      <c r="Z195" s="168">
        <f t="shared" si="27"/>
        <v>0</v>
      </c>
      <c r="AA195" s="168">
        <v>0</v>
      </c>
      <c r="AB195" s="169">
        <f t="shared" si="28"/>
        <v>0</v>
      </c>
      <c r="AS195" s="14" t="s">
        <v>221</v>
      </c>
      <c r="AU195" s="14" t="s">
        <v>217</v>
      </c>
      <c r="AV195" s="14" t="s">
        <v>81</v>
      </c>
      <c r="AZ195" s="14" t="s">
        <v>216</v>
      </c>
      <c r="BF195" s="110">
        <f t="shared" si="29"/>
        <v>0</v>
      </c>
      <c r="BG195" s="110">
        <f t="shared" si="30"/>
        <v>0</v>
      </c>
      <c r="BH195" s="110">
        <f t="shared" si="31"/>
        <v>0</v>
      </c>
      <c r="BI195" s="110">
        <f t="shared" si="32"/>
        <v>0</v>
      </c>
      <c r="BJ195" s="110">
        <f t="shared" si="33"/>
        <v>0</v>
      </c>
      <c r="BK195" s="14" t="s">
        <v>81</v>
      </c>
      <c r="BL195" s="170">
        <f t="shared" si="34"/>
        <v>0</v>
      </c>
      <c r="BM195" s="14" t="s">
        <v>221</v>
      </c>
      <c r="BN195" s="14" t="s">
        <v>554</v>
      </c>
    </row>
    <row r="196" spans="2:66" s="1" customFormat="1" ht="31.5" customHeight="1">
      <c r="B196" s="133"/>
      <c r="C196" s="162" t="s">
        <v>300</v>
      </c>
      <c r="D196" s="162" t="s">
        <v>217</v>
      </c>
      <c r="E196" s="163" t="s">
        <v>555</v>
      </c>
      <c r="F196" s="734" t="s">
        <v>556</v>
      </c>
      <c r="G196" s="735"/>
      <c r="H196" s="735"/>
      <c r="I196" s="735"/>
      <c r="J196" s="164" t="s">
        <v>220</v>
      </c>
      <c r="K196" s="626"/>
      <c r="L196" s="165">
        <v>0.61599999999999999</v>
      </c>
      <c r="M196" s="736">
        <v>0</v>
      </c>
      <c r="N196" s="735"/>
      <c r="O196" s="737">
        <f t="shared" si="25"/>
        <v>0</v>
      </c>
      <c r="P196" s="735"/>
      <c r="Q196" s="735"/>
      <c r="R196" s="735"/>
      <c r="S196" s="135"/>
      <c r="U196" s="167" t="s">
        <v>3</v>
      </c>
      <c r="V196" s="40" t="s">
        <v>38</v>
      </c>
      <c r="W196" s="32"/>
      <c r="X196" s="168">
        <f t="shared" si="26"/>
        <v>0</v>
      </c>
      <c r="Y196" s="168">
        <v>0</v>
      </c>
      <c r="Z196" s="168">
        <f t="shared" si="27"/>
        <v>0</v>
      </c>
      <c r="AA196" s="168">
        <v>0</v>
      </c>
      <c r="AB196" s="169">
        <f t="shared" si="28"/>
        <v>0</v>
      </c>
      <c r="AS196" s="14" t="s">
        <v>221</v>
      </c>
      <c r="AU196" s="14" t="s">
        <v>217</v>
      </c>
      <c r="AV196" s="14" t="s">
        <v>81</v>
      </c>
      <c r="AZ196" s="14" t="s">
        <v>216</v>
      </c>
      <c r="BF196" s="110">
        <f t="shared" si="29"/>
        <v>0</v>
      </c>
      <c r="BG196" s="110">
        <f t="shared" si="30"/>
        <v>0</v>
      </c>
      <c r="BH196" s="110">
        <f t="shared" si="31"/>
        <v>0</v>
      </c>
      <c r="BI196" s="110">
        <f t="shared" si="32"/>
        <v>0</v>
      </c>
      <c r="BJ196" s="110">
        <f t="shared" si="33"/>
        <v>0</v>
      </c>
      <c r="BK196" s="14" t="s">
        <v>81</v>
      </c>
      <c r="BL196" s="170">
        <f t="shared" si="34"/>
        <v>0</v>
      </c>
      <c r="BM196" s="14" t="s">
        <v>221</v>
      </c>
      <c r="BN196" s="14" t="s">
        <v>557</v>
      </c>
    </row>
    <row r="197" spans="2:66" s="1" customFormat="1" ht="31.5" customHeight="1">
      <c r="B197" s="133"/>
      <c r="C197" s="162" t="s">
        <v>558</v>
      </c>
      <c r="D197" s="162" t="s">
        <v>217</v>
      </c>
      <c r="E197" s="163" t="s">
        <v>559</v>
      </c>
      <c r="F197" s="734" t="s">
        <v>560</v>
      </c>
      <c r="G197" s="735"/>
      <c r="H197" s="735"/>
      <c r="I197" s="735"/>
      <c r="J197" s="164" t="s">
        <v>220</v>
      </c>
      <c r="K197" s="626"/>
      <c r="L197" s="165">
        <v>0.39</v>
      </c>
      <c r="M197" s="736">
        <v>0</v>
      </c>
      <c r="N197" s="735"/>
      <c r="O197" s="737">
        <f t="shared" si="25"/>
        <v>0</v>
      </c>
      <c r="P197" s="735"/>
      <c r="Q197" s="735"/>
      <c r="R197" s="735"/>
      <c r="S197" s="135"/>
      <c r="U197" s="167" t="s">
        <v>3</v>
      </c>
      <c r="V197" s="40" t="s">
        <v>38</v>
      </c>
      <c r="W197" s="32"/>
      <c r="X197" s="168">
        <f t="shared" si="26"/>
        <v>0</v>
      </c>
      <c r="Y197" s="168">
        <v>0</v>
      </c>
      <c r="Z197" s="168">
        <f t="shared" si="27"/>
        <v>0</v>
      </c>
      <c r="AA197" s="168">
        <v>0</v>
      </c>
      <c r="AB197" s="169">
        <f t="shared" si="28"/>
        <v>0</v>
      </c>
      <c r="AS197" s="14" t="s">
        <v>221</v>
      </c>
      <c r="AU197" s="14" t="s">
        <v>217</v>
      </c>
      <c r="AV197" s="14" t="s">
        <v>81</v>
      </c>
      <c r="AZ197" s="14" t="s">
        <v>216</v>
      </c>
      <c r="BF197" s="110">
        <f t="shared" si="29"/>
        <v>0</v>
      </c>
      <c r="BG197" s="110">
        <f t="shared" si="30"/>
        <v>0</v>
      </c>
      <c r="BH197" s="110">
        <f t="shared" si="31"/>
        <v>0</v>
      </c>
      <c r="BI197" s="110">
        <f t="shared" si="32"/>
        <v>0</v>
      </c>
      <c r="BJ197" s="110">
        <f t="shared" si="33"/>
        <v>0</v>
      </c>
      <c r="BK197" s="14" t="s">
        <v>81</v>
      </c>
      <c r="BL197" s="170">
        <f t="shared" si="34"/>
        <v>0</v>
      </c>
      <c r="BM197" s="14" t="s">
        <v>221</v>
      </c>
      <c r="BN197" s="14" t="s">
        <v>561</v>
      </c>
    </row>
    <row r="198" spans="2:66" s="1" customFormat="1" ht="31.5" customHeight="1">
      <c r="B198" s="133"/>
      <c r="C198" s="162" t="s">
        <v>303</v>
      </c>
      <c r="D198" s="162" t="s">
        <v>217</v>
      </c>
      <c r="E198" s="163" t="s">
        <v>562</v>
      </c>
      <c r="F198" s="734" t="s">
        <v>563</v>
      </c>
      <c r="G198" s="735"/>
      <c r="H198" s="735"/>
      <c r="I198" s="735"/>
      <c r="J198" s="164" t="s">
        <v>224</v>
      </c>
      <c r="K198" s="626"/>
      <c r="L198" s="165">
        <v>20.51</v>
      </c>
      <c r="M198" s="736">
        <v>0</v>
      </c>
      <c r="N198" s="735"/>
      <c r="O198" s="737">
        <f t="shared" si="25"/>
        <v>0</v>
      </c>
      <c r="P198" s="735"/>
      <c r="Q198" s="735"/>
      <c r="R198" s="735"/>
      <c r="S198" s="135"/>
      <c r="U198" s="167" t="s">
        <v>3</v>
      </c>
      <c r="V198" s="40" t="s">
        <v>38</v>
      </c>
      <c r="W198" s="32"/>
      <c r="X198" s="168">
        <f t="shared" si="26"/>
        <v>0</v>
      </c>
      <c r="Y198" s="168">
        <v>0</v>
      </c>
      <c r="Z198" s="168">
        <f t="shared" si="27"/>
        <v>0</v>
      </c>
      <c r="AA198" s="168">
        <v>0</v>
      </c>
      <c r="AB198" s="169">
        <f t="shared" si="28"/>
        <v>0</v>
      </c>
      <c r="AS198" s="14" t="s">
        <v>221</v>
      </c>
      <c r="AU198" s="14" t="s">
        <v>217</v>
      </c>
      <c r="AV198" s="14" t="s">
        <v>81</v>
      </c>
      <c r="AZ198" s="14" t="s">
        <v>216</v>
      </c>
      <c r="BF198" s="110">
        <f t="shared" si="29"/>
        <v>0</v>
      </c>
      <c r="BG198" s="110">
        <f t="shared" si="30"/>
        <v>0</v>
      </c>
      <c r="BH198" s="110">
        <f t="shared" si="31"/>
        <v>0</v>
      </c>
      <c r="BI198" s="110">
        <f t="shared" si="32"/>
        <v>0</v>
      </c>
      <c r="BJ198" s="110">
        <f t="shared" si="33"/>
        <v>0</v>
      </c>
      <c r="BK198" s="14" t="s">
        <v>81</v>
      </c>
      <c r="BL198" s="170">
        <f t="shared" si="34"/>
        <v>0</v>
      </c>
      <c r="BM198" s="14" t="s">
        <v>221</v>
      </c>
      <c r="BN198" s="14" t="s">
        <v>564</v>
      </c>
    </row>
    <row r="199" spans="2:66" s="1" customFormat="1" ht="31.5" customHeight="1">
      <c r="B199" s="133"/>
      <c r="C199" s="162" t="s">
        <v>565</v>
      </c>
      <c r="D199" s="162" t="s">
        <v>217</v>
      </c>
      <c r="E199" s="163" t="s">
        <v>566</v>
      </c>
      <c r="F199" s="734" t="s">
        <v>567</v>
      </c>
      <c r="G199" s="735"/>
      <c r="H199" s="735"/>
      <c r="I199" s="735"/>
      <c r="J199" s="164" t="s">
        <v>220</v>
      </c>
      <c r="K199" s="626"/>
      <c r="L199" s="165">
        <v>6.4320000000000004</v>
      </c>
      <c r="M199" s="736">
        <v>0</v>
      </c>
      <c r="N199" s="735"/>
      <c r="O199" s="737">
        <f t="shared" si="25"/>
        <v>0</v>
      </c>
      <c r="P199" s="735"/>
      <c r="Q199" s="735"/>
      <c r="R199" s="735"/>
      <c r="S199" s="135"/>
      <c r="U199" s="167" t="s">
        <v>3</v>
      </c>
      <c r="V199" s="40" t="s">
        <v>38</v>
      </c>
      <c r="W199" s="32"/>
      <c r="X199" s="168">
        <f t="shared" si="26"/>
        <v>0</v>
      </c>
      <c r="Y199" s="168">
        <v>0</v>
      </c>
      <c r="Z199" s="168">
        <f t="shared" si="27"/>
        <v>0</v>
      </c>
      <c r="AA199" s="168">
        <v>0</v>
      </c>
      <c r="AB199" s="169">
        <f t="shared" si="28"/>
        <v>0</v>
      </c>
      <c r="AS199" s="14" t="s">
        <v>221</v>
      </c>
      <c r="AU199" s="14" t="s">
        <v>217</v>
      </c>
      <c r="AV199" s="14" t="s">
        <v>81</v>
      </c>
      <c r="AZ199" s="14" t="s">
        <v>216</v>
      </c>
      <c r="BF199" s="110">
        <f t="shared" si="29"/>
        <v>0</v>
      </c>
      <c r="BG199" s="110">
        <f t="shared" si="30"/>
        <v>0</v>
      </c>
      <c r="BH199" s="110">
        <f t="shared" si="31"/>
        <v>0</v>
      </c>
      <c r="BI199" s="110">
        <f t="shared" si="32"/>
        <v>0</v>
      </c>
      <c r="BJ199" s="110">
        <f t="shared" si="33"/>
        <v>0</v>
      </c>
      <c r="BK199" s="14" t="s">
        <v>81</v>
      </c>
      <c r="BL199" s="170">
        <f t="shared" si="34"/>
        <v>0</v>
      </c>
      <c r="BM199" s="14" t="s">
        <v>221</v>
      </c>
      <c r="BN199" s="14" t="s">
        <v>568</v>
      </c>
    </row>
    <row r="200" spans="2:66" s="1" customFormat="1" ht="31.5" customHeight="1">
      <c r="B200" s="133"/>
      <c r="C200" s="162" t="s">
        <v>307</v>
      </c>
      <c r="D200" s="162" t="s">
        <v>217</v>
      </c>
      <c r="E200" s="163" t="s">
        <v>569</v>
      </c>
      <c r="F200" s="734" t="s">
        <v>570</v>
      </c>
      <c r="G200" s="735"/>
      <c r="H200" s="735"/>
      <c r="I200" s="735"/>
      <c r="J200" s="164" t="s">
        <v>252</v>
      </c>
      <c r="K200" s="626"/>
      <c r="L200" s="165">
        <v>6</v>
      </c>
      <c r="M200" s="736">
        <v>0</v>
      </c>
      <c r="N200" s="735"/>
      <c r="O200" s="737">
        <f t="shared" si="25"/>
        <v>0</v>
      </c>
      <c r="P200" s="735"/>
      <c r="Q200" s="735"/>
      <c r="R200" s="735"/>
      <c r="S200" s="135"/>
      <c r="U200" s="167" t="s">
        <v>3</v>
      </c>
      <c r="V200" s="40" t="s">
        <v>38</v>
      </c>
      <c r="W200" s="32"/>
      <c r="X200" s="168">
        <f t="shared" si="26"/>
        <v>0</v>
      </c>
      <c r="Y200" s="168">
        <v>0</v>
      </c>
      <c r="Z200" s="168">
        <f t="shared" si="27"/>
        <v>0</v>
      </c>
      <c r="AA200" s="168">
        <v>0</v>
      </c>
      <c r="AB200" s="169">
        <f t="shared" si="28"/>
        <v>0</v>
      </c>
      <c r="AS200" s="14" t="s">
        <v>221</v>
      </c>
      <c r="AU200" s="14" t="s">
        <v>217</v>
      </c>
      <c r="AV200" s="14" t="s">
        <v>81</v>
      </c>
      <c r="AZ200" s="14" t="s">
        <v>216</v>
      </c>
      <c r="BF200" s="110">
        <f t="shared" si="29"/>
        <v>0</v>
      </c>
      <c r="BG200" s="110">
        <f t="shared" si="30"/>
        <v>0</v>
      </c>
      <c r="BH200" s="110">
        <f t="shared" si="31"/>
        <v>0</v>
      </c>
      <c r="BI200" s="110">
        <f t="shared" si="32"/>
        <v>0</v>
      </c>
      <c r="BJ200" s="110">
        <f t="shared" si="33"/>
        <v>0</v>
      </c>
      <c r="BK200" s="14" t="s">
        <v>81</v>
      </c>
      <c r="BL200" s="170">
        <f t="shared" si="34"/>
        <v>0</v>
      </c>
      <c r="BM200" s="14" t="s">
        <v>221</v>
      </c>
      <c r="BN200" s="14" t="s">
        <v>571</v>
      </c>
    </row>
    <row r="201" spans="2:66" s="1" customFormat="1" ht="31.5" customHeight="1">
      <c r="B201" s="133"/>
      <c r="C201" s="162" t="s">
        <v>572</v>
      </c>
      <c r="D201" s="162" t="s">
        <v>217</v>
      </c>
      <c r="E201" s="163" t="s">
        <v>573</v>
      </c>
      <c r="F201" s="734" t="s">
        <v>574</v>
      </c>
      <c r="G201" s="735"/>
      <c r="H201" s="735"/>
      <c r="I201" s="735"/>
      <c r="J201" s="164" t="s">
        <v>224</v>
      </c>
      <c r="K201" s="626"/>
      <c r="L201" s="165">
        <v>1.5</v>
      </c>
      <c r="M201" s="736">
        <v>0</v>
      </c>
      <c r="N201" s="735"/>
      <c r="O201" s="737">
        <f t="shared" si="25"/>
        <v>0</v>
      </c>
      <c r="P201" s="735"/>
      <c r="Q201" s="735"/>
      <c r="R201" s="735"/>
      <c r="S201" s="135"/>
      <c r="U201" s="167" t="s">
        <v>3</v>
      </c>
      <c r="V201" s="40" t="s">
        <v>38</v>
      </c>
      <c r="W201" s="32"/>
      <c r="X201" s="168">
        <f t="shared" si="26"/>
        <v>0</v>
      </c>
      <c r="Y201" s="168">
        <v>0</v>
      </c>
      <c r="Z201" s="168">
        <f t="shared" si="27"/>
        <v>0</v>
      </c>
      <c r="AA201" s="168">
        <v>0</v>
      </c>
      <c r="AB201" s="169">
        <f t="shared" si="28"/>
        <v>0</v>
      </c>
      <c r="AS201" s="14" t="s">
        <v>221</v>
      </c>
      <c r="AU201" s="14" t="s">
        <v>217</v>
      </c>
      <c r="AV201" s="14" t="s">
        <v>81</v>
      </c>
      <c r="AZ201" s="14" t="s">
        <v>216</v>
      </c>
      <c r="BF201" s="110">
        <f t="shared" si="29"/>
        <v>0</v>
      </c>
      <c r="BG201" s="110">
        <f t="shared" si="30"/>
        <v>0</v>
      </c>
      <c r="BH201" s="110">
        <f t="shared" si="31"/>
        <v>0</v>
      </c>
      <c r="BI201" s="110">
        <f t="shared" si="32"/>
        <v>0</v>
      </c>
      <c r="BJ201" s="110">
        <f t="shared" si="33"/>
        <v>0</v>
      </c>
      <c r="BK201" s="14" t="s">
        <v>81</v>
      </c>
      <c r="BL201" s="170">
        <f t="shared" si="34"/>
        <v>0</v>
      </c>
      <c r="BM201" s="14" t="s">
        <v>221</v>
      </c>
      <c r="BN201" s="14" t="s">
        <v>575</v>
      </c>
    </row>
    <row r="202" spans="2:66" s="1" customFormat="1" ht="22.5" customHeight="1">
      <c r="B202" s="133"/>
      <c r="C202" s="162" t="s">
        <v>310</v>
      </c>
      <c r="D202" s="162" t="s">
        <v>217</v>
      </c>
      <c r="E202" s="163" t="s">
        <v>576</v>
      </c>
      <c r="F202" s="734" t="s">
        <v>577</v>
      </c>
      <c r="G202" s="735"/>
      <c r="H202" s="735"/>
      <c r="I202" s="735"/>
      <c r="J202" s="164" t="s">
        <v>224</v>
      </c>
      <c r="K202" s="626"/>
      <c r="L202" s="165">
        <v>9.6</v>
      </c>
      <c r="M202" s="736">
        <v>0</v>
      </c>
      <c r="N202" s="735"/>
      <c r="O202" s="737">
        <f t="shared" si="25"/>
        <v>0</v>
      </c>
      <c r="P202" s="735"/>
      <c r="Q202" s="735"/>
      <c r="R202" s="735"/>
      <c r="S202" s="135"/>
      <c r="U202" s="167" t="s">
        <v>3</v>
      </c>
      <c r="V202" s="40" t="s">
        <v>38</v>
      </c>
      <c r="W202" s="32"/>
      <c r="X202" s="168">
        <f t="shared" si="26"/>
        <v>0</v>
      </c>
      <c r="Y202" s="168">
        <v>0</v>
      </c>
      <c r="Z202" s="168">
        <f t="shared" si="27"/>
        <v>0</v>
      </c>
      <c r="AA202" s="168">
        <v>0</v>
      </c>
      <c r="AB202" s="169">
        <f t="shared" si="28"/>
        <v>0</v>
      </c>
      <c r="AS202" s="14" t="s">
        <v>221</v>
      </c>
      <c r="AU202" s="14" t="s">
        <v>217</v>
      </c>
      <c r="AV202" s="14" t="s">
        <v>81</v>
      </c>
      <c r="AZ202" s="14" t="s">
        <v>216</v>
      </c>
      <c r="BF202" s="110">
        <f t="shared" si="29"/>
        <v>0</v>
      </c>
      <c r="BG202" s="110">
        <f t="shared" si="30"/>
        <v>0</v>
      </c>
      <c r="BH202" s="110">
        <f t="shared" si="31"/>
        <v>0</v>
      </c>
      <c r="BI202" s="110">
        <f t="shared" si="32"/>
        <v>0</v>
      </c>
      <c r="BJ202" s="110">
        <f t="shared" si="33"/>
        <v>0</v>
      </c>
      <c r="BK202" s="14" t="s">
        <v>81</v>
      </c>
      <c r="BL202" s="170">
        <f t="shared" si="34"/>
        <v>0</v>
      </c>
      <c r="BM202" s="14" t="s">
        <v>221</v>
      </c>
      <c r="BN202" s="14" t="s">
        <v>578</v>
      </c>
    </row>
    <row r="203" spans="2:66" s="1" customFormat="1" ht="31.5" customHeight="1">
      <c r="B203" s="133"/>
      <c r="C203" s="162" t="s">
        <v>579</v>
      </c>
      <c r="D203" s="162" t="s">
        <v>217</v>
      </c>
      <c r="E203" s="163" t="s">
        <v>580</v>
      </c>
      <c r="F203" s="734" t="s">
        <v>581</v>
      </c>
      <c r="G203" s="735"/>
      <c r="H203" s="735"/>
      <c r="I203" s="735"/>
      <c r="J203" s="164" t="s">
        <v>252</v>
      </c>
      <c r="K203" s="626"/>
      <c r="L203" s="165">
        <v>30</v>
      </c>
      <c r="M203" s="736">
        <v>0</v>
      </c>
      <c r="N203" s="735"/>
      <c r="O203" s="737">
        <f t="shared" si="25"/>
        <v>0</v>
      </c>
      <c r="P203" s="735"/>
      <c r="Q203" s="735"/>
      <c r="R203" s="735"/>
      <c r="S203" s="135"/>
      <c r="U203" s="167" t="s">
        <v>3</v>
      </c>
      <c r="V203" s="40" t="s">
        <v>38</v>
      </c>
      <c r="W203" s="32"/>
      <c r="X203" s="168">
        <f t="shared" si="26"/>
        <v>0</v>
      </c>
      <c r="Y203" s="168">
        <v>0</v>
      </c>
      <c r="Z203" s="168">
        <f t="shared" si="27"/>
        <v>0</v>
      </c>
      <c r="AA203" s="168">
        <v>0</v>
      </c>
      <c r="AB203" s="169">
        <f t="shared" si="28"/>
        <v>0</v>
      </c>
      <c r="AS203" s="14" t="s">
        <v>221</v>
      </c>
      <c r="AU203" s="14" t="s">
        <v>217</v>
      </c>
      <c r="AV203" s="14" t="s">
        <v>81</v>
      </c>
      <c r="AZ203" s="14" t="s">
        <v>216</v>
      </c>
      <c r="BF203" s="110">
        <f t="shared" si="29"/>
        <v>0</v>
      </c>
      <c r="BG203" s="110">
        <f t="shared" si="30"/>
        <v>0</v>
      </c>
      <c r="BH203" s="110">
        <f t="shared" si="31"/>
        <v>0</v>
      </c>
      <c r="BI203" s="110">
        <f t="shared" si="32"/>
        <v>0</v>
      </c>
      <c r="BJ203" s="110">
        <f t="shared" si="33"/>
        <v>0</v>
      </c>
      <c r="BK203" s="14" t="s">
        <v>81</v>
      </c>
      <c r="BL203" s="170">
        <f t="shared" si="34"/>
        <v>0</v>
      </c>
      <c r="BM203" s="14" t="s">
        <v>221</v>
      </c>
      <c r="BN203" s="14" t="s">
        <v>582</v>
      </c>
    </row>
    <row r="204" spans="2:66" s="1" customFormat="1" ht="31.5" customHeight="1">
      <c r="B204" s="133"/>
      <c r="C204" s="162" t="s">
        <v>314</v>
      </c>
      <c r="D204" s="162" t="s">
        <v>217</v>
      </c>
      <c r="E204" s="163" t="s">
        <v>583</v>
      </c>
      <c r="F204" s="734" t="s">
        <v>584</v>
      </c>
      <c r="G204" s="735"/>
      <c r="H204" s="735"/>
      <c r="I204" s="735"/>
      <c r="J204" s="164" t="s">
        <v>252</v>
      </c>
      <c r="K204" s="626"/>
      <c r="L204" s="165">
        <v>7</v>
      </c>
      <c r="M204" s="736">
        <v>0</v>
      </c>
      <c r="N204" s="735"/>
      <c r="O204" s="737">
        <f t="shared" si="25"/>
        <v>0</v>
      </c>
      <c r="P204" s="735"/>
      <c r="Q204" s="735"/>
      <c r="R204" s="735"/>
      <c r="S204" s="135"/>
      <c r="U204" s="167" t="s">
        <v>3</v>
      </c>
      <c r="V204" s="40" t="s">
        <v>38</v>
      </c>
      <c r="W204" s="32"/>
      <c r="X204" s="168">
        <f t="shared" si="26"/>
        <v>0</v>
      </c>
      <c r="Y204" s="168">
        <v>0</v>
      </c>
      <c r="Z204" s="168">
        <f t="shared" si="27"/>
        <v>0</v>
      </c>
      <c r="AA204" s="168">
        <v>0</v>
      </c>
      <c r="AB204" s="169">
        <f t="shared" si="28"/>
        <v>0</v>
      </c>
      <c r="AS204" s="14" t="s">
        <v>221</v>
      </c>
      <c r="AU204" s="14" t="s">
        <v>217</v>
      </c>
      <c r="AV204" s="14" t="s">
        <v>81</v>
      </c>
      <c r="AZ204" s="14" t="s">
        <v>216</v>
      </c>
      <c r="BF204" s="110">
        <f t="shared" si="29"/>
        <v>0</v>
      </c>
      <c r="BG204" s="110">
        <f t="shared" si="30"/>
        <v>0</v>
      </c>
      <c r="BH204" s="110">
        <f t="shared" si="31"/>
        <v>0</v>
      </c>
      <c r="BI204" s="110">
        <f t="shared" si="32"/>
        <v>0</v>
      </c>
      <c r="BJ204" s="110">
        <f t="shared" si="33"/>
        <v>0</v>
      </c>
      <c r="BK204" s="14" t="s">
        <v>81</v>
      </c>
      <c r="BL204" s="170">
        <f t="shared" si="34"/>
        <v>0</v>
      </c>
      <c r="BM204" s="14" t="s">
        <v>221</v>
      </c>
      <c r="BN204" s="14" t="s">
        <v>585</v>
      </c>
    </row>
    <row r="205" spans="2:66" s="1" customFormat="1" ht="31.5" customHeight="1">
      <c r="B205" s="133"/>
      <c r="C205" s="162" t="s">
        <v>586</v>
      </c>
      <c r="D205" s="162" t="s">
        <v>217</v>
      </c>
      <c r="E205" s="163" t="s">
        <v>587</v>
      </c>
      <c r="F205" s="734" t="s">
        <v>588</v>
      </c>
      <c r="G205" s="735"/>
      <c r="H205" s="735"/>
      <c r="I205" s="735"/>
      <c r="J205" s="164" t="s">
        <v>252</v>
      </c>
      <c r="K205" s="626"/>
      <c r="L205" s="165">
        <v>2</v>
      </c>
      <c r="M205" s="736">
        <v>0</v>
      </c>
      <c r="N205" s="735"/>
      <c r="O205" s="737">
        <f t="shared" si="25"/>
        <v>0</v>
      </c>
      <c r="P205" s="735"/>
      <c r="Q205" s="735"/>
      <c r="R205" s="735"/>
      <c r="S205" s="135"/>
      <c r="U205" s="167" t="s">
        <v>3</v>
      </c>
      <c r="V205" s="40" t="s">
        <v>38</v>
      </c>
      <c r="W205" s="32"/>
      <c r="X205" s="168">
        <f t="shared" si="26"/>
        <v>0</v>
      </c>
      <c r="Y205" s="168">
        <v>0</v>
      </c>
      <c r="Z205" s="168">
        <f t="shared" si="27"/>
        <v>0</v>
      </c>
      <c r="AA205" s="168">
        <v>0</v>
      </c>
      <c r="AB205" s="169">
        <f t="shared" si="28"/>
        <v>0</v>
      </c>
      <c r="AS205" s="14" t="s">
        <v>221</v>
      </c>
      <c r="AU205" s="14" t="s">
        <v>217</v>
      </c>
      <c r="AV205" s="14" t="s">
        <v>81</v>
      </c>
      <c r="AZ205" s="14" t="s">
        <v>216</v>
      </c>
      <c r="BF205" s="110">
        <f t="shared" si="29"/>
        <v>0</v>
      </c>
      <c r="BG205" s="110">
        <f t="shared" si="30"/>
        <v>0</v>
      </c>
      <c r="BH205" s="110">
        <f t="shared" si="31"/>
        <v>0</v>
      </c>
      <c r="BI205" s="110">
        <f t="shared" si="32"/>
        <v>0</v>
      </c>
      <c r="BJ205" s="110">
        <f t="shared" si="33"/>
        <v>0</v>
      </c>
      <c r="BK205" s="14" t="s">
        <v>81</v>
      </c>
      <c r="BL205" s="170">
        <f t="shared" si="34"/>
        <v>0</v>
      </c>
      <c r="BM205" s="14" t="s">
        <v>221</v>
      </c>
      <c r="BN205" s="14" t="s">
        <v>589</v>
      </c>
    </row>
    <row r="206" spans="2:66" s="1" customFormat="1" ht="31.5" customHeight="1">
      <c r="B206" s="133"/>
      <c r="C206" s="162" t="s">
        <v>317</v>
      </c>
      <c r="D206" s="162" t="s">
        <v>217</v>
      </c>
      <c r="E206" s="163" t="s">
        <v>590</v>
      </c>
      <c r="F206" s="734" t="s">
        <v>591</v>
      </c>
      <c r="G206" s="735"/>
      <c r="H206" s="735"/>
      <c r="I206" s="735"/>
      <c r="J206" s="164" t="s">
        <v>252</v>
      </c>
      <c r="K206" s="626"/>
      <c r="L206" s="165">
        <v>4</v>
      </c>
      <c r="M206" s="736">
        <v>0</v>
      </c>
      <c r="N206" s="735"/>
      <c r="O206" s="737">
        <f t="shared" si="25"/>
        <v>0</v>
      </c>
      <c r="P206" s="735"/>
      <c r="Q206" s="735"/>
      <c r="R206" s="735"/>
      <c r="S206" s="135"/>
      <c r="U206" s="167" t="s">
        <v>3</v>
      </c>
      <c r="V206" s="40" t="s">
        <v>38</v>
      </c>
      <c r="W206" s="32"/>
      <c r="X206" s="168">
        <f t="shared" si="26"/>
        <v>0</v>
      </c>
      <c r="Y206" s="168">
        <v>0</v>
      </c>
      <c r="Z206" s="168">
        <f t="shared" si="27"/>
        <v>0</v>
      </c>
      <c r="AA206" s="168">
        <v>0</v>
      </c>
      <c r="AB206" s="169">
        <f t="shared" si="28"/>
        <v>0</v>
      </c>
      <c r="AS206" s="14" t="s">
        <v>221</v>
      </c>
      <c r="AU206" s="14" t="s">
        <v>217</v>
      </c>
      <c r="AV206" s="14" t="s">
        <v>81</v>
      </c>
      <c r="AZ206" s="14" t="s">
        <v>216</v>
      </c>
      <c r="BF206" s="110">
        <f t="shared" si="29"/>
        <v>0</v>
      </c>
      <c r="BG206" s="110">
        <f t="shared" si="30"/>
        <v>0</v>
      </c>
      <c r="BH206" s="110">
        <f t="shared" si="31"/>
        <v>0</v>
      </c>
      <c r="BI206" s="110">
        <f t="shared" si="32"/>
        <v>0</v>
      </c>
      <c r="BJ206" s="110">
        <f t="shared" si="33"/>
        <v>0</v>
      </c>
      <c r="BK206" s="14" t="s">
        <v>81</v>
      </c>
      <c r="BL206" s="170">
        <f t="shared" si="34"/>
        <v>0</v>
      </c>
      <c r="BM206" s="14" t="s">
        <v>221</v>
      </c>
      <c r="BN206" s="14" t="s">
        <v>592</v>
      </c>
    </row>
    <row r="207" spans="2:66" s="1" customFormat="1" ht="22.5" customHeight="1">
      <c r="B207" s="133"/>
      <c r="C207" s="162" t="s">
        <v>593</v>
      </c>
      <c r="D207" s="162" t="s">
        <v>217</v>
      </c>
      <c r="E207" s="163" t="s">
        <v>594</v>
      </c>
      <c r="F207" s="734" t="s">
        <v>595</v>
      </c>
      <c r="G207" s="735"/>
      <c r="H207" s="735"/>
      <c r="I207" s="735"/>
      <c r="J207" s="164" t="s">
        <v>249</v>
      </c>
      <c r="K207" s="626"/>
      <c r="L207" s="165">
        <v>3</v>
      </c>
      <c r="M207" s="736">
        <v>0</v>
      </c>
      <c r="N207" s="735"/>
      <c r="O207" s="737">
        <f t="shared" si="25"/>
        <v>0</v>
      </c>
      <c r="P207" s="735"/>
      <c r="Q207" s="735"/>
      <c r="R207" s="735"/>
      <c r="S207" s="135"/>
      <c r="U207" s="167" t="s">
        <v>3</v>
      </c>
      <c r="V207" s="40" t="s">
        <v>38</v>
      </c>
      <c r="W207" s="32"/>
      <c r="X207" s="168">
        <f t="shared" si="26"/>
        <v>0</v>
      </c>
      <c r="Y207" s="168">
        <v>0</v>
      </c>
      <c r="Z207" s="168">
        <f t="shared" si="27"/>
        <v>0</v>
      </c>
      <c r="AA207" s="168">
        <v>0</v>
      </c>
      <c r="AB207" s="169">
        <f t="shared" si="28"/>
        <v>0</v>
      </c>
      <c r="AS207" s="14" t="s">
        <v>221</v>
      </c>
      <c r="AU207" s="14" t="s">
        <v>217</v>
      </c>
      <c r="AV207" s="14" t="s">
        <v>81</v>
      </c>
      <c r="AZ207" s="14" t="s">
        <v>216</v>
      </c>
      <c r="BF207" s="110">
        <f t="shared" si="29"/>
        <v>0</v>
      </c>
      <c r="BG207" s="110">
        <f t="shared" si="30"/>
        <v>0</v>
      </c>
      <c r="BH207" s="110">
        <f t="shared" si="31"/>
        <v>0</v>
      </c>
      <c r="BI207" s="110">
        <f t="shared" si="32"/>
        <v>0</v>
      </c>
      <c r="BJ207" s="110">
        <f t="shared" si="33"/>
        <v>0</v>
      </c>
      <c r="BK207" s="14" t="s">
        <v>81</v>
      </c>
      <c r="BL207" s="170">
        <f t="shared" si="34"/>
        <v>0</v>
      </c>
      <c r="BM207" s="14" t="s">
        <v>221</v>
      </c>
      <c r="BN207" s="14" t="s">
        <v>596</v>
      </c>
    </row>
    <row r="208" spans="2:66" s="1" customFormat="1" ht="31.5" customHeight="1">
      <c r="B208" s="133"/>
      <c r="C208" s="162" t="s">
        <v>321</v>
      </c>
      <c r="D208" s="162" t="s">
        <v>217</v>
      </c>
      <c r="E208" s="163" t="s">
        <v>597</v>
      </c>
      <c r="F208" s="734" t="s">
        <v>598</v>
      </c>
      <c r="G208" s="735"/>
      <c r="H208" s="735"/>
      <c r="I208" s="735"/>
      <c r="J208" s="164" t="s">
        <v>224</v>
      </c>
      <c r="K208" s="626"/>
      <c r="L208" s="165">
        <v>2.0259999999999998</v>
      </c>
      <c r="M208" s="736">
        <v>0</v>
      </c>
      <c r="N208" s="735"/>
      <c r="O208" s="737">
        <f t="shared" si="25"/>
        <v>0</v>
      </c>
      <c r="P208" s="735"/>
      <c r="Q208" s="735"/>
      <c r="R208" s="735"/>
      <c r="S208" s="135"/>
      <c r="U208" s="167" t="s">
        <v>3</v>
      </c>
      <c r="V208" s="40" t="s">
        <v>38</v>
      </c>
      <c r="W208" s="32"/>
      <c r="X208" s="168">
        <f t="shared" si="26"/>
        <v>0</v>
      </c>
      <c r="Y208" s="168">
        <v>0</v>
      </c>
      <c r="Z208" s="168">
        <f t="shared" si="27"/>
        <v>0</v>
      </c>
      <c r="AA208" s="168">
        <v>0</v>
      </c>
      <c r="AB208" s="169">
        <f t="shared" si="28"/>
        <v>0</v>
      </c>
      <c r="AS208" s="14" t="s">
        <v>221</v>
      </c>
      <c r="AU208" s="14" t="s">
        <v>217</v>
      </c>
      <c r="AV208" s="14" t="s">
        <v>81</v>
      </c>
      <c r="AZ208" s="14" t="s">
        <v>216</v>
      </c>
      <c r="BF208" s="110">
        <f t="shared" si="29"/>
        <v>0</v>
      </c>
      <c r="BG208" s="110">
        <f t="shared" si="30"/>
        <v>0</v>
      </c>
      <c r="BH208" s="110">
        <f t="shared" si="31"/>
        <v>0</v>
      </c>
      <c r="BI208" s="110">
        <f t="shared" si="32"/>
        <v>0</v>
      </c>
      <c r="BJ208" s="110">
        <f t="shared" si="33"/>
        <v>0</v>
      </c>
      <c r="BK208" s="14" t="s">
        <v>81</v>
      </c>
      <c r="BL208" s="170">
        <f t="shared" si="34"/>
        <v>0</v>
      </c>
      <c r="BM208" s="14" t="s">
        <v>221</v>
      </c>
      <c r="BN208" s="14" t="s">
        <v>599</v>
      </c>
    </row>
    <row r="209" spans="2:66" s="1" customFormat="1" ht="31.5" customHeight="1">
      <c r="B209" s="133"/>
      <c r="C209" s="162" t="s">
        <v>600</v>
      </c>
      <c r="D209" s="162" t="s">
        <v>217</v>
      </c>
      <c r="E209" s="163" t="s">
        <v>601</v>
      </c>
      <c r="F209" s="734" t="s">
        <v>602</v>
      </c>
      <c r="G209" s="735"/>
      <c r="H209" s="735"/>
      <c r="I209" s="735"/>
      <c r="J209" s="164" t="s">
        <v>224</v>
      </c>
      <c r="K209" s="626"/>
      <c r="L209" s="165">
        <v>39.299999999999997</v>
      </c>
      <c r="M209" s="736">
        <v>0</v>
      </c>
      <c r="N209" s="735"/>
      <c r="O209" s="737">
        <f t="shared" si="25"/>
        <v>0</v>
      </c>
      <c r="P209" s="735"/>
      <c r="Q209" s="735"/>
      <c r="R209" s="735"/>
      <c r="S209" s="135"/>
      <c r="U209" s="167" t="s">
        <v>3</v>
      </c>
      <c r="V209" s="40" t="s">
        <v>38</v>
      </c>
      <c r="W209" s="32"/>
      <c r="X209" s="168">
        <f t="shared" si="26"/>
        <v>0</v>
      </c>
      <c r="Y209" s="168">
        <v>0</v>
      </c>
      <c r="Z209" s="168">
        <f t="shared" si="27"/>
        <v>0</v>
      </c>
      <c r="AA209" s="168">
        <v>0</v>
      </c>
      <c r="AB209" s="169">
        <f t="shared" si="28"/>
        <v>0</v>
      </c>
      <c r="AS209" s="14" t="s">
        <v>221</v>
      </c>
      <c r="AU209" s="14" t="s">
        <v>217</v>
      </c>
      <c r="AV209" s="14" t="s">
        <v>81</v>
      </c>
      <c r="AZ209" s="14" t="s">
        <v>216</v>
      </c>
      <c r="BF209" s="110">
        <f t="shared" si="29"/>
        <v>0</v>
      </c>
      <c r="BG209" s="110">
        <f t="shared" si="30"/>
        <v>0</v>
      </c>
      <c r="BH209" s="110">
        <f t="shared" si="31"/>
        <v>0</v>
      </c>
      <c r="BI209" s="110">
        <f t="shared" si="32"/>
        <v>0</v>
      </c>
      <c r="BJ209" s="110">
        <f t="shared" si="33"/>
        <v>0</v>
      </c>
      <c r="BK209" s="14" t="s">
        <v>81</v>
      </c>
      <c r="BL209" s="170">
        <f t="shared" si="34"/>
        <v>0</v>
      </c>
      <c r="BM209" s="14" t="s">
        <v>221</v>
      </c>
      <c r="BN209" s="14" t="s">
        <v>603</v>
      </c>
    </row>
    <row r="210" spans="2:66" s="1" customFormat="1" ht="31.5" customHeight="1">
      <c r="B210" s="133"/>
      <c r="C210" s="162" t="s">
        <v>324</v>
      </c>
      <c r="D210" s="162" t="s">
        <v>217</v>
      </c>
      <c r="E210" s="163" t="s">
        <v>254</v>
      </c>
      <c r="F210" s="734" t="s">
        <v>255</v>
      </c>
      <c r="G210" s="735"/>
      <c r="H210" s="735"/>
      <c r="I210" s="735"/>
      <c r="J210" s="164" t="s">
        <v>232</v>
      </c>
      <c r="K210" s="626"/>
      <c r="L210" s="165">
        <v>39.374000000000002</v>
      </c>
      <c r="M210" s="736">
        <v>0</v>
      </c>
      <c r="N210" s="735"/>
      <c r="O210" s="737">
        <f t="shared" si="25"/>
        <v>0</v>
      </c>
      <c r="P210" s="735"/>
      <c r="Q210" s="735"/>
      <c r="R210" s="735"/>
      <c r="S210" s="135"/>
      <c r="U210" s="167" t="s">
        <v>3</v>
      </c>
      <c r="V210" s="40" t="s">
        <v>38</v>
      </c>
      <c r="W210" s="32"/>
      <c r="X210" s="168">
        <f t="shared" si="26"/>
        <v>0</v>
      </c>
      <c r="Y210" s="168">
        <v>0</v>
      </c>
      <c r="Z210" s="168">
        <f t="shared" si="27"/>
        <v>0</v>
      </c>
      <c r="AA210" s="168">
        <v>0</v>
      </c>
      <c r="AB210" s="169">
        <f t="shared" si="28"/>
        <v>0</v>
      </c>
      <c r="AS210" s="14" t="s">
        <v>221</v>
      </c>
      <c r="AU210" s="14" t="s">
        <v>217</v>
      </c>
      <c r="AV210" s="14" t="s">
        <v>81</v>
      </c>
      <c r="AZ210" s="14" t="s">
        <v>216</v>
      </c>
      <c r="BF210" s="110">
        <f t="shared" si="29"/>
        <v>0</v>
      </c>
      <c r="BG210" s="110">
        <f t="shared" si="30"/>
        <v>0</v>
      </c>
      <c r="BH210" s="110">
        <f t="shared" si="31"/>
        <v>0</v>
      </c>
      <c r="BI210" s="110">
        <f t="shared" si="32"/>
        <v>0</v>
      </c>
      <c r="BJ210" s="110">
        <f t="shared" si="33"/>
        <v>0</v>
      </c>
      <c r="BK210" s="14" t="s">
        <v>81</v>
      </c>
      <c r="BL210" s="170">
        <f t="shared" si="34"/>
        <v>0</v>
      </c>
      <c r="BM210" s="14" t="s">
        <v>221</v>
      </c>
      <c r="BN210" s="14" t="s">
        <v>604</v>
      </c>
    </row>
    <row r="211" spans="2:66" s="1" customFormat="1" ht="22.5" customHeight="1">
      <c r="B211" s="133"/>
      <c r="C211" s="162" t="s">
        <v>328</v>
      </c>
      <c r="D211" s="162" t="s">
        <v>217</v>
      </c>
      <c r="E211" s="163" t="s">
        <v>261</v>
      </c>
      <c r="F211" s="734" t="s">
        <v>262</v>
      </c>
      <c r="G211" s="735"/>
      <c r="H211" s="735"/>
      <c r="I211" s="735"/>
      <c r="J211" s="164" t="s">
        <v>232</v>
      </c>
      <c r="K211" s="626"/>
      <c r="L211" s="165">
        <v>39.374000000000002</v>
      </c>
      <c r="M211" s="736">
        <v>0</v>
      </c>
      <c r="N211" s="735"/>
      <c r="O211" s="737">
        <f t="shared" si="25"/>
        <v>0</v>
      </c>
      <c r="P211" s="735"/>
      <c r="Q211" s="735"/>
      <c r="R211" s="735"/>
      <c r="S211" s="135"/>
      <c r="U211" s="167" t="s">
        <v>3</v>
      </c>
      <c r="V211" s="40" t="s">
        <v>38</v>
      </c>
      <c r="W211" s="32"/>
      <c r="X211" s="168">
        <f t="shared" si="26"/>
        <v>0</v>
      </c>
      <c r="Y211" s="168">
        <v>0</v>
      </c>
      <c r="Z211" s="168">
        <f t="shared" si="27"/>
        <v>0</v>
      </c>
      <c r="AA211" s="168">
        <v>0</v>
      </c>
      <c r="AB211" s="169">
        <f t="shared" si="28"/>
        <v>0</v>
      </c>
      <c r="AS211" s="14" t="s">
        <v>221</v>
      </c>
      <c r="AU211" s="14" t="s">
        <v>217</v>
      </c>
      <c r="AV211" s="14" t="s">
        <v>81</v>
      </c>
      <c r="AZ211" s="14" t="s">
        <v>216</v>
      </c>
      <c r="BF211" s="110">
        <f t="shared" si="29"/>
        <v>0</v>
      </c>
      <c r="BG211" s="110">
        <f t="shared" si="30"/>
        <v>0</v>
      </c>
      <c r="BH211" s="110">
        <f t="shared" si="31"/>
        <v>0</v>
      </c>
      <c r="BI211" s="110">
        <f t="shared" si="32"/>
        <v>0</v>
      </c>
      <c r="BJ211" s="110">
        <f t="shared" si="33"/>
        <v>0</v>
      </c>
      <c r="BK211" s="14" t="s">
        <v>81</v>
      </c>
      <c r="BL211" s="170">
        <f t="shared" si="34"/>
        <v>0</v>
      </c>
      <c r="BM211" s="14" t="s">
        <v>221</v>
      </c>
      <c r="BN211" s="14" t="s">
        <v>605</v>
      </c>
    </row>
    <row r="212" spans="2:66" s="1" customFormat="1" ht="31.5" customHeight="1">
      <c r="B212" s="133"/>
      <c r="C212" s="162" t="s">
        <v>606</v>
      </c>
      <c r="D212" s="162" t="s">
        <v>217</v>
      </c>
      <c r="E212" s="163" t="s">
        <v>257</v>
      </c>
      <c r="F212" s="734" t="s">
        <v>258</v>
      </c>
      <c r="G212" s="735"/>
      <c r="H212" s="735"/>
      <c r="I212" s="735"/>
      <c r="J212" s="164" t="s">
        <v>232</v>
      </c>
      <c r="K212" s="626"/>
      <c r="L212" s="165">
        <v>393.74</v>
      </c>
      <c r="M212" s="736">
        <v>0</v>
      </c>
      <c r="N212" s="735"/>
      <c r="O212" s="737">
        <f t="shared" si="25"/>
        <v>0</v>
      </c>
      <c r="P212" s="735"/>
      <c r="Q212" s="735"/>
      <c r="R212" s="735"/>
      <c r="S212" s="135"/>
      <c r="U212" s="167" t="s">
        <v>3</v>
      </c>
      <c r="V212" s="40" t="s">
        <v>38</v>
      </c>
      <c r="W212" s="32"/>
      <c r="X212" s="168">
        <f t="shared" si="26"/>
        <v>0</v>
      </c>
      <c r="Y212" s="168">
        <v>0</v>
      </c>
      <c r="Z212" s="168">
        <f t="shared" si="27"/>
        <v>0</v>
      </c>
      <c r="AA212" s="168">
        <v>0</v>
      </c>
      <c r="AB212" s="169">
        <f t="shared" si="28"/>
        <v>0</v>
      </c>
      <c r="AS212" s="14" t="s">
        <v>221</v>
      </c>
      <c r="AU212" s="14" t="s">
        <v>217</v>
      </c>
      <c r="AV212" s="14" t="s">
        <v>81</v>
      </c>
      <c r="AZ212" s="14" t="s">
        <v>216</v>
      </c>
      <c r="BF212" s="110">
        <f t="shared" si="29"/>
        <v>0</v>
      </c>
      <c r="BG212" s="110">
        <f t="shared" si="30"/>
        <v>0</v>
      </c>
      <c r="BH212" s="110">
        <f t="shared" si="31"/>
        <v>0</v>
      </c>
      <c r="BI212" s="110">
        <f t="shared" si="32"/>
        <v>0</v>
      </c>
      <c r="BJ212" s="110">
        <f t="shared" si="33"/>
        <v>0</v>
      </c>
      <c r="BK212" s="14" t="s">
        <v>81</v>
      </c>
      <c r="BL212" s="170">
        <f t="shared" si="34"/>
        <v>0</v>
      </c>
      <c r="BM212" s="14" t="s">
        <v>221</v>
      </c>
      <c r="BN212" s="14" t="s">
        <v>607</v>
      </c>
    </row>
    <row r="213" spans="2:66" s="1" customFormat="1" ht="31.5" customHeight="1">
      <c r="B213" s="133"/>
      <c r="C213" s="162" t="s">
        <v>608</v>
      </c>
      <c r="D213" s="162" t="s">
        <v>217</v>
      </c>
      <c r="E213" s="163" t="s">
        <v>264</v>
      </c>
      <c r="F213" s="734" t="s">
        <v>265</v>
      </c>
      <c r="G213" s="735"/>
      <c r="H213" s="735"/>
      <c r="I213" s="735"/>
      <c r="J213" s="164" t="s">
        <v>232</v>
      </c>
      <c r="K213" s="626"/>
      <c r="L213" s="165">
        <v>39.374000000000002</v>
      </c>
      <c r="M213" s="736">
        <v>0</v>
      </c>
      <c r="N213" s="735"/>
      <c r="O213" s="737">
        <f t="shared" si="25"/>
        <v>0</v>
      </c>
      <c r="P213" s="735"/>
      <c r="Q213" s="735"/>
      <c r="R213" s="735"/>
      <c r="S213" s="135"/>
      <c r="U213" s="167" t="s">
        <v>3</v>
      </c>
      <c r="V213" s="40" t="s">
        <v>38</v>
      </c>
      <c r="W213" s="32"/>
      <c r="X213" s="168">
        <f t="shared" si="26"/>
        <v>0</v>
      </c>
      <c r="Y213" s="168">
        <v>0</v>
      </c>
      <c r="Z213" s="168">
        <f t="shared" si="27"/>
        <v>0</v>
      </c>
      <c r="AA213" s="168">
        <v>0</v>
      </c>
      <c r="AB213" s="169">
        <f t="shared" si="28"/>
        <v>0</v>
      </c>
      <c r="AS213" s="14" t="s">
        <v>221</v>
      </c>
      <c r="AU213" s="14" t="s">
        <v>217</v>
      </c>
      <c r="AV213" s="14" t="s">
        <v>81</v>
      </c>
      <c r="AZ213" s="14" t="s">
        <v>216</v>
      </c>
      <c r="BF213" s="110">
        <f t="shared" si="29"/>
        <v>0</v>
      </c>
      <c r="BG213" s="110">
        <f t="shared" si="30"/>
        <v>0</v>
      </c>
      <c r="BH213" s="110">
        <f t="shared" si="31"/>
        <v>0</v>
      </c>
      <c r="BI213" s="110">
        <f t="shared" si="32"/>
        <v>0</v>
      </c>
      <c r="BJ213" s="110">
        <f t="shared" si="33"/>
        <v>0</v>
      </c>
      <c r="BK213" s="14" t="s">
        <v>81</v>
      </c>
      <c r="BL213" s="170">
        <f t="shared" si="34"/>
        <v>0</v>
      </c>
      <c r="BM213" s="14" t="s">
        <v>221</v>
      </c>
      <c r="BN213" s="14" t="s">
        <v>609</v>
      </c>
    </row>
    <row r="214" spans="2:66" s="1" customFormat="1" ht="22.5" customHeight="1">
      <c r="B214" s="133"/>
      <c r="C214" s="162" t="s">
        <v>331</v>
      </c>
      <c r="D214" s="162" t="s">
        <v>217</v>
      </c>
      <c r="E214" s="163" t="s">
        <v>610</v>
      </c>
      <c r="F214" s="734" t="s">
        <v>611</v>
      </c>
      <c r="G214" s="735"/>
      <c r="H214" s="735"/>
      <c r="I214" s="735"/>
      <c r="J214" s="164" t="s">
        <v>220</v>
      </c>
      <c r="K214" s="626"/>
      <c r="L214" s="165">
        <v>2.73</v>
      </c>
      <c r="M214" s="736">
        <v>0</v>
      </c>
      <c r="N214" s="735"/>
      <c r="O214" s="737">
        <f t="shared" si="25"/>
        <v>0</v>
      </c>
      <c r="P214" s="735"/>
      <c r="Q214" s="735"/>
      <c r="R214" s="735"/>
      <c r="S214" s="135"/>
      <c r="U214" s="167" t="s">
        <v>3</v>
      </c>
      <c r="V214" s="40" t="s">
        <v>38</v>
      </c>
      <c r="W214" s="32"/>
      <c r="X214" s="168">
        <f t="shared" si="26"/>
        <v>0</v>
      </c>
      <c r="Y214" s="168">
        <v>0</v>
      </c>
      <c r="Z214" s="168">
        <f t="shared" si="27"/>
        <v>0</v>
      </c>
      <c r="AA214" s="168">
        <v>0</v>
      </c>
      <c r="AB214" s="169">
        <f t="shared" si="28"/>
        <v>0</v>
      </c>
      <c r="AS214" s="14" t="s">
        <v>221</v>
      </c>
      <c r="AU214" s="14" t="s">
        <v>217</v>
      </c>
      <c r="AV214" s="14" t="s">
        <v>81</v>
      </c>
      <c r="AZ214" s="14" t="s">
        <v>216</v>
      </c>
      <c r="BF214" s="110">
        <f t="shared" si="29"/>
        <v>0</v>
      </c>
      <c r="BG214" s="110">
        <f t="shared" si="30"/>
        <v>0</v>
      </c>
      <c r="BH214" s="110">
        <f t="shared" si="31"/>
        <v>0</v>
      </c>
      <c r="BI214" s="110">
        <f t="shared" si="32"/>
        <v>0</v>
      </c>
      <c r="BJ214" s="110">
        <f t="shared" si="33"/>
        <v>0</v>
      </c>
      <c r="BK214" s="14" t="s">
        <v>81</v>
      </c>
      <c r="BL214" s="170">
        <f t="shared" si="34"/>
        <v>0</v>
      </c>
      <c r="BM214" s="14" t="s">
        <v>221</v>
      </c>
      <c r="BN214" s="14" t="s">
        <v>612</v>
      </c>
    </row>
    <row r="215" spans="2:66" s="1" customFormat="1" ht="22.5" customHeight="1">
      <c r="B215" s="133"/>
      <c r="C215" s="162" t="s">
        <v>335</v>
      </c>
      <c r="D215" s="162" t="s">
        <v>217</v>
      </c>
      <c r="E215" s="163" t="s">
        <v>613</v>
      </c>
      <c r="F215" s="734" t="s">
        <v>614</v>
      </c>
      <c r="G215" s="735"/>
      <c r="H215" s="735"/>
      <c r="I215" s="735"/>
      <c r="J215" s="164" t="s">
        <v>615</v>
      </c>
      <c r="K215" s="626"/>
      <c r="L215" s="165">
        <v>10</v>
      </c>
      <c r="M215" s="736">
        <v>0</v>
      </c>
      <c r="N215" s="735"/>
      <c r="O215" s="737">
        <f t="shared" si="25"/>
        <v>0</v>
      </c>
      <c r="P215" s="735"/>
      <c r="Q215" s="735"/>
      <c r="R215" s="735"/>
      <c r="S215" s="135"/>
      <c r="U215" s="167" t="s">
        <v>3</v>
      </c>
      <c r="V215" s="40" t="s">
        <v>38</v>
      </c>
      <c r="W215" s="32"/>
      <c r="X215" s="168">
        <f t="shared" si="26"/>
        <v>0</v>
      </c>
      <c r="Y215" s="168">
        <v>0</v>
      </c>
      <c r="Z215" s="168">
        <f t="shared" si="27"/>
        <v>0</v>
      </c>
      <c r="AA215" s="168">
        <v>0</v>
      </c>
      <c r="AB215" s="169">
        <f t="shared" si="28"/>
        <v>0</v>
      </c>
      <c r="AS215" s="14" t="s">
        <v>221</v>
      </c>
      <c r="AU215" s="14" t="s">
        <v>217</v>
      </c>
      <c r="AV215" s="14" t="s">
        <v>81</v>
      </c>
      <c r="AZ215" s="14" t="s">
        <v>216</v>
      </c>
      <c r="BF215" s="110">
        <f t="shared" si="29"/>
        <v>0</v>
      </c>
      <c r="BG215" s="110">
        <f t="shared" si="30"/>
        <v>0</v>
      </c>
      <c r="BH215" s="110">
        <f t="shared" si="31"/>
        <v>0</v>
      </c>
      <c r="BI215" s="110">
        <f t="shared" si="32"/>
        <v>0</v>
      </c>
      <c r="BJ215" s="110">
        <f t="shared" si="33"/>
        <v>0</v>
      </c>
      <c r="BK215" s="14" t="s">
        <v>81</v>
      </c>
      <c r="BL215" s="170">
        <f t="shared" si="34"/>
        <v>0</v>
      </c>
      <c r="BM215" s="14" t="s">
        <v>221</v>
      </c>
      <c r="BN215" s="14" t="s">
        <v>616</v>
      </c>
    </row>
    <row r="216" spans="2:66" s="1" customFormat="1" ht="31.5" customHeight="1">
      <c r="B216" s="133"/>
      <c r="C216" s="162" t="s">
        <v>617</v>
      </c>
      <c r="D216" s="162" t="s">
        <v>217</v>
      </c>
      <c r="E216" s="163" t="s">
        <v>618</v>
      </c>
      <c r="F216" s="734" t="s">
        <v>619</v>
      </c>
      <c r="G216" s="735"/>
      <c r="H216" s="735"/>
      <c r="I216" s="735"/>
      <c r="J216" s="164" t="s">
        <v>615</v>
      </c>
      <c r="K216" s="626"/>
      <c r="L216" s="165">
        <v>50</v>
      </c>
      <c r="M216" s="736">
        <v>0</v>
      </c>
      <c r="N216" s="735"/>
      <c r="O216" s="737">
        <f t="shared" si="25"/>
        <v>0</v>
      </c>
      <c r="P216" s="735"/>
      <c r="Q216" s="735"/>
      <c r="R216" s="735"/>
      <c r="S216" s="135"/>
      <c r="U216" s="167" t="s">
        <v>3</v>
      </c>
      <c r="V216" s="40" t="s">
        <v>38</v>
      </c>
      <c r="W216" s="32"/>
      <c r="X216" s="168">
        <f t="shared" si="26"/>
        <v>0</v>
      </c>
      <c r="Y216" s="168">
        <v>0</v>
      </c>
      <c r="Z216" s="168">
        <f t="shared" si="27"/>
        <v>0</v>
      </c>
      <c r="AA216" s="168">
        <v>0</v>
      </c>
      <c r="AB216" s="169">
        <f t="shared" si="28"/>
        <v>0</v>
      </c>
      <c r="AS216" s="14" t="s">
        <v>221</v>
      </c>
      <c r="AU216" s="14" t="s">
        <v>217</v>
      </c>
      <c r="AV216" s="14" t="s">
        <v>81</v>
      </c>
      <c r="AZ216" s="14" t="s">
        <v>216</v>
      </c>
      <c r="BF216" s="110">
        <f t="shared" si="29"/>
        <v>0</v>
      </c>
      <c r="BG216" s="110">
        <f t="shared" si="30"/>
        <v>0</v>
      </c>
      <c r="BH216" s="110">
        <f t="shared" si="31"/>
        <v>0</v>
      </c>
      <c r="BI216" s="110">
        <f t="shared" si="32"/>
        <v>0</v>
      </c>
      <c r="BJ216" s="110">
        <f t="shared" si="33"/>
        <v>0</v>
      </c>
      <c r="BK216" s="14" t="s">
        <v>81</v>
      </c>
      <c r="BL216" s="170">
        <f t="shared" si="34"/>
        <v>0</v>
      </c>
      <c r="BM216" s="14" t="s">
        <v>221</v>
      </c>
      <c r="BN216" s="14" t="s">
        <v>620</v>
      </c>
    </row>
    <row r="217" spans="2:66" s="10" customFormat="1" ht="29.85" customHeight="1">
      <c r="B217" s="151"/>
      <c r="C217" s="152"/>
      <c r="D217" s="161" t="s">
        <v>185</v>
      </c>
      <c r="E217" s="161"/>
      <c r="F217" s="161"/>
      <c r="G217" s="161"/>
      <c r="H217" s="161"/>
      <c r="I217" s="161"/>
      <c r="J217" s="161"/>
      <c r="K217" s="625"/>
      <c r="L217" s="161"/>
      <c r="M217" s="161"/>
      <c r="N217" s="161"/>
      <c r="O217" s="752">
        <f>BL217</f>
        <v>0</v>
      </c>
      <c r="P217" s="753"/>
      <c r="Q217" s="753"/>
      <c r="R217" s="753"/>
      <c r="S217" s="154"/>
      <c r="U217" s="155"/>
      <c r="V217" s="152"/>
      <c r="W217" s="152"/>
      <c r="X217" s="156">
        <f>X218</f>
        <v>0</v>
      </c>
      <c r="Y217" s="152"/>
      <c r="Z217" s="156">
        <f>Z218</f>
        <v>0</v>
      </c>
      <c r="AA217" s="152"/>
      <c r="AB217" s="157">
        <f>AB218</f>
        <v>0</v>
      </c>
      <c r="AS217" s="158" t="s">
        <v>77</v>
      </c>
      <c r="AU217" s="159" t="s">
        <v>70</v>
      </c>
      <c r="AV217" s="159" t="s">
        <v>77</v>
      </c>
      <c r="AZ217" s="158" t="s">
        <v>216</v>
      </c>
      <c r="BL217" s="160">
        <f>BL218</f>
        <v>0</v>
      </c>
    </row>
    <row r="218" spans="2:66" s="1" customFormat="1" ht="31.5" customHeight="1">
      <c r="B218" s="133"/>
      <c r="C218" s="162" t="s">
        <v>621</v>
      </c>
      <c r="D218" s="162" t="s">
        <v>217</v>
      </c>
      <c r="E218" s="163" t="s">
        <v>268</v>
      </c>
      <c r="F218" s="734" t="s">
        <v>269</v>
      </c>
      <c r="G218" s="735"/>
      <c r="H218" s="735"/>
      <c r="I218" s="735"/>
      <c r="J218" s="164" t="s">
        <v>232</v>
      </c>
      <c r="K218" s="626"/>
      <c r="L218" s="165">
        <v>53.09</v>
      </c>
      <c r="M218" s="736">
        <v>0</v>
      </c>
      <c r="N218" s="735"/>
      <c r="O218" s="737">
        <f>ROUND(M218*L218,3)</f>
        <v>0</v>
      </c>
      <c r="P218" s="735"/>
      <c r="Q218" s="735"/>
      <c r="R218" s="735"/>
      <c r="S218" s="135"/>
      <c r="U218" s="167" t="s">
        <v>3</v>
      </c>
      <c r="V218" s="40" t="s">
        <v>38</v>
      </c>
      <c r="W218" s="32"/>
      <c r="X218" s="168">
        <f>W218*L218</f>
        <v>0</v>
      </c>
      <c r="Y218" s="168">
        <v>0</v>
      </c>
      <c r="Z218" s="168">
        <f>Y218*L218</f>
        <v>0</v>
      </c>
      <c r="AA218" s="168">
        <v>0</v>
      </c>
      <c r="AB218" s="169">
        <f>AA218*L218</f>
        <v>0</v>
      </c>
      <c r="AS218" s="14" t="s">
        <v>221</v>
      </c>
      <c r="AU218" s="14" t="s">
        <v>217</v>
      </c>
      <c r="AV218" s="14" t="s">
        <v>81</v>
      </c>
      <c r="AZ218" s="14" t="s">
        <v>216</v>
      </c>
      <c r="BF218" s="110">
        <f>IF(V218="základná",O218,0)</f>
        <v>0</v>
      </c>
      <c r="BG218" s="110">
        <f>IF(V218="znížená",O218,0)</f>
        <v>0</v>
      </c>
      <c r="BH218" s="110">
        <f>IF(V218="zákl. prenesená",O218,0)</f>
        <v>0</v>
      </c>
      <c r="BI218" s="110">
        <f>IF(V218="zníž. prenesená",O218,0)</f>
        <v>0</v>
      </c>
      <c r="BJ218" s="110">
        <f>IF(V218="nulová",O218,0)</f>
        <v>0</v>
      </c>
      <c r="BK218" s="14" t="s">
        <v>81</v>
      </c>
      <c r="BL218" s="170">
        <f>ROUND(M218*L218,3)</f>
        <v>0</v>
      </c>
      <c r="BM218" s="14" t="s">
        <v>221</v>
      </c>
      <c r="BN218" s="14" t="s">
        <v>622</v>
      </c>
    </row>
    <row r="219" spans="2:66" s="10" customFormat="1" ht="37.35" customHeight="1">
      <c r="B219" s="151"/>
      <c r="C219" s="152"/>
      <c r="D219" s="153" t="s">
        <v>186</v>
      </c>
      <c r="E219" s="153"/>
      <c r="F219" s="153"/>
      <c r="G219" s="153"/>
      <c r="H219" s="153"/>
      <c r="I219" s="153"/>
      <c r="J219" s="153"/>
      <c r="K219" s="624"/>
      <c r="L219" s="153"/>
      <c r="M219" s="153"/>
      <c r="N219" s="153"/>
      <c r="O219" s="754">
        <f>BL219</f>
        <v>0</v>
      </c>
      <c r="P219" s="755"/>
      <c r="Q219" s="755"/>
      <c r="R219" s="755"/>
      <c r="S219" s="154"/>
      <c r="U219" s="155"/>
      <c r="V219" s="152"/>
      <c r="W219" s="152"/>
      <c r="X219" s="156">
        <f>X220+X228+X233+X235+X238+X240+X242+X249+X263+X268+X279+X283+X290+X293+X296</f>
        <v>0</v>
      </c>
      <c r="Y219" s="152"/>
      <c r="Z219" s="156">
        <f>Z220+Z228+Z233+Z235+Z238+Z240+Z242+Z249+Z263+Z268+Z279+Z283+Z290+Z293+Z296</f>
        <v>0</v>
      </c>
      <c r="AA219" s="152"/>
      <c r="AB219" s="157">
        <f>AB220+AB228+AB233+AB235+AB238+AB240+AB242+AB249+AB263+AB268+AB279+AB283+AB290+AB293+AB296</f>
        <v>0</v>
      </c>
      <c r="AS219" s="158" t="s">
        <v>81</v>
      </c>
      <c r="AU219" s="159" t="s">
        <v>70</v>
      </c>
      <c r="AV219" s="159" t="s">
        <v>71</v>
      </c>
      <c r="AZ219" s="158" t="s">
        <v>216</v>
      </c>
      <c r="BL219" s="160">
        <f>BL220+BL228+BL233+BL235+BL238+BL240+BL242+BL249+BL263+BL268+BL279+BL283+BL290+BL293+BL296</f>
        <v>0</v>
      </c>
    </row>
    <row r="220" spans="2:66" s="10" customFormat="1" ht="19.899999999999999" customHeight="1">
      <c r="B220" s="151"/>
      <c r="C220" s="152"/>
      <c r="D220" s="161" t="s">
        <v>445</v>
      </c>
      <c r="E220" s="161"/>
      <c r="F220" s="161"/>
      <c r="G220" s="161"/>
      <c r="H220" s="161"/>
      <c r="I220" s="161"/>
      <c r="J220" s="161"/>
      <c r="K220" s="625"/>
      <c r="L220" s="161"/>
      <c r="M220" s="161"/>
      <c r="N220" s="161"/>
      <c r="O220" s="750">
        <f>BL220</f>
        <v>0</v>
      </c>
      <c r="P220" s="751"/>
      <c r="Q220" s="751"/>
      <c r="R220" s="751"/>
      <c r="S220" s="154"/>
      <c r="U220" s="155"/>
      <c r="V220" s="152"/>
      <c r="W220" s="152"/>
      <c r="X220" s="156">
        <f>SUM(X221:X227)</f>
        <v>0</v>
      </c>
      <c r="Y220" s="152"/>
      <c r="Z220" s="156">
        <f>SUM(Z221:Z227)</f>
        <v>0</v>
      </c>
      <c r="AA220" s="152"/>
      <c r="AB220" s="157">
        <f>SUM(AB221:AB227)</f>
        <v>0</v>
      </c>
      <c r="AS220" s="158" t="s">
        <v>81</v>
      </c>
      <c r="AU220" s="159" t="s">
        <v>70</v>
      </c>
      <c r="AV220" s="159" t="s">
        <v>77</v>
      </c>
      <c r="AZ220" s="158" t="s">
        <v>216</v>
      </c>
      <c r="BL220" s="160">
        <f>SUM(BL221:BL227)</f>
        <v>0</v>
      </c>
    </row>
    <row r="221" spans="2:66" s="1" customFormat="1" ht="31.5" customHeight="1">
      <c r="B221" s="133"/>
      <c r="C221" s="162" t="s">
        <v>338</v>
      </c>
      <c r="D221" s="162" t="s">
        <v>217</v>
      </c>
      <c r="E221" s="163" t="s">
        <v>623</v>
      </c>
      <c r="F221" s="734" t="s">
        <v>624</v>
      </c>
      <c r="G221" s="735"/>
      <c r="H221" s="735"/>
      <c r="I221" s="735"/>
      <c r="J221" s="164" t="s">
        <v>224</v>
      </c>
      <c r="K221" s="626"/>
      <c r="L221" s="165">
        <v>6.75</v>
      </c>
      <c r="M221" s="736">
        <v>0</v>
      </c>
      <c r="N221" s="735"/>
      <c r="O221" s="737">
        <f t="shared" ref="O221:O227" si="35">ROUND(M221*L221,3)</f>
        <v>0</v>
      </c>
      <c r="P221" s="735"/>
      <c r="Q221" s="735"/>
      <c r="R221" s="735"/>
      <c r="S221" s="135"/>
      <c r="U221" s="167" t="s">
        <v>3</v>
      </c>
      <c r="V221" s="40" t="s">
        <v>38</v>
      </c>
      <c r="W221" s="32"/>
      <c r="X221" s="168">
        <f t="shared" ref="X221:X227" si="36">W221*L221</f>
        <v>0</v>
      </c>
      <c r="Y221" s="168">
        <v>0</v>
      </c>
      <c r="Z221" s="168">
        <f t="shared" ref="Z221:Z227" si="37">Y221*L221</f>
        <v>0</v>
      </c>
      <c r="AA221" s="168">
        <v>0</v>
      </c>
      <c r="AB221" s="169">
        <f t="shared" ref="AB221:AB227" si="38">AA221*L221</f>
        <v>0</v>
      </c>
      <c r="AS221" s="14" t="s">
        <v>221</v>
      </c>
      <c r="AU221" s="14" t="s">
        <v>217</v>
      </c>
      <c r="AV221" s="14" t="s">
        <v>81</v>
      </c>
      <c r="AZ221" s="14" t="s">
        <v>216</v>
      </c>
      <c r="BF221" s="110">
        <f t="shared" ref="BF221:BF227" si="39">IF(V221="základná",O221,0)</f>
        <v>0</v>
      </c>
      <c r="BG221" s="110">
        <f t="shared" ref="BG221:BG227" si="40">IF(V221="znížená",O221,0)</f>
        <v>0</v>
      </c>
      <c r="BH221" s="110">
        <f t="shared" ref="BH221:BH227" si="41">IF(V221="zákl. prenesená",O221,0)</f>
        <v>0</v>
      </c>
      <c r="BI221" s="110">
        <f t="shared" ref="BI221:BI227" si="42">IF(V221="zníž. prenesená",O221,0)</f>
        <v>0</v>
      </c>
      <c r="BJ221" s="110">
        <f t="shared" ref="BJ221:BJ227" si="43">IF(V221="nulová",O221,0)</f>
        <v>0</v>
      </c>
      <c r="BK221" s="14" t="s">
        <v>81</v>
      </c>
      <c r="BL221" s="170">
        <f t="shared" ref="BL221:BL227" si="44">ROUND(M221*L221,3)</f>
        <v>0</v>
      </c>
      <c r="BM221" s="14" t="s">
        <v>221</v>
      </c>
      <c r="BN221" s="14" t="s">
        <v>625</v>
      </c>
    </row>
    <row r="222" spans="2:66" s="1" customFormat="1" ht="22.5" customHeight="1">
      <c r="B222" s="133"/>
      <c r="C222" s="171" t="s">
        <v>626</v>
      </c>
      <c r="D222" s="171" t="s">
        <v>278</v>
      </c>
      <c r="E222" s="172" t="s">
        <v>627</v>
      </c>
      <c r="F222" s="738" t="s">
        <v>628</v>
      </c>
      <c r="G222" s="739"/>
      <c r="H222" s="739"/>
      <c r="I222" s="739"/>
      <c r="J222" s="173" t="s">
        <v>232</v>
      </c>
      <c r="K222" s="627"/>
      <c r="L222" s="174">
        <v>2E-3</v>
      </c>
      <c r="M222" s="740">
        <v>0</v>
      </c>
      <c r="N222" s="739"/>
      <c r="O222" s="741">
        <f t="shared" si="35"/>
        <v>0</v>
      </c>
      <c r="P222" s="735"/>
      <c r="Q222" s="735"/>
      <c r="R222" s="735"/>
      <c r="S222" s="135"/>
      <c r="U222" s="167" t="s">
        <v>3</v>
      </c>
      <c r="V222" s="40" t="s">
        <v>38</v>
      </c>
      <c r="W222" s="32"/>
      <c r="X222" s="168">
        <f t="shared" si="36"/>
        <v>0</v>
      </c>
      <c r="Y222" s="168">
        <v>0</v>
      </c>
      <c r="Z222" s="168">
        <f t="shared" si="37"/>
        <v>0</v>
      </c>
      <c r="AA222" s="168">
        <v>0</v>
      </c>
      <c r="AB222" s="169">
        <f t="shared" si="38"/>
        <v>0</v>
      </c>
      <c r="AS222" s="14" t="s">
        <v>229</v>
      </c>
      <c r="AU222" s="14" t="s">
        <v>278</v>
      </c>
      <c r="AV222" s="14" t="s">
        <v>81</v>
      </c>
      <c r="AZ222" s="14" t="s">
        <v>216</v>
      </c>
      <c r="BF222" s="110">
        <f t="shared" si="39"/>
        <v>0</v>
      </c>
      <c r="BG222" s="110">
        <f t="shared" si="40"/>
        <v>0</v>
      </c>
      <c r="BH222" s="110">
        <f t="shared" si="41"/>
        <v>0</v>
      </c>
      <c r="BI222" s="110">
        <f t="shared" si="42"/>
        <v>0</v>
      </c>
      <c r="BJ222" s="110">
        <f t="shared" si="43"/>
        <v>0</v>
      </c>
      <c r="BK222" s="14" t="s">
        <v>81</v>
      </c>
      <c r="BL222" s="170">
        <f t="shared" si="44"/>
        <v>0</v>
      </c>
      <c r="BM222" s="14" t="s">
        <v>221</v>
      </c>
      <c r="BN222" s="14" t="s">
        <v>629</v>
      </c>
    </row>
    <row r="223" spans="2:66" s="1" customFormat="1" ht="31.5" customHeight="1">
      <c r="B223" s="133"/>
      <c r="C223" s="162" t="s">
        <v>342</v>
      </c>
      <c r="D223" s="162" t="s">
        <v>217</v>
      </c>
      <c r="E223" s="163" t="s">
        <v>630</v>
      </c>
      <c r="F223" s="734" t="s">
        <v>631</v>
      </c>
      <c r="G223" s="735"/>
      <c r="H223" s="735"/>
      <c r="I223" s="735"/>
      <c r="J223" s="164" t="s">
        <v>224</v>
      </c>
      <c r="K223" s="626"/>
      <c r="L223" s="165">
        <v>13.5</v>
      </c>
      <c r="M223" s="736">
        <v>0</v>
      </c>
      <c r="N223" s="735"/>
      <c r="O223" s="737">
        <f t="shared" si="35"/>
        <v>0</v>
      </c>
      <c r="P223" s="735"/>
      <c r="Q223" s="735"/>
      <c r="R223" s="735"/>
      <c r="S223" s="135"/>
      <c r="U223" s="167" t="s">
        <v>3</v>
      </c>
      <c r="V223" s="40" t="s">
        <v>38</v>
      </c>
      <c r="W223" s="32"/>
      <c r="X223" s="168">
        <f t="shared" si="36"/>
        <v>0</v>
      </c>
      <c r="Y223" s="168">
        <v>0</v>
      </c>
      <c r="Z223" s="168">
        <f t="shared" si="37"/>
        <v>0</v>
      </c>
      <c r="AA223" s="168">
        <v>0</v>
      </c>
      <c r="AB223" s="169">
        <f t="shared" si="38"/>
        <v>0</v>
      </c>
      <c r="AS223" s="14" t="s">
        <v>221</v>
      </c>
      <c r="AU223" s="14" t="s">
        <v>217</v>
      </c>
      <c r="AV223" s="14" t="s">
        <v>81</v>
      </c>
      <c r="AZ223" s="14" t="s">
        <v>216</v>
      </c>
      <c r="BF223" s="110">
        <f t="shared" si="39"/>
        <v>0</v>
      </c>
      <c r="BG223" s="110">
        <f t="shared" si="40"/>
        <v>0</v>
      </c>
      <c r="BH223" s="110">
        <f t="shared" si="41"/>
        <v>0</v>
      </c>
      <c r="BI223" s="110">
        <f t="shared" si="42"/>
        <v>0</v>
      </c>
      <c r="BJ223" s="110">
        <f t="shared" si="43"/>
        <v>0</v>
      </c>
      <c r="BK223" s="14" t="s">
        <v>81</v>
      </c>
      <c r="BL223" s="170">
        <f t="shared" si="44"/>
        <v>0</v>
      </c>
      <c r="BM223" s="14" t="s">
        <v>221</v>
      </c>
      <c r="BN223" s="14" t="s">
        <v>632</v>
      </c>
    </row>
    <row r="224" spans="2:66" s="1" customFormat="1" ht="31.5" customHeight="1">
      <c r="B224" s="133"/>
      <c r="C224" s="171" t="s">
        <v>633</v>
      </c>
      <c r="D224" s="171" t="s">
        <v>278</v>
      </c>
      <c r="E224" s="172" t="s">
        <v>634</v>
      </c>
      <c r="F224" s="738" t="s">
        <v>635</v>
      </c>
      <c r="G224" s="739"/>
      <c r="H224" s="739"/>
      <c r="I224" s="739"/>
      <c r="J224" s="173" t="s">
        <v>224</v>
      </c>
      <c r="K224" s="627"/>
      <c r="L224" s="174">
        <v>15.525</v>
      </c>
      <c r="M224" s="740">
        <v>0</v>
      </c>
      <c r="N224" s="739"/>
      <c r="O224" s="741">
        <f t="shared" si="35"/>
        <v>0</v>
      </c>
      <c r="P224" s="735"/>
      <c r="Q224" s="735"/>
      <c r="R224" s="735"/>
      <c r="S224" s="135"/>
      <c r="U224" s="167" t="s">
        <v>3</v>
      </c>
      <c r="V224" s="40" t="s">
        <v>38</v>
      </c>
      <c r="W224" s="32"/>
      <c r="X224" s="168">
        <f t="shared" si="36"/>
        <v>0</v>
      </c>
      <c r="Y224" s="168">
        <v>0</v>
      </c>
      <c r="Z224" s="168">
        <f t="shared" si="37"/>
        <v>0</v>
      </c>
      <c r="AA224" s="168">
        <v>0</v>
      </c>
      <c r="AB224" s="169">
        <f t="shared" si="38"/>
        <v>0</v>
      </c>
      <c r="AS224" s="14" t="s">
        <v>229</v>
      </c>
      <c r="AU224" s="14" t="s">
        <v>278</v>
      </c>
      <c r="AV224" s="14" t="s">
        <v>81</v>
      </c>
      <c r="AZ224" s="14" t="s">
        <v>216</v>
      </c>
      <c r="BF224" s="110">
        <f t="shared" si="39"/>
        <v>0</v>
      </c>
      <c r="BG224" s="110">
        <f t="shared" si="40"/>
        <v>0</v>
      </c>
      <c r="BH224" s="110">
        <f t="shared" si="41"/>
        <v>0</v>
      </c>
      <c r="BI224" s="110">
        <f t="shared" si="42"/>
        <v>0</v>
      </c>
      <c r="BJ224" s="110">
        <f t="shared" si="43"/>
        <v>0</v>
      </c>
      <c r="BK224" s="14" t="s">
        <v>81</v>
      </c>
      <c r="BL224" s="170">
        <f t="shared" si="44"/>
        <v>0</v>
      </c>
      <c r="BM224" s="14" t="s">
        <v>221</v>
      </c>
      <c r="BN224" s="14" t="s">
        <v>636</v>
      </c>
    </row>
    <row r="225" spans="2:66" s="1" customFormat="1" ht="31.5" customHeight="1">
      <c r="B225" s="133"/>
      <c r="C225" s="162" t="s">
        <v>345</v>
      </c>
      <c r="D225" s="162" t="s">
        <v>217</v>
      </c>
      <c r="E225" s="163" t="s">
        <v>637</v>
      </c>
      <c r="F225" s="734" t="s">
        <v>638</v>
      </c>
      <c r="G225" s="735"/>
      <c r="H225" s="735"/>
      <c r="I225" s="735"/>
      <c r="J225" s="164" t="s">
        <v>224</v>
      </c>
      <c r="K225" s="626"/>
      <c r="L225" s="165">
        <v>28.16</v>
      </c>
      <c r="M225" s="736">
        <v>0</v>
      </c>
      <c r="N225" s="735"/>
      <c r="O225" s="737">
        <f t="shared" si="35"/>
        <v>0</v>
      </c>
      <c r="P225" s="735"/>
      <c r="Q225" s="735"/>
      <c r="R225" s="735"/>
      <c r="S225" s="135"/>
      <c r="U225" s="167" t="s">
        <v>3</v>
      </c>
      <c r="V225" s="40" t="s">
        <v>38</v>
      </c>
      <c r="W225" s="32"/>
      <c r="X225" s="168">
        <f t="shared" si="36"/>
        <v>0</v>
      </c>
      <c r="Y225" s="168">
        <v>0</v>
      </c>
      <c r="Z225" s="168">
        <f t="shared" si="37"/>
        <v>0</v>
      </c>
      <c r="AA225" s="168">
        <v>0</v>
      </c>
      <c r="AB225" s="169">
        <f t="shared" si="38"/>
        <v>0</v>
      </c>
      <c r="AS225" s="14" t="s">
        <v>221</v>
      </c>
      <c r="AU225" s="14" t="s">
        <v>217</v>
      </c>
      <c r="AV225" s="14" t="s">
        <v>81</v>
      </c>
      <c r="AZ225" s="14" t="s">
        <v>216</v>
      </c>
      <c r="BF225" s="110">
        <f t="shared" si="39"/>
        <v>0</v>
      </c>
      <c r="BG225" s="110">
        <f t="shared" si="40"/>
        <v>0</v>
      </c>
      <c r="BH225" s="110">
        <f t="shared" si="41"/>
        <v>0</v>
      </c>
      <c r="BI225" s="110">
        <f t="shared" si="42"/>
        <v>0</v>
      </c>
      <c r="BJ225" s="110">
        <f t="shared" si="43"/>
        <v>0</v>
      </c>
      <c r="BK225" s="14" t="s">
        <v>81</v>
      </c>
      <c r="BL225" s="170">
        <f t="shared" si="44"/>
        <v>0</v>
      </c>
      <c r="BM225" s="14" t="s">
        <v>221</v>
      </c>
      <c r="BN225" s="14" t="s">
        <v>639</v>
      </c>
    </row>
    <row r="226" spans="2:66" s="1" customFormat="1" ht="31.5" customHeight="1">
      <c r="B226" s="133"/>
      <c r="C226" s="162" t="s">
        <v>640</v>
      </c>
      <c r="D226" s="162" t="s">
        <v>217</v>
      </c>
      <c r="E226" s="163" t="s">
        <v>641</v>
      </c>
      <c r="F226" s="734" t="s">
        <v>642</v>
      </c>
      <c r="G226" s="735"/>
      <c r="H226" s="735"/>
      <c r="I226" s="735"/>
      <c r="J226" s="164" t="s">
        <v>224</v>
      </c>
      <c r="K226" s="626"/>
      <c r="L226" s="165">
        <v>28.16</v>
      </c>
      <c r="M226" s="736">
        <v>0</v>
      </c>
      <c r="N226" s="735"/>
      <c r="O226" s="737">
        <f t="shared" si="35"/>
        <v>0</v>
      </c>
      <c r="P226" s="735"/>
      <c r="Q226" s="735"/>
      <c r="R226" s="735"/>
      <c r="S226" s="135"/>
      <c r="U226" s="167" t="s">
        <v>3</v>
      </c>
      <c r="V226" s="40" t="s">
        <v>38</v>
      </c>
      <c r="W226" s="32"/>
      <c r="X226" s="168">
        <f t="shared" si="36"/>
        <v>0</v>
      </c>
      <c r="Y226" s="168">
        <v>0</v>
      </c>
      <c r="Z226" s="168">
        <f t="shared" si="37"/>
        <v>0</v>
      </c>
      <c r="AA226" s="168">
        <v>0</v>
      </c>
      <c r="AB226" s="169">
        <f t="shared" si="38"/>
        <v>0</v>
      </c>
      <c r="AS226" s="14" t="s">
        <v>221</v>
      </c>
      <c r="AU226" s="14" t="s">
        <v>217</v>
      </c>
      <c r="AV226" s="14" t="s">
        <v>81</v>
      </c>
      <c r="AZ226" s="14" t="s">
        <v>216</v>
      </c>
      <c r="BF226" s="110">
        <f t="shared" si="39"/>
        <v>0</v>
      </c>
      <c r="BG226" s="110">
        <f t="shared" si="40"/>
        <v>0</v>
      </c>
      <c r="BH226" s="110">
        <f t="shared" si="41"/>
        <v>0</v>
      </c>
      <c r="BI226" s="110">
        <f t="shared" si="42"/>
        <v>0</v>
      </c>
      <c r="BJ226" s="110">
        <f t="shared" si="43"/>
        <v>0</v>
      </c>
      <c r="BK226" s="14" t="s">
        <v>81</v>
      </c>
      <c r="BL226" s="170">
        <f t="shared" si="44"/>
        <v>0</v>
      </c>
      <c r="BM226" s="14" t="s">
        <v>221</v>
      </c>
      <c r="BN226" s="14" t="s">
        <v>643</v>
      </c>
    </row>
    <row r="227" spans="2:66" s="1" customFormat="1" ht="31.5" customHeight="1">
      <c r="B227" s="133"/>
      <c r="C227" s="162" t="s">
        <v>349</v>
      </c>
      <c r="D227" s="162" t="s">
        <v>217</v>
      </c>
      <c r="E227" s="163" t="s">
        <v>644</v>
      </c>
      <c r="F227" s="734" t="s">
        <v>645</v>
      </c>
      <c r="G227" s="735"/>
      <c r="H227" s="735"/>
      <c r="I227" s="735"/>
      <c r="J227" s="164" t="s">
        <v>299</v>
      </c>
      <c r="K227" s="626"/>
      <c r="L227" s="166">
        <v>0</v>
      </c>
      <c r="M227" s="736">
        <v>0</v>
      </c>
      <c r="N227" s="735"/>
      <c r="O227" s="737">
        <f t="shared" si="35"/>
        <v>0</v>
      </c>
      <c r="P227" s="735"/>
      <c r="Q227" s="735"/>
      <c r="R227" s="735"/>
      <c r="S227" s="135"/>
      <c r="U227" s="167" t="s">
        <v>3</v>
      </c>
      <c r="V227" s="40" t="s">
        <v>38</v>
      </c>
      <c r="W227" s="32"/>
      <c r="X227" s="168">
        <f t="shared" si="36"/>
        <v>0</v>
      </c>
      <c r="Y227" s="168">
        <v>0</v>
      </c>
      <c r="Z227" s="168">
        <f t="shared" si="37"/>
        <v>0</v>
      </c>
      <c r="AA227" s="168">
        <v>0</v>
      </c>
      <c r="AB227" s="169">
        <f t="shared" si="38"/>
        <v>0</v>
      </c>
      <c r="AS227" s="14" t="s">
        <v>221</v>
      </c>
      <c r="AU227" s="14" t="s">
        <v>217</v>
      </c>
      <c r="AV227" s="14" t="s">
        <v>81</v>
      </c>
      <c r="AZ227" s="14" t="s">
        <v>216</v>
      </c>
      <c r="BF227" s="110">
        <f t="shared" si="39"/>
        <v>0</v>
      </c>
      <c r="BG227" s="110">
        <f t="shared" si="40"/>
        <v>0</v>
      </c>
      <c r="BH227" s="110">
        <f t="shared" si="41"/>
        <v>0</v>
      </c>
      <c r="BI227" s="110">
        <f t="shared" si="42"/>
        <v>0</v>
      </c>
      <c r="BJ227" s="110">
        <f t="shared" si="43"/>
        <v>0</v>
      </c>
      <c r="BK227" s="14" t="s">
        <v>81</v>
      </c>
      <c r="BL227" s="170">
        <f t="shared" si="44"/>
        <v>0</v>
      </c>
      <c r="BM227" s="14" t="s">
        <v>221</v>
      </c>
      <c r="BN227" s="14" t="s">
        <v>646</v>
      </c>
    </row>
    <row r="228" spans="2:66" s="10" customFormat="1" ht="29.85" customHeight="1">
      <c r="B228" s="151"/>
      <c r="C228" s="152"/>
      <c r="D228" s="161" t="s">
        <v>188</v>
      </c>
      <c r="E228" s="161"/>
      <c r="F228" s="161"/>
      <c r="G228" s="161"/>
      <c r="H228" s="161"/>
      <c r="I228" s="161"/>
      <c r="J228" s="161"/>
      <c r="K228" s="625"/>
      <c r="L228" s="161"/>
      <c r="M228" s="161"/>
      <c r="N228" s="161"/>
      <c r="O228" s="752">
        <f>BL228</f>
        <v>0</v>
      </c>
      <c r="P228" s="753"/>
      <c r="Q228" s="753"/>
      <c r="R228" s="753"/>
      <c r="S228" s="154"/>
      <c r="U228" s="155"/>
      <c r="V228" s="152"/>
      <c r="W228" s="152"/>
      <c r="X228" s="156">
        <f>SUM(X229:X232)</f>
        <v>0</v>
      </c>
      <c r="Y228" s="152"/>
      <c r="Z228" s="156">
        <f>SUM(Z229:Z232)</f>
        <v>0</v>
      </c>
      <c r="AA228" s="152"/>
      <c r="AB228" s="157">
        <f>SUM(AB229:AB232)</f>
        <v>0</v>
      </c>
      <c r="AS228" s="158" t="s">
        <v>81</v>
      </c>
      <c r="AU228" s="159" t="s">
        <v>70</v>
      </c>
      <c r="AV228" s="159" t="s">
        <v>77</v>
      </c>
      <c r="AZ228" s="158" t="s">
        <v>216</v>
      </c>
      <c r="BL228" s="160">
        <f>SUM(BL229:BL232)</f>
        <v>0</v>
      </c>
    </row>
    <row r="229" spans="2:66" s="1" customFormat="1" ht="22.5" customHeight="1">
      <c r="B229" s="133"/>
      <c r="C229" s="162" t="s">
        <v>647</v>
      </c>
      <c r="D229" s="162" t="s">
        <v>217</v>
      </c>
      <c r="E229" s="163" t="s">
        <v>648</v>
      </c>
      <c r="F229" s="734" t="s">
        <v>649</v>
      </c>
      <c r="G229" s="735"/>
      <c r="H229" s="735"/>
      <c r="I229" s="735"/>
      <c r="J229" s="164" t="s">
        <v>224</v>
      </c>
      <c r="K229" s="626"/>
      <c r="L229" s="165">
        <v>3.9</v>
      </c>
      <c r="M229" s="736">
        <v>0</v>
      </c>
      <c r="N229" s="735"/>
      <c r="O229" s="737">
        <f>ROUND(M229*L229,3)</f>
        <v>0</v>
      </c>
      <c r="P229" s="735"/>
      <c r="Q229" s="735"/>
      <c r="R229" s="735"/>
      <c r="S229" s="135"/>
      <c r="U229" s="167" t="s">
        <v>3</v>
      </c>
      <c r="V229" s="40" t="s">
        <v>38</v>
      </c>
      <c r="W229" s="32"/>
      <c r="X229" s="168">
        <f>W229*L229</f>
        <v>0</v>
      </c>
      <c r="Y229" s="168">
        <v>0</v>
      </c>
      <c r="Z229" s="168">
        <f>Y229*L229</f>
        <v>0</v>
      </c>
      <c r="AA229" s="168">
        <v>0</v>
      </c>
      <c r="AB229" s="169">
        <f>AA229*L229</f>
        <v>0</v>
      </c>
      <c r="AS229" s="14" t="s">
        <v>221</v>
      </c>
      <c r="AU229" s="14" t="s">
        <v>217</v>
      </c>
      <c r="AV229" s="14" t="s">
        <v>81</v>
      </c>
      <c r="AZ229" s="14" t="s">
        <v>216</v>
      </c>
      <c r="BF229" s="110">
        <f>IF(V229="základná",O229,0)</f>
        <v>0</v>
      </c>
      <c r="BG229" s="110">
        <f>IF(V229="znížená",O229,0)</f>
        <v>0</v>
      </c>
      <c r="BH229" s="110">
        <f>IF(V229="zákl. prenesená",O229,0)</f>
        <v>0</v>
      </c>
      <c r="BI229" s="110">
        <f>IF(V229="zníž. prenesená",O229,0)</f>
        <v>0</v>
      </c>
      <c r="BJ229" s="110">
        <f>IF(V229="nulová",O229,0)</f>
        <v>0</v>
      </c>
      <c r="BK229" s="14" t="s">
        <v>81</v>
      </c>
      <c r="BL229" s="170">
        <f>ROUND(M229*L229,3)</f>
        <v>0</v>
      </c>
      <c r="BM229" s="14" t="s">
        <v>221</v>
      </c>
      <c r="BN229" s="14" t="s">
        <v>650</v>
      </c>
    </row>
    <row r="230" spans="2:66" s="1" customFormat="1" ht="22.5" customHeight="1">
      <c r="B230" s="133"/>
      <c r="C230" s="171" t="s">
        <v>352</v>
      </c>
      <c r="D230" s="171" t="s">
        <v>278</v>
      </c>
      <c r="E230" s="172" t="s">
        <v>651</v>
      </c>
      <c r="F230" s="738" t="s">
        <v>652</v>
      </c>
      <c r="G230" s="739"/>
      <c r="H230" s="739"/>
      <c r="I230" s="739"/>
      <c r="J230" s="173" t="s">
        <v>224</v>
      </c>
      <c r="K230" s="627"/>
      <c r="L230" s="174">
        <v>3.9780000000000002</v>
      </c>
      <c r="M230" s="740">
        <v>0</v>
      </c>
      <c r="N230" s="739"/>
      <c r="O230" s="741">
        <f>ROUND(M230*L230,3)</f>
        <v>0</v>
      </c>
      <c r="P230" s="735"/>
      <c r="Q230" s="735"/>
      <c r="R230" s="735"/>
      <c r="S230" s="135"/>
      <c r="U230" s="167" t="s">
        <v>3</v>
      </c>
      <c r="V230" s="40" t="s">
        <v>38</v>
      </c>
      <c r="W230" s="32"/>
      <c r="X230" s="168">
        <f>W230*L230</f>
        <v>0</v>
      </c>
      <c r="Y230" s="168">
        <v>0</v>
      </c>
      <c r="Z230" s="168">
        <f>Y230*L230</f>
        <v>0</v>
      </c>
      <c r="AA230" s="168">
        <v>0</v>
      </c>
      <c r="AB230" s="169">
        <f>AA230*L230</f>
        <v>0</v>
      </c>
      <c r="AS230" s="14" t="s">
        <v>229</v>
      </c>
      <c r="AU230" s="14" t="s">
        <v>278</v>
      </c>
      <c r="AV230" s="14" t="s">
        <v>81</v>
      </c>
      <c r="AZ230" s="14" t="s">
        <v>216</v>
      </c>
      <c r="BF230" s="110">
        <f>IF(V230="základná",O230,0)</f>
        <v>0</v>
      </c>
      <c r="BG230" s="110">
        <f>IF(V230="znížená",O230,0)</f>
        <v>0</v>
      </c>
      <c r="BH230" s="110">
        <f>IF(V230="zákl. prenesená",O230,0)</f>
        <v>0</v>
      </c>
      <c r="BI230" s="110">
        <f>IF(V230="zníž. prenesená",O230,0)</f>
        <v>0</v>
      </c>
      <c r="BJ230" s="110">
        <f>IF(V230="nulová",O230,0)</f>
        <v>0</v>
      </c>
      <c r="BK230" s="14" t="s">
        <v>81</v>
      </c>
      <c r="BL230" s="170">
        <f>ROUND(M230*L230,3)</f>
        <v>0</v>
      </c>
      <c r="BM230" s="14" t="s">
        <v>221</v>
      </c>
      <c r="BN230" s="14" t="s">
        <v>653</v>
      </c>
    </row>
    <row r="231" spans="2:66" s="1" customFormat="1" ht="31.5" customHeight="1">
      <c r="B231" s="133"/>
      <c r="C231" s="162" t="s">
        <v>654</v>
      </c>
      <c r="D231" s="162" t="s">
        <v>217</v>
      </c>
      <c r="E231" s="163" t="s">
        <v>655</v>
      </c>
      <c r="F231" s="734" t="s">
        <v>656</v>
      </c>
      <c r="G231" s="735"/>
      <c r="H231" s="735"/>
      <c r="I231" s="735"/>
      <c r="J231" s="164" t="s">
        <v>224</v>
      </c>
      <c r="K231" s="626"/>
      <c r="L231" s="165">
        <v>3.9</v>
      </c>
      <c r="M231" s="736">
        <v>0</v>
      </c>
      <c r="N231" s="735"/>
      <c r="O231" s="737">
        <f>ROUND(M231*L231,3)</f>
        <v>0</v>
      </c>
      <c r="P231" s="735"/>
      <c r="Q231" s="735"/>
      <c r="R231" s="735"/>
      <c r="S231" s="135"/>
      <c r="U231" s="167" t="s">
        <v>3</v>
      </c>
      <c r="V231" s="40" t="s">
        <v>38</v>
      </c>
      <c r="W231" s="32"/>
      <c r="X231" s="168">
        <f>W231*L231</f>
        <v>0</v>
      </c>
      <c r="Y231" s="168">
        <v>0</v>
      </c>
      <c r="Z231" s="168">
        <f>Y231*L231</f>
        <v>0</v>
      </c>
      <c r="AA231" s="168">
        <v>0</v>
      </c>
      <c r="AB231" s="169">
        <f>AA231*L231</f>
        <v>0</v>
      </c>
      <c r="AS231" s="14" t="s">
        <v>221</v>
      </c>
      <c r="AU231" s="14" t="s">
        <v>217</v>
      </c>
      <c r="AV231" s="14" t="s">
        <v>81</v>
      </c>
      <c r="AZ231" s="14" t="s">
        <v>216</v>
      </c>
      <c r="BF231" s="110">
        <f>IF(V231="základná",O231,0)</f>
        <v>0</v>
      </c>
      <c r="BG231" s="110">
        <f>IF(V231="znížená",O231,0)</f>
        <v>0</v>
      </c>
      <c r="BH231" s="110">
        <f>IF(V231="zákl. prenesená",O231,0)</f>
        <v>0</v>
      </c>
      <c r="BI231" s="110">
        <f>IF(V231="zníž. prenesená",O231,0)</f>
        <v>0</v>
      </c>
      <c r="BJ231" s="110">
        <f>IF(V231="nulová",O231,0)</f>
        <v>0</v>
      </c>
      <c r="BK231" s="14" t="s">
        <v>81</v>
      </c>
      <c r="BL231" s="170">
        <f>ROUND(M231*L231,3)</f>
        <v>0</v>
      </c>
      <c r="BM231" s="14" t="s">
        <v>221</v>
      </c>
      <c r="BN231" s="14" t="s">
        <v>657</v>
      </c>
    </row>
    <row r="232" spans="2:66" s="1" customFormat="1" ht="31.5" customHeight="1">
      <c r="B232" s="133"/>
      <c r="C232" s="162" t="s">
        <v>356</v>
      </c>
      <c r="D232" s="162" t="s">
        <v>217</v>
      </c>
      <c r="E232" s="163" t="s">
        <v>319</v>
      </c>
      <c r="F232" s="734" t="s">
        <v>320</v>
      </c>
      <c r="G232" s="735"/>
      <c r="H232" s="735"/>
      <c r="I232" s="735"/>
      <c r="J232" s="164" t="s">
        <v>299</v>
      </c>
      <c r="K232" s="626"/>
      <c r="L232" s="166">
        <v>0</v>
      </c>
      <c r="M232" s="736">
        <v>0</v>
      </c>
      <c r="N232" s="735"/>
      <c r="O232" s="737">
        <f>ROUND(M232*L232,3)</f>
        <v>0</v>
      </c>
      <c r="P232" s="735"/>
      <c r="Q232" s="735"/>
      <c r="R232" s="735"/>
      <c r="S232" s="135"/>
      <c r="U232" s="167" t="s">
        <v>3</v>
      </c>
      <c r="V232" s="40" t="s">
        <v>38</v>
      </c>
      <c r="W232" s="32"/>
      <c r="X232" s="168">
        <f>W232*L232</f>
        <v>0</v>
      </c>
      <c r="Y232" s="168">
        <v>0</v>
      </c>
      <c r="Z232" s="168">
        <f>Y232*L232</f>
        <v>0</v>
      </c>
      <c r="AA232" s="168">
        <v>0</v>
      </c>
      <c r="AB232" s="169">
        <f>AA232*L232</f>
        <v>0</v>
      </c>
      <c r="AS232" s="14" t="s">
        <v>221</v>
      </c>
      <c r="AU232" s="14" t="s">
        <v>217</v>
      </c>
      <c r="AV232" s="14" t="s">
        <v>81</v>
      </c>
      <c r="AZ232" s="14" t="s">
        <v>216</v>
      </c>
      <c r="BF232" s="110">
        <f>IF(V232="základná",O232,0)</f>
        <v>0</v>
      </c>
      <c r="BG232" s="110">
        <f>IF(V232="znížená",O232,0)</f>
        <v>0</v>
      </c>
      <c r="BH232" s="110">
        <f>IF(V232="zákl. prenesená",O232,0)</f>
        <v>0</v>
      </c>
      <c r="BI232" s="110">
        <f>IF(V232="zníž. prenesená",O232,0)</f>
        <v>0</v>
      </c>
      <c r="BJ232" s="110">
        <f>IF(V232="nulová",O232,0)</f>
        <v>0</v>
      </c>
      <c r="BK232" s="14" t="s">
        <v>81</v>
      </c>
      <c r="BL232" s="170">
        <f>ROUND(M232*L232,3)</f>
        <v>0</v>
      </c>
      <c r="BM232" s="14" t="s">
        <v>221</v>
      </c>
      <c r="BN232" s="14" t="s">
        <v>658</v>
      </c>
    </row>
    <row r="233" spans="2:66" s="10" customFormat="1" ht="29.85" customHeight="1">
      <c r="B233" s="151"/>
      <c r="C233" s="152"/>
      <c r="D233" s="161" t="s">
        <v>446</v>
      </c>
      <c r="E233" s="161"/>
      <c r="F233" s="161"/>
      <c r="G233" s="161"/>
      <c r="H233" s="161"/>
      <c r="I233" s="161"/>
      <c r="J233" s="161"/>
      <c r="K233" s="625"/>
      <c r="L233" s="161"/>
      <c r="M233" s="161"/>
      <c r="N233" s="161"/>
      <c r="O233" s="752">
        <f>BL233</f>
        <v>0</v>
      </c>
      <c r="P233" s="753"/>
      <c r="Q233" s="753"/>
      <c r="R233" s="753"/>
      <c r="S233" s="154"/>
      <c r="U233" s="155"/>
      <c r="V233" s="152"/>
      <c r="W233" s="152"/>
      <c r="X233" s="156">
        <f>X234</f>
        <v>0</v>
      </c>
      <c r="Y233" s="152"/>
      <c r="Z233" s="156">
        <f>Z234</f>
        <v>0</v>
      </c>
      <c r="AA233" s="152"/>
      <c r="AB233" s="157">
        <f>AB234</f>
        <v>0</v>
      </c>
      <c r="AS233" s="158" t="s">
        <v>81</v>
      </c>
      <c r="AU233" s="159" t="s">
        <v>70</v>
      </c>
      <c r="AV233" s="159" t="s">
        <v>77</v>
      </c>
      <c r="AZ233" s="158" t="s">
        <v>216</v>
      </c>
      <c r="BL233" s="160">
        <f>BL234</f>
        <v>0</v>
      </c>
    </row>
    <row r="234" spans="2:66" s="1" customFormat="1" ht="22.5" customHeight="1">
      <c r="B234" s="133"/>
      <c r="C234" s="162" t="s">
        <v>659</v>
      </c>
      <c r="D234" s="162" t="s">
        <v>217</v>
      </c>
      <c r="E234" s="163" t="s">
        <v>660</v>
      </c>
      <c r="F234" s="734" t="s">
        <v>661</v>
      </c>
      <c r="G234" s="735"/>
      <c r="H234" s="735"/>
      <c r="I234" s="735"/>
      <c r="J234" s="164" t="s">
        <v>44</v>
      </c>
      <c r="K234" s="626"/>
      <c r="L234" s="165">
        <v>1</v>
      </c>
      <c r="M234" s="736">
        <v>0</v>
      </c>
      <c r="N234" s="735"/>
      <c r="O234" s="737">
        <f>ROUND(M234*L234,3)</f>
        <v>0</v>
      </c>
      <c r="P234" s="735"/>
      <c r="Q234" s="735"/>
      <c r="R234" s="735"/>
      <c r="S234" s="135"/>
      <c r="U234" s="167" t="s">
        <v>3</v>
      </c>
      <c r="V234" s="40" t="s">
        <v>38</v>
      </c>
      <c r="W234" s="32"/>
      <c r="X234" s="168">
        <f>W234*L234</f>
        <v>0</v>
      </c>
      <c r="Y234" s="168">
        <v>0</v>
      </c>
      <c r="Z234" s="168">
        <f>Y234*L234</f>
        <v>0</v>
      </c>
      <c r="AA234" s="168">
        <v>0</v>
      </c>
      <c r="AB234" s="169">
        <f>AA234*L234</f>
        <v>0</v>
      </c>
      <c r="AS234" s="14" t="s">
        <v>221</v>
      </c>
      <c r="AU234" s="14" t="s">
        <v>217</v>
      </c>
      <c r="AV234" s="14" t="s">
        <v>81</v>
      </c>
      <c r="AZ234" s="14" t="s">
        <v>216</v>
      </c>
      <c r="BF234" s="110">
        <f>IF(V234="základná",O234,0)</f>
        <v>0</v>
      </c>
      <c r="BG234" s="110">
        <f>IF(V234="znížená",O234,0)</f>
        <v>0</v>
      </c>
      <c r="BH234" s="110">
        <f>IF(V234="zákl. prenesená",O234,0)</f>
        <v>0</v>
      </c>
      <c r="BI234" s="110">
        <f>IF(V234="zníž. prenesená",O234,0)</f>
        <v>0</v>
      </c>
      <c r="BJ234" s="110">
        <f>IF(V234="nulová",O234,0)</f>
        <v>0</v>
      </c>
      <c r="BK234" s="14" t="s">
        <v>81</v>
      </c>
      <c r="BL234" s="170">
        <f>ROUND(M234*L234,3)</f>
        <v>0</v>
      </c>
      <c r="BM234" s="14" t="s">
        <v>221</v>
      </c>
      <c r="BN234" s="14" t="s">
        <v>662</v>
      </c>
    </row>
    <row r="235" spans="2:66" s="10" customFormat="1" ht="29.85" customHeight="1">
      <c r="B235" s="151"/>
      <c r="C235" s="152"/>
      <c r="D235" s="161" t="s">
        <v>447</v>
      </c>
      <c r="E235" s="161"/>
      <c r="F235" s="161"/>
      <c r="G235" s="161"/>
      <c r="H235" s="161"/>
      <c r="I235" s="161"/>
      <c r="J235" s="161"/>
      <c r="K235" s="625"/>
      <c r="L235" s="161"/>
      <c r="M235" s="161"/>
      <c r="N235" s="161"/>
      <c r="O235" s="752">
        <f>BL235</f>
        <v>0</v>
      </c>
      <c r="P235" s="753"/>
      <c r="Q235" s="753"/>
      <c r="R235" s="753"/>
      <c r="S235" s="154"/>
      <c r="U235" s="155"/>
      <c r="V235" s="152"/>
      <c r="W235" s="152"/>
      <c r="X235" s="156">
        <f>SUM(X236:X237)</f>
        <v>0</v>
      </c>
      <c r="Y235" s="152"/>
      <c r="Z235" s="156">
        <f>SUM(Z236:Z237)</f>
        <v>0</v>
      </c>
      <c r="AA235" s="152"/>
      <c r="AB235" s="157">
        <f>SUM(AB236:AB237)</f>
        <v>0</v>
      </c>
      <c r="AS235" s="158" t="s">
        <v>81</v>
      </c>
      <c r="AU235" s="159" t="s">
        <v>70</v>
      </c>
      <c r="AV235" s="159" t="s">
        <v>77</v>
      </c>
      <c r="AZ235" s="158" t="s">
        <v>216</v>
      </c>
      <c r="BL235" s="160">
        <f>SUM(BL236:BL237)</f>
        <v>0</v>
      </c>
    </row>
    <row r="236" spans="2:66" s="1" customFormat="1" ht="22.5" customHeight="1">
      <c r="B236" s="133"/>
      <c r="C236" s="162" t="s">
        <v>359</v>
      </c>
      <c r="D236" s="162" t="s">
        <v>217</v>
      </c>
      <c r="E236" s="163" t="s">
        <v>663</v>
      </c>
      <c r="F236" s="734" t="s">
        <v>664</v>
      </c>
      <c r="G236" s="735"/>
      <c r="H236" s="735"/>
      <c r="I236" s="735"/>
      <c r="J236" s="164" t="s">
        <v>249</v>
      </c>
      <c r="K236" s="626"/>
      <c r="L236" s="165">
        <v>25</v>
      </c>
      <c r="M236" s="736">
        <v>0</v>
      </c>
      <c r="N236" s="735"/>
      <c r="O236" s="737">
        <f>ROUND(M236*L236,3)</f>
        <v>0</v>
      </c>
      <c r="P236" s="735"/>
      <c r="Q236" s="735"/>
      <c r="R236" s="735"/>
      <c r="S236" s="135"/>
      <c r="U236" s="167" t="s">
        <v>3</v>
      </c>
      <c r="V236" s="40" t="s">
        <v>38</v>
      </c>
      <c r="W236" s="32"/>
      <c r="X236" s="168">
        <f>W236*L236</f>
        <v>0</v>
      </c>
      <c r="Y236" s="168">
        <v>0</v>
      </c>
      <c r="Z236" s="168">
        <f>Y236*L236</f>
        <v>0</v>
      </c>
      <c r="AA236" s="168">
        <v>0</v>
      </c>
      <c r="AB236" s="169">
        <f>AA236*L236</f>
        <v>0</v>
      </c>
      <c r="AS236" s="14" t="s">
        <v>221</v>
      </c>
      <c r="AU236" s="14" t="s">
        <v>217</v>
      </c>
      <c r="AV236" s="14" t="s">
        <v>81</v>
      </c>
      <c r="AZ236" s="14" t="s">
        <v>216</v>
      </c>
      <c r="BF236" s="110">
        <f>IF(V236="základná",O236,0)</f>
        <v>0</v>
      </c>
      <c r="BG236" s="110">
        <f>IF(V236="znížená",O236,0)</f>
        <v>0</v>
      </c>
      <c r="BH236" s="110">
        <f>IF(V236="zákl. prenesená",O236,0)</f>
        <v>0</v>
      </c>
      <c r="BI236" s="110">
        <f>IF(V236="zníž. prenesená",O236,0)</f>
        <v>0</v>
      </c>
      <c r="BJ236" s="110">
        <f>IF(V236="nulová",O236,0)</f>
        <v>0</v>
      </c>
      <c r="BK236" s="14" t="s">
        <v>81</v>
      </c>
      <c r="BL236" s="170">
        <f>ROUND(M236*L236,3)</f>
        <v>0</v>
      </c>
      <c r="BM236" s="14" t="s">
        <v>221</v>
      </c>
      <c r="BN236" s="14" t="s">
        <v>665</v>
      </c>
    </row>
    <row r="237" spans="2:66" s="1" customFormat="1" ht="22.5" customHeight="1">
      <c r="B237" s="133"/>
      <c r="C237" s="162" t="s">
        <v>666</v>
      </c>
      <c r="D237" s="162" t="s">
        <v>217</v>
      </c>
      <c r="E237" s="163" t="s">
        <v>667</v>
      </c>
      <c r="F237" s="734" t="s">
        <v>668</v>
      </c>
      <c r="G237" s="735"/>
      <c r="H237" s="735"/>
      <c r="I237" s="735"/>
      <c r="J237" s="164" t="s">
        <v>615</v>
      </c>
      <c r="K237" s="626"/>
      <c r="L237" s="165">
        <v>3</v>
      </c>
      <c r="M237" s="736">
        <v>0</v>
      </c>
      <c r="N237" s="735"/>
      <c r="O237" s="737">
        <f>ROUND(M237*L237,3)</f>
        <v>0</v>
      </c>
      <c r="P237" s="735"/>
      <c r="Q237" s="735"/>
      <c r="R237" s="735"/>
      <c r="S237" s="135"/>
      <c r="U237" s="167" t="s">
        <v>3</v>
      </c>
      <c r="V237" s="40" t="s">
        <v>38</v>
      </c>
      <c r="W237" s="32"/>
      <c r="X237" s="168">
        <f>W237*L237</f>
        <v>0</v>
      </c>
      <c r="Y237" s="168">
        <v>0</v>
      </c>
      <c r="Z237" s="168">
        <f>Y237*L237</f>
        <v>0</v>
      </c>
      <c r="AA237" s="168">
        <v>0</v>
      </c>
      <c r="AB237" s="169">
        <f>AA237*L237</f>
        <v>0</v>
      </c>
      <c r="AS237" s="14" t="s">
        <v>221</v>
      </c>
      <c r="AU237" s="14" t="s">
        <v>217</v>
      </c>
      <c r="AV237" s="14" t="s">
        <v>81</v>
      </c>
      <c r="AZ237" s="14" t="s">
        <v>216</v>
      </c>
      <c r="BF237" s="110">
        <f>IF(V237="základná",O237,0)</f>
        <v>0</v>
      </c>
      <c r="BG237" s="110">
        <f>IF(V237="znížená",O237,0)</f>
        <v>0</v>
      </c>
      <c r="BH237" s="110">
        <f>IF(V237="zákl. prenesená",O237,0)</f>
        <v>0</v>
      </c>
      <c r="BI237" s="110">
        <f>IF(V237="zníž. prenesená",O237,0)</f>
        <v>0</v>
      </c>
      <c r="BJ237" s="110">
        <f>IF(V237="nulová",O237,0)</f>
        <v>0</v>
      </c>
      <c r="BK237" s="14" t="s">
        <v>81</v>
      </c>
      <c r="BL237" s="170">
        <f>ROUND(M237*L237,3)</f>
        <v>0</v>
      </c>
      <c r="BM237" s="14" t="s">
        <v>221</v>
      </c>
      <c r="BN237" s="14" t="s">
        <v>669</v>
      </c>
    </row>
    <row r="238" spans="2:66" s="10" customFormat="1" ht="29.85" customHeight="1">
      <c r="B238" s="151"/>
      <c r="C238" s="152"/>
      <c r="D238" s="161" t="s">
        <v>448</v>
      </c>
      <c r="E238" s="161"/>
      <c r="F238" s="161"/>
      <c r="G238" s="161"/>
      <c r="H238" s="161"/>
      <c r="I238" s="161"/>
      <c r="J238" s="161"/>
      <c r="K238" s="625"/>
      <c r="L238" s="161"/>
      <c r="M238" s="161"/>
      <c r="N238" s="161"/>
      <c r="O238" s="752">
        <f>BL238</f>
        <v>0</v>
      </c>
      <c r="P238" s="753"/>
      <c r="Q238" s="753"/>
      <c r="R238" s="753"/>
      <c r="S238" s="154"/>
      <c r="U238" s="155"/>
      <c r="V238" s="152"/>
      <c r="W238" s="152"/>
      <c r="X238" s="156">
        <f>X239</f>
        <v>0</v>
      </c>
      <c r="Y238" s="152"/>
      <c r="Z238" s="156">
        <f>Z239</f>
        <v>0</v>
      </c>
      <c r="AA238" s="152"/>
      <c r="AB238" s="157">
        <f>AB239</f>
        <v>0</v>
      </c>
      <c r="AS238" s="158" t="s">
        <v>81</v>
      </c>
      <c r="AU238" s="159" t="s">
        <v>70</v>
      </c>
      <c r="AV238" s="159" t="s">
        <v>77</v>
      </c>
      <c r="AZ238" s="158" t="s">
        <v>216</v>
      </c>
      <c r="BL238" s="160">
        <f>BL239</f>
        <v>0</v>
      </c>
    </row>
    <row r="239" spans="2:66" s="1" customFormat="1" ht="31.5" customHeight="1">
      <c r="B239" s="133"/>
      <c r="C239" s="162" t="s">
        <v>363</v>
      </c>
      <c r="D239" s="162" t="s">
        <v>217</v>
      </c>
      <c r="E239" s="163" t="s">
        <v>670</v>
      </c>
      <c r="F239" s="734" t="s">
        <v>671</v>
      </c>
      <c r="G239" s="735"/>
      <c r="H239" s="735"/>
      <c r="I239" s="735"/>
      <c r="J239" s="164" t="s">
        <v>672</v>
      </c>
      <c r="K239" s="626"/>
      <c r="L239" s="165">
        <v>1</v>
      </c>
      <c r="M239" s="736">
        <v>0</v>
      </c>
      <c r="N239" s="735"/>
      <c r="O239" s="737">
        <f>ROUND(M239*L239,3)</f>
        <v>0</v>
      </c>
      <c r="P239" s="735"/>
      <c r="Q239" s="735"/>
      <c r="R239" s="735"/>
      <c r="S239" s="135"/>
      <c r="U239" s="167" t="s">
        <v>3</v>
      </c>
      <c r="V239" s="40" t="s">
        <v>38</v>
      </c>
      <c r="W239" s="32"/>
      <c r="X239" s="168">
        <f>W239*L239</f>
        <v>0</v>
      </c>
      <c r="Y239" s="168">
        <v>0</v>
      </c>
      <c r="Z239" s="168">
        <f>Y239*L239</f>
        <v>0</v>
      </c>
      <c r="AA239" s="168">
        <v>0</v>
      </c>
      <c r="AB239" s="169">
        <f>AA239*L239</f>
        <v>0</v>
      </c>
      <c r="AS239" s="14" t="s">
        <v>221</v>
      </c>
      <c r="AU239" s="14" t="s">
        <v>217</v>
      </c>
      <c r="AV239" s="14" t="s">
        <v>81</v>
      </c>
      <c r="AZ239" s="14" t="s">
        <v>216</v>
      </c>
      <c r="BF239" s="110">
        <f>IF(V239="základná",O239,0)</f>
        <v>0</v>
      </c>
      <c r="BG239" s="110">
        <f>IF(V239="znížená",O239,0)</f>
        <v>0</v>
      </c>
      <c r="BH239" s="110">
        <f>IF(V239="zákl. prenesená",O239,0)</f>
        <v>0</v>
      </c>
      <c r="BI239" s="110">
        <f>IF(V239="zníž. prenesená",O239,0)</f>
        <v>0</v>
      </c>
      <c r="BJ239" s="110">
        <f>IF(V239="nulová",O239,0)</f>
        <v>0</v>
      </c>
      <c r="BK239" s="14" t="s">
        <v>81</v>
      </c>
      <c r="BL239" s="170">
        <f>ROUND(M239*L239,3)</f>
        <v>0</v>
      </c>
      <c r="BM239" s="14" t="s">
        <v>221</v>
      </c>
      <c r="BN239" s="14" t="s">
        <v>673</v>
      </c>
    </row>
    <row r="240" spans="2:66" s="10" customFormat="1" ht="29.85" customHeight="1">
      <c r="B240" s="151"/>
      <c r="C240" s="152"/>
      <c r="D240" s="161" t="s">
        <v>449</v>
      </c>
      <c r="E240" s="161"/>
      <c r="F240" s="161"/>
      <c r="G240" s="161"/>
      <c r="H240" s="161"/>
      <c r="I240" s="161"/>
      <c r="J240" s="161"/>
      <c r="K240" s="625"/>
      <c r="L240" s="161"/>
      <c r="M240" s="161"/>
      <c r="N240" s="161"/>
      <c r="O240" s="752">
        <f>BL240</f>
        <v>0</v>
      </c>
      <c r="P240" s="753"/>
      <c r="Q240" s="753"/>
      <c r="R240" s="753"/>
      <c r="S240" s="154"/>
      <c r="U240" s="155"/>
      <c r="V240" s="152"/>
      <c r="W240" s="152"/>
      <c r="X240" s="156">
        <f>X241</f>
        <v>0</v>
      </c>
      <c r="Y240" s="152"/>
      <c r="Z240" s="156">
        <f>Z241</f>
        <v>0</v>
      </c>
      <c r="AA240" s="152"/>
      <c r="AB240" s="157">
        <f>AB241</f>
        <v>0</v>
      </c>
      <c r="AS240" s="158" t="s">
        <v>81</v>
      </c>
      <c r="AU240" s="159" t="s">
        <v>70</v>
      </c>
      <c r="AV240" s="159" t="s">
        <v>77</v>
      </c>
      <c r="AZ240" s="158" t="s">
        <v>216</v>
      </c>
      <c r="BL240" s="160">
        <f>BL241</f>
        <v>0</v>
      </c>
    </row>
    <row r="241" spans="2:66" s="1" customFormat="1" ht="22.5" customHeight="1">
      <c r="B241" s="133"/>
      <c r="C241" s="162" t="s">
        <v>674</v>
      </c>
      <c r="D241" s="162" t="s">
        <v>217</v>
      </c>
      <c r="E241" s="163" t="s">
        <v>675</v>
      </c>
      <c r="F241" s="734" t="s">
        <v>676</v>
      </c>
      <c r="G241" s="735"/>
      <c r="H241" s="735"/>
      <c r="I241" s="735"/>
      <c r="J241" s="164" t="s">
        <v>44</v>
      </c>
      <c r="K241" s="626"/>
      <c r="L241" s="165">
        <v>1</v>
      </c>
      <c r="M241" s="736">
        <v>0</v>
      </c>
      <c r="N241" s="735"/>
      <c r="O241" s="737">
        <f>ROUND(M241*L241,3)</f>
        <v>0</v>
      </c>
      <c r="P241" s="735"/>
      <c r="Q241" s="735"/>
      <c r="R241" s="735"/>
      <c r="S241" s="135"/>
      <c r="U241" s="167" t="s">
        <v>3</v>
      </c>
      <c r="V241" s="40" t="s">
        <v>38</v>
      </c>
      <c r="W241" s="32"/>
      <c r="X241" s="168">
        <f>W241*L241</f>
        <v>0</v>
      </c>
      <c r="Y241" s="168">
        <v>0</v>
      </c>
      <c r="Z241" s="168">
        <f>Y241*L241</f>
        <v>0</v>
      </c>
      <c r="AA241" s="168">
        <v>0</v>
      </c>
      <c r="AB241" s="169">
        <f>AA241*L241</f>
        <v>0</v>
      </c>
      <c r="AS241" s="14" t="s">
        <v>221</v>
      </c>
      <c r="AU241" s="14" t="s">
        <v>217</v>
      </c>
      <c r="AV241" s="14" t="s">
        <v>81</v>
      </c>
      <c r="AZ241" s="14" t="s">
        <v>216</v>
      </c>
      <c r="BF241" s="110">
        <f>IF(V241="základná",O241,0)</f>
        <v>0</v>
      </c>
      <c r="BG241" s="110">
        <f>IF(V241="znížená",O241,0)</f>
        <v>0</v>
      </c>
      <c r="BH241" s="110">
        <f>IF(V241="zákl. prenesená",O241,0)</f>
        <v>0</v>
      </c>
      <c r="BI241" s="110">
        <f>IF(V241="zníž. prenesená",O241,0)</f>
        <v>0</v>
      </c>
      <c r="BJ241" s="110">
        <f>IF(V241="nulová",O241,0)</f>
        <v>0</v>
      </c>
      <c r="BK241" s="14" t="s">
        <v>81</v>
      </c>
      <c r="BL241" s="170">
        <f>ROUND(M241*L241,3)</f>
        <v>0</v>
      </c>
      <c r="BM241" s="14" t="s">
        <v>221</v>
      </c>
      <c r="BN241" s="14" t="s">
        <v>677</v>
      </c>
    </row>
    <row r="242" spans="2:66" s="10" customFormat="1" ht="29.85" customHeight="1">
      <c r="B242" s="151"/>
      <c r="C242" s="152"/>
      <c r="D242" s="161" t="s">
        <v>377</v>
      </c>
      <c r="E242" s="161"/>
      <c r="F242" s="161"/>
      <c r="G242" s="161"/>
      <c r="H242" s="161"/>
      <c r="I242" s="161"/>
      <c r="J242" s="161"/>
      <c r="K242" s="625"/>
      <c r="L242" s="161"/>
      <c r="M242" s="161"/>
      <c r="N242" s="161"/>
      <c r="O242" s="752">
        <f>BL242</f>
        <v>0</v>
      </c>
      <c r="P242" s="753"/>
      <c r="Q242" s="753"/>
      <c r="R242" s="753"/>
      <c r="S242" s="154"/>
      <c r="U242" s="155"/>
      <c r="V242" s="152"/>
      <c r="W242" s="152"/>
      <c r="X242" s="156">
        <f>SUM(X243:X248)</f>
        <v>0</v>
      </c>
      <c r="Y242" s="152"/>
      <c r="Z242" s="156">
        <f>SUM(Z243:Z248)</f>
        <v>0</v>
      </c>
      <c r="AA242" s="152"/>
      <c r="AB242" s="157">
        <f>SUM(AB243:AB248)</f>
        <v>0</v>
      </c>
      <c r="AS242" s="158" t="s">
        <v>81</v>
      </c>
      <c r="AU242" s="159" t="s">
        <v>70</v>
      </c>
      <c r="AV242" s="159" t="s">
        <v>77</v>
      </c>
      <c r="AZ242" s="158" t="s">
        <v>216</v>
      </c>
      <c r="BL242" s="160">
        <f>SUM(BL243:BL248)</f>
        <v>0</v>
      </c>
    </row>
    <row r="243" spans="2:66" s="1" customFormat="1" ht="31.5" customHeight="1">
      <c r="B243" s="133"/>
      <c r="C243" s="162" t="s">
        <v>366</v>
      </c>
      <c r="D243" s="162" t="s">
        <v>217</v>
      </c>
      <c r="E243" s="163" t="s">
        <v>678</v>
      </c>
      <c r="F243" s="734" t="s">
        <v>679</v>
      </c>
      <c r="G243" s="735"/>
      <c r="H243" s="735"/>
      <c r="I243" s="735"/>
      <c r="J243" s="164" t="s">
        <v>252</v>
      </c>
      <c r="K243" s="626"/>
      <c r="L243" s="165">
        <v>2</v>
      </c>
      <c r="M243" s="736">
        <v>0</v>
      </c>
      <c r="N243" s="735"/>
      <c r="O243" s="737">
        <f t="shared" ref="O243:O248" si="45">ROUND(M243*L243,3)</f>
        <v>0</v>
      </c>
      <c r="P243" s="735"/>
      <c r="Q243" s="735"/>
      <c r="R243" s="735"/>
      <c r="S243" s="135"/>
      <c r="U243" s="167" t="s">
        <v>3</v>
      </c>
      <c r="V243" s="40" t="s">
        <v>38</v>
      </c>
      <c r="W243" s="32"/>
      <c r="X243" s="168">
        <f t="shared" ref="X243:X248" si="46">W243*L243</f>
        <v>0</v>
      </c>
      <c r="Y243" s="168">
        <v>0</v>
      </c>
      <c r="Z243" s="168">
        <f t="shared" ref="Z243:Z248" si="47">Y243*L243</f>
        <v>0</v>
      </c>
      <c r="AA243" s="168">
        <v>0</v>
      </c>
      <c r="AB243" s="169">
        <f t="shared" ref="AB243:AB248" si="48">AA243*L243</f>
        <v>0</v>
      </c>
      <c r="AS243" s="14" t="s">
        <v>221</v>
      </c>
      <c r="AU243" s="14" t="s">
        <v>217</v>
      </c>
      <c r="AV243" s="14" t="s">
        <v>81</v>
      </c>
      <c r="AZ243" s="14" t="s">
        <v>216</v>
      </c>
      <c r="BF243" s="110">
        <f t="shared" ref="BF243:BF248" si="49">IF(V243="základná",O243,0)</f>
        <v>0</v>
      </c>
      <c r="BG243" s="110">
        <f t="shared" ref="BG243:BG248" si="50">IF(V243="znížená",O243,0)</f>
        <v>0</v>
      </c>
      <c r="BH243" s="110">
        <f t="shared" ref="BH243:BH248" si="51">IF(V243="zákl. prenesená",O243,0)</f>
        <v>0</v>
      </c>
      <c r="BI243" s="110">
        <f t="shared" ref="BI243:BI248" si="52">IF(V243="zníž. prenesená",O243,0)</f>
        <v>0</v>
      </c>
      <c r="BJ243" s="110">
        <f t="shared" ref="BJ243:BJ248" si="53">IF(V243="nulová",O243,0)</f>
        <v>0</v>
      </c>
      <c r="BK243" s="14" t="s">
        <v>81</v>
      </c>
      <c r="BL243" s="170">
        <f t="shared" ref="BL243:BL248" si="54">ROUND(M243*L243,3)</f>
        <v>0</v>
      </c>
      <c r="BM243" s="14" t="s">
        <v>221</v>
      </c>
      <c r="BN243" s="14" t="s">
        <v>680</v>
      </c>
    </row>
    <row r="244" spans="2:66" s="1" customFormat="1" ht="31.5" customHeight="1">
      <c r="B244" s="133"/>
      <c r="C244" s="171" t="s">
        <v>681</v>
      </c>
      <c r="D244" s="171" t="s">
        <v>278</v>
      </c>
      <c r="E244" s="172" t="s">
        <v>682</v>
      </c>
      <c r="F244" s="738" t="s">
        <v>683</v>
      </c>
      <c r="G244" s="739"/>
      <c r="H244" s="739"/>
      <c r="I244" s="739"/>
      <c r="J244" s="173" t="s">
        <v>252</v>
      </c>
      <c r="K244" s="627"/>
      <c r="L244" s="174">
        <v>2</v>
      </c>
      <c r="M244" s="740">
        <v>0</v>
      </c>
      <c r="N244" s="739"/>
      <c r="O244" s="741">
        <f t="shared" si="45"/>
        <v>0</v>
      </c>
      <c r="P244" s="735"/>
      <c r="Q244" s="735"/>
      <c r="R244" s="735"/>
      <c r="S244" s="135"/>
      <c r="U244" s="167" t="s">
        <v>3</v>
      </c>
      <c r="V244" s="40" t="s">
        <v>38</v>
      </c>
      <c r="W244" s="32"/>
      <c r="X244" s="168">
        <f t="shared" si="46"/>
        <v>0</v>
      </c>
      <c r="Y244" s="168">
        <v>0</v>
      </c>
      <c r="Z244" s="168">
        <f t="shared" si="47"/>
        <v>0</v>
      </c>
      <c r="AA244" s="168">
        <v>0</v>
      </c>
      <c r="AB244" s="169">
        <f t="shared" si="48"/>
        <v>0</v>
      </c>
      <c r="AS244" s="14" t="s">
        <v>229</v>
      </c>
      <c r="AU244" s="14" t="s">
        <v>278</v>
      </c>
      <c r="AV244" s="14" t="s">
        <v>81</v>
      </c>
      <c r="AZ244" s="14" t="s">
        <v>216</v>
      </c>
      <c r="BF244" s="110">
        <f t="shared" si="49"/>
        <v>0</v>
      </c>
      <c r="BG244" s="110">
        <f t="shared" si="50"/>
        <v>0</v>
      </c>
      <c r="BH244" s="110">
        <f t="shared" si="51"/>
        <v>0</v>
      </c>
      <c r="BI244" s="110">
        <f t="shared" si="52"/>
        <v>0</v>
      </c>
      <c r="BJ244" s="110">
        <f t="shared" si="53"/>
        <v>0</v>
      </c>
      <c r="BK244" s="14" t="s">
        <v>81</v>
      </c>
      <c r="BL244" s="170">
        <f t="shared" si="54"/>
        <v>0</v>
      </c>
      <c r="BM244" s="14" t="s">
        <v>221</v>
      </c>
      <c r="BN244" s="14" t="s">
        <v>684</v>
      </c>
    </row>
    <row r="245" spans="2:66" s="1" customFormat="1" ht="31.5" customHeight="1">
      <c r="B245" s="133"/>
      <c r="C245" s="162" t="s">
        <v>370</v>
      </c>
      <c r="D245" s="162" t="s">
        <v>217</v>
      </c>
      <c r="E245" s="163" t="s">
        <v>685</v>
      </c>
      <c r="F245" s="734" t="s">
        <v>686</v>
      </c>
      <c r="G245" s="735"/>
      <c r="H245" s="735"/>
      <c r="I245" s="735"/>
      <c r="J245" s="164" t="s">
        <v>252</v>
      </c>
      <c r="K245" s="626"/>
      <c r="L245" s="165">
        <v>1</v>
      </c>
      <c r="M245" s="736">
        <v>0</v>
      </c>
      <c r="N245" s="735"/>
      <c r="O245" s="737">
        <f t="shared" si="45"/>
        <v>0</v>
      </c>
      <c r="P245" s="735"/>
      <c r="Q245" s="735"/>
      <c r="R245" s="735"/>
      <c r="S245" s="135"/>
      <c r="U245" s="167" t="s">
        <v>3</v>
      </c>
      <c r="V245" s="40" t="s">
        <v>38</v>
      </c>
      <c r="W245" s="32"/>
      <c r="X245" s="168">
        <f t="shared" si="46"/>
        <v>0</v>
      </c>
      <c r="Y245" s="168">
        <v>0</v>
      </c>
      <c r="Z245" s="168">
        <f t="shared" si="47"/>
        <v>0</v>
      </c>
      <c r="AA245" s="168">
        <v>0</v>
      </c>
      <c r="AB245" s="169">
        <f t="shared" si="48"/>
        <v>0</v>
      </c>
      <c r="AS245" s="14" t="s">
        <v>221</v>
      </c>
      <c r="AU245" s="14" t="s">
        <v>217</v>
      </c>
      <c r="AV245" s="14" t="s">
        <v>81</v>
      </c>
      <c r="AZ245" s="14" t="s">
        <v>216</v>
      </c>
      <c r="BF245" s="110">
        <f t="shared" si="49"/>
        <v>0</v>
      </c>
      <c r="BG245" s="110">
        <f t="shared" si="50"/>
        <v>0</v>
      </c>
      <c r="BH245" s="110">
        <f t="shared" si="51"/>
        <v>0</v>
      </c>
      <c r="BI245" s="110">
        <f t="shared" si="52"/>
        <v>0</v>
      </c>
      <c r="BJ245" s="110">
        <f t="shared" si="53"/>
        <v>0</v>
      </c>
      <c r="BK245" s="14" t="s">
        <v>81</v>
      </c>
      <c r="BL245" s="170">
        <f t="shared" si="54"/>
        <v>0</v>
      </c>
      <c r="BM245" s="14" t="s">
        <v>221</v>
      </c>
      <c r="BN245" s="14" t="s">
        <v>687</v>
      </c>
    </row>
    <row r="246" spans="2:66" s="1" customFormat="1" ht="22.5" customHeight="1">
      <c r="B246" s="133"/>
      <c r="C246" s="162" t="s">
        <v>688</v>
      </c>
      <c r="D246" s="162" t="s">
        <v>217</v>
      </c>
      <c r="E246" s="163" t="s">
        <v>689</v>
      </c>
      <c r="F246" s="734" t="s">
        <v>690</v>
      </c>
      <c r="G246" s="735"/>
      <c r="H246" s="735"/>
      <c r="I246" s="735"/>
      <c r="J246" s="164" t="s">
        <v>252</v>
      </c>
      <c r="K246" s="626"/>
      <c r="L246" s="165">
        <v>2</v>
      </c>
      <c r="M246" s="736">
        <v>0</v>
      </c>
      <c r="N246" s="735"/>
      <c r="O246" s="737">
        <f t="shared" si="45"/>
        <v>0</v>
      </c>
      <c r="P246" s="735"/>
      <c r="Q246" s="735"/>
      <c r="R246" s="735"/>
      <c r="S246" s="135"/>
      <c r="U246" s="167" t="s">
        <v>3</v>
      </c>
      <c r="V246" s="40" t="s">
        <v>38</v>
      </c>
      <c r="W246" s="32"/>
      <c r="X246" s="168">
        <f t="shared" si="46"/>
        <v>0</v>
      </c>
      <c r="Y246" s="168">
        <v>0</v>
      </c>
      <c r="Z246" s="168">
        <f t="shared" si="47"/>
        <v>0</v>
      </c>
      <c r="AA246" s="168">
        <v>0</v>
      </c>
      <c r="AB246" s="169">
        <f t="shared" si="48"/>
        <v>0</v>
      </c>
      <c r="AS246" s="14" t="s">
        <v>221</v>
      </c>
      <c r="AU246" s="14" t="s">
        <v>217</v>
      </c>
      <c r="AV246" s="14" t="s">
        <v>81</v>
      </c>
      <c r="AZ246" s="14" t="s">
        <v>216</v>
      </c>
      <c r="BF246" s="110">
        <f t="shared" si="49"/>
        <v>0</v>
      </c>
      <c r="BG246" s="110">
        <f t="shared" si="50"/>
        <v>0</v>
      </c>
      <c r="BH246" s="110">
        <f t="shared" si="51"/>
        <v>0</v>
      </c>
      <c r="BI246" s="110">
        <f t="shared" si="52"/>
        <v>0</v>
      </c>
      <c r="BJ246" s="110">
        <f t="shared" si="53"/>
        <v>0</v>
      </c>
      <c r="BK246" s="14" t="s">
        <v>81</v>
      </c>
      <c r="BL246" s="170">
        <f t="shared" si="54"/>
        <v>0</v>
      </c>
      <c r="BM246" s="14" t="s">
        <v>221</v>
      </c>
      <c r="BN246" s="14" t="s">
        <v>691</v>
      </c>
    </row>
    <row r="247" spans="2:66" s="1" customFormat="1" ht="31.5" customHeight="1">
      <c r="B247" s="133"/>
      <c r="C247" s="162" t="s">
        <v>373</v>
      </c>
      <c r="D247" s="162" t="s">
        <v>217</v>
      </c>
      <c r="E247" s="163" t="s">
        <v>692</v>
      </c>
      <c r="F247" s="734" t="s">
        <v>693</v>
      </c>
      <c r="G247" s="735"/>
      <c r="H247" s="735"/>
      <c r="I247" s="735"/>
      <c r="J247" s="164" t="s">
        <v>252</v>
      </c>
      <c r="K247" s="626"/>
      <c r="L247" s="165">
        <v>2</v>
      </c>
      <c r="M247" s="736">
        <v>0</v>
      </c>
      <c r="N247" s="735"/>
      <c r="O247" s="737">
        <f t="shared" si="45"/>
        <v>0</v>
      </c>
      <c r="P247" s="735"/>
      <c r="Q247" s="735"/>
      <c r="R247" s="735"/>
      <c r="S247" s="135"/>
      <c r="U247" s="167" t="s">
        <v>3</v>
      </c>
      <c r="V247" s="40" t="s">
        <v>38</v>
      </c>
      <c r="W247" s="32"/>
      <c r="X247" s="168">
        <f t="shared" si="46"/>
        <v>0</v>
      </c>
      <c r="Y247" s="168">
        <v>0</v>
      </c>
      <c r="Z247" s="168">
        <f t="shared" si="47"/>
        <v>0</v>
      </c>
      <c r="AA247" s="168">
        <v>0</v>
      </c>
      <c r="AB247" s="169">
        <f t="shared" si="48"/>
        <v>0</v>
      </c>
      <c r="AS247" s="14" t="s">
        <v>221</v>
      </c>
      <c r="AU247" s="14" t="s">
        <v>217</v>
      </c>
      <c r="AV247" s="14" t="s">
        <v>81</v>
      </c>
      <c r="AZ247" s="14" t="s">
        <v>216</v>
      </c>
      <c r="BF247" s="110">
        <f t="shared" si="49"/>
        <v>0</v>
      </c>
      <c r="BG247" s="110">
        <f t="shared" si="50"/>
        <v>0</v>
      </c>
      <c r="BH247" s="110">
        <f t="shared" si="51"/>
        <v>0</v>
      </c>
      <c r="BI247" s="110">
        <f t="shared" si="52"/>
        <v>0</v>
      </c>
      <c r="BJ247" s="110">
        <f t="shared" si="53"/>
        <v>0</v>
      </c>
      <c r="BK247" s="14" t="s">
        <v>81</v>
      </c>
      <c r="BL247" s="170">
        <f t="shared" si="54"/>
        <v>0</v>
      </c>
      <c r="BM247" s="14" t="s">
        <v>221</v>
      </c>
      <c r="BN247" s="14" t="s">
        <v>694</v>
      </c>
    </row>
    <row r="248" spans="2:66" s="1" customFormat="1" ht="31.5" customHeight="1">
      <c r="B248" s="133"/>
      <c r="C248" s="162" t="s">
        <v>695</v>
      </c>
      <c r="D248" s="162" t="s">
        <v>217</v>
      </c>
      <c r="E248" s="163" t="s">
        <v>696</v>
      </c>
      <c r="F248" s="734" t="s">
        <v>697</v>
      </c>
      <c r="G248" s="735"/>
      <c r="H248" s="735"/>
      <c r="I248" s="735"/>
      <c r="J248" s="164" t="s">
        <v>299</v>
      </c>
      <c r="K248" s="626"/>
      <c r="L248" s="166">
        <v>0</v>
      </c>
      <c r="M248" s="736">
        <v>0</v>
      </c>
      <c r="N248" s="735"/>
      <c r="O248" s="737">
        <f t="shared" si="45"/>
        <v>0</v>
      </c>
      <c r="P248" s="735"/>
      <c r="Q248" s="735"/>
      <c r="R248" s="735"/>
      <c r="S248" s="135"/>
      <c r="U248" s="167" t="s">
        <v>3</v>
      </c>
      <c r="V248" s="40" t="s">
        <v>38</v>
      </c>
      <c r="W248" s="32"/>
      <c r="X248" s="168">
        <f t="shared" si="46"/>
        <v>0</v>
      </c>
      <c r="Y248" s="168">
        <v>0</v>
      </c>
      <c r="Z248" s="168">
        <f t="shared" si="47"/>
        <v>0</v>
      </c>
      <c r="AA248" s="168">
        <v>0</v>
      </c>
      <c r="AB248" s="169">
        <f t="shared" si="48"/>
        <v>0</v>
      </c>
      <c r="AS248" s="14" t="s">
        <v>221</v>
      </c>
      <c r="AU248" s="14" t="s">
        <v>217</v>
      </c>
      <c r="AV248" s="14" t="s">
        <v>81</v>
      </c>
      <c r="AZ248" s="14" t="s">
        <v>216</v>
      </c>
      <c r="BF248" s="110">
        <f t="shared" si="49"/>
        <v>0</v>
      </c>
      <c r="BG248" s="110">
        <f t="shared" si="50"/>
        <v>0</v>
      </c>
      <c r="BH248" s="110">
        <f t="shared" si="51"/>
        <v>0</v>
      </c>
      <c r="BI248" s="110">
        <f t="shared" si="52"/>
        <v>0</v>
      </c>
      <c r="BJ248" s="110">
        <f t="shared" si="53"/>
        <v>0</v>
      </c>
      <c r="BK248" s="14" t="s">
        <v>81</v>
      </c>
      <c r="BL248" s="170">
        <f t="shared" si="54"/>
        <v>0</v>
      </c>
      <c r="BM248" s="14" t="s">
        <v>221</v>
      </c>
      <c r="BN248" s="14" t="s">
        <v>698</v>
      </c>
    </row>
    <row r="249" spans="2:66" s="10" customFormat="1" ht="29.85" customHeight="1">
      <c r="B249" s="151"/>
      <c r="C249" s="152"/>
      <c r="D249" s="161" t="s">
        <v>378</v>
      </c>
      <c r="E249" s="161"/>
      <c r="F249" s="161"/>
      <c r="G249" s="161"/>
      <c r="H249" s="161"/>
      <c r="I249" s="161"/>
      <c r="J249" s="161"/>
      <c r="K249" s="625"/>
      <c r="L249" s="161"/>
      <c r="M249" s="161"/>
      <c r="N249" s="161"/>
      <c r="O249" s="752">
        <f>BL249</f>
        <v>0</v>
      </c>
      <c r="P249" s="753"/>
      <c r="Q249" s="753"/>
      <c r="R249" s="753"/>
      <c r="S249" s="154"/>
      <c r="U249" s="155"/>
      <c r="V249" s="152"/>
      <c r="W249" s="152"/>
      <c r="X249" s="156">
        <f>SUM(X250:X262)</f>
        <v>0</v>
      </c>
      <c r="Y249" s="152"/>
      <c r="Z249" s="156">
        <f>SUM(Z250:Z262)</f>
        <v>0</v>
      </c>
      <c r="AA249" s="152"/>
      <c r="AB249" s="157">
        <f>SUM(AB250:AB262)</f>
        <v>0</v>
      </c>
      <c r="AS249" s="158" t="s">
        <v>81</v>
      </c>
      <c r="AU249" s="159" t="s">
        <v>70</v>
      </c>
      <c r="AV249" s="159" t="s">
        <v>77</v>
      </c>
      <c r="AZ249" s="158" t="s">
        <v>216</v>
      </c>
      <c r="BL249" s="160">
        <f>SUM(BL250:BL262)</f>
        <v>0</v>
      </c>
    </row>
    <row r="250" spans="2:66" s="1" customFormat="1" ht="22.5" customHeight="1">
      <c r="B250" s="133"/>
      <c r="C250" s="162" t="s">
        <v>547</v>
      </c>
      <c r="D250" s="162" t="s">
        <v>217</v>
      </c>
      <c r="E250" s="163" t="s">
        <v>699</v>
      </c>
      <c r="F250" s="734" t="s">
        <v>700</v>
      </c>
      <c r="G250" s="735"/>
      <c r="H250" s="735"/>
      <c r="I250" s="735"/>
      <c r="J250" s="164" t="s">
        <v>224</v>
      </c>
      <c r="K250" s="626"/>
      <c r="L250" s="165">
        <v>1.2</v>
      </c>
      <c r="M250" s="736">
        <v>0</v>
      </c>
      <c r="N250" s="735"/>
      <c r="O250" s="737">
        <f t="shared" ref="O250:O262" si="55">ROUND(M250*L250,3)</f>
        <v>0</v>
      </c>
      <c r="P250" s="735"/>
      <c r="Q250" s="735"/>
      <c r="R250" s="735"/>
      <c r="S250" s="135"/>
      <c r="U250" s="167" t="s">
        <v>3</v>
      </c>
      <c r="V250" s="40" t="s">
        <v>38</v>
      </c>
      <c r="W250" s="32"/>
      <c r="X250" s="168">
        <f t="shared" ref="X250:X262" si="56">W250*L250</f>
        <v>0</v>
      </c>
      <c r="Y250" s="168">
        <v>0</v>
      </c>
      <c r="Z250" s="168">
        <f t="shared" ref="Z250:Z262" si="57">Y250*L250</f>
        <v>0</v>
      </c>
      <c r="AA250" s="168">
        <v>0</v>
      </c>
      <c r="AB250" s="169">
        <f t="shared" ref="AB250:AB262" si="58">AA250*L250</f>
        <v>0</v>
      </c>
      <c r="AS250" s="14" t="s">
        <v>221</v>
      </c>
      <c r="AU250" s="14" t="s">
        <v>217</v>
      </c>
      <c r="AV250" s="14" t="s">
        <v>81</v>
      </c>
      <c r="AZ250" s="14" t="s">
        <v>216</v>
      </c>
      <c r="BF250" s="110">
        <f t="shared" ref="BF250:BF262" si="59">IF(V250="základná",O250,0)</f>
        <v>0</v>
      </c>
      <c r="BG250" s="110">
        <f t="shared" ref="BG250:BG262" si="60">IF(V250="znížená",O250,0)</f>
        <v>0</v>
      </c>
      <c r="BH250" s="110">
        <f t="shared" ref="BH250:BH262" si="61">IF(V250="zákl. prenesená",O250,0)</f>
        <v>0</v>
      </c>
      <c r="BI250" s="110">
        <f t="shared" ref="BI250:BI262" si="62">IF(V250="zníž. prenesená",O250,0)</f>
        <v>0</v>
      </c>
      <c r="BJ250" s="110">
        <f t="shared" ref="BJ250:BJ262" si="63">IF(V250="nulová",O250,0)</f>
        <v>0</v>
      </c>
      <c r="BK250" s="14" t="s">
        <v>81</v>
      </c>
      <c r="BL250" s="170">
        <f t="shared" ref="BL250:BL262" si="64">ROUND(M250*L250,3)</f>
        <v>0</v>
      </c>
      <c r="BM250" s="14" t="s">
        <v>221</v>
      </c>
      <c r="BN250" s="14" t="s">
        <v>701</v>
      </c>
    </row>
    <row r="251" spans="2:66" s="1" customFormat="1" ht="31.5" customHeight="1">
      <c r="B251" s="133"/>
      <c r="C251" s="162" t="s">
        <v>702</v>
      </c>
      <c r="D251" s="162" t="s">
        <v>217</v>
      </c>
      <c r="E251" s="163" t="s">
        <v>703</v>
      </c>
      <c r="F251" s="734" t="s">
        <v>704</v>
      </c>
      <c r="G251" s="735"/>
      <c r="H251" s="735"/>
      <c r="I251" s="735"/>
      <c r="J251" s="164" t="s">
        <v>705</v>
      </c>
      <c r="K251" s="626"/>
      <c r="L251" s="165">
        <v>1</v>
      </c>
      <c r="M251" s="736">
        <v>0</v>
      </c>
      <c r="N251" s="735"/>
      <c r="O251" s="737">
        <f t="shared" si="55"/>
        <v>0</v>
      </c>
      <c r="P251" s="735"/>
      <c r="Q251" s="735"/>
      <c r="R251" s="735"/>
      <c r="S251" s="135"/>
      <c r="U251" s="167" t="s">
        <v>3</v>
      </c>
      <c r="V251" s="40" t="s">
        <v>38</v>
      </c>
      <c r="W251" s="32"/>
      <c r="X251" s="168">
        <f t="shared" si="56"/>
        <v>0</v>
      </c>
      <c r="Y251" s="168">
        <v>0</v>
      </c>
      <c r="Z251" s="168">
        <f t="shared" si="57"/>
        <v>0</v>
      </c>
      <c r="AA251" s="168">
        <v>0</v>
      </c>
      <c r="AB251" s="169">
        <f t="shared" si="58"/>
        <v>0</v>
      </c>
      <c r="AS251" s="14" t="s">
        <v>221</v>
      </c>
      <c r="AU251" s="14" t="s">
        <v>217</v>
      </c>
      <c r="AV251" s="14" t="s">
        <v>81</v>
      </c>
      <c r="AZ251" s="14" t="s">
        <v>216</v>
      </c>
      <c r="BF251" s="110">
        <f t="shared" si="59"/>
        <v>0</v>
      </c>
      <c r="BG251" s="110">
        <f t="shared" si="60"/>
        <v>0</v>
      </c>
      <c r="BH251" s="110">
        <f t="shared" si="61"/>
        <v>0</v>
      </c>
      <c r="BI251" s="110">
        <f t="shared" si="62"/>
        <v>0</v>
      </c>
      <c r="BJ251" s="110">
        <f t="shared" si="63"/>
        <v>0</v>
      </c>
      <c r="BK251" s="14" t="s">
        <v>81</v>
      </c>
      <c r="BL251" s="170">
        <f t="shared" si="64"/>
        <v>0</v>
      </c>
      <c r="BM251" s="14" t="s">
        <v>221</v>
      </c>
      <c r="BN251" s="14" t="s">
        <v>706</v>
      </c>
    </row>
    <row r="252" spans="2:66" s="1" customFormat="1" ht="31.5" customHeight="1">
      <c r="B252" s="133"/>
      <c r="C252" s="162" t="s">
        <v>550</v>
      </c>
      <c r="D252" s="162" t="s">
        <v>217</v>
      </c>
      <c r="E252" s="163" t="s">
        <v>707</v>
      </c>
      <c r="F252" s="734" t="s">
        <v>708</v>
      </c>
      <c r="G252" s="735"/>
      <c r="H252" s="735"/>
      <c r="I252" s="735"/>
      <c r="J252" s="164" t="s">
        <v>252</v>
      </c>
      <c r="K252" s="626"/>
      <c r="L252" s="165">
        <v>1</v>
      </c>
      <c r="M252" s="736">
        <v>0</v>
      </c>
      <c r="N252" s="735"/>
      <c r="O252" s="737">
        <f t="shared" si="55"/>
        <v>0</v>
      </c>
      <c r="P252" s="735"/>
      <c r="Q252" s="735"/>
      <c r="R252" s="735"/>
      <c r="S252" s="135"/>
      <c r="U252" s="167" t="s">
        <v>3</v>
      </c>
      <c r="V252" s="40" t="s">
        <v>38</v>
      </c>
      <c r="W252" s="32"/>
      <c r="X252" s="168">
        <f t="shared" si="56"/>
        <v>0</v>
      </c>
      <c r="Y252" s="168">
        <v>0</v>
      </c>
      <c r="Z252" s="168">
        <f t="shared" si="57"/>
        <v>0</v>
      </c>
      <c r="AA252" s="168">
        <v>0</v>
      </c>
      <c r="AB252" s="169">
        <f t="shared" si="58"/>
        <v>0</v>
      </c>
      <c r="AS252" s="14" t="s">
        <v>221</v>
      </c>
      <c r="AU252" s="14" t="s">
        <v>217</v>
      </c>
      <c r="AV252" s="14" t="s">
        <v>81</v>
      </c>
      <c r="AZ252" s="14" t="s">
        <v>216</v>
      </c>
      <c r="BF252" s="110">
        <f t="shared" si="59"/>
        <v>0</v>
      </c>
      <c r="BG252" s="110">
        <f t="shared" si="60"/>
        <v>0</v>
      </c>
      <c r="BH252" s="110">
        <f t="shared" si="61"/>
        <v>0</v>
      </c>
      <c r="BI252" s="110">
        <f t="shared" si="62"/>
        <v>0</v>
      </c>
      <c r="BJ252" s="110">
        <f t="shared" si="63"/>
        <v>0</v>
      </c>
      <c r="BK252" s="14" t="s">
        <v>81</v>
      </c>
      <c r="BL252" s="170">
        <f t="shared" si="64"/>
        <v>0</v>
      </c>
      <c r="BM252" s="14" t="s">
        <v>221</v>
      </c>
      <c r="BN252" s="14" t="s">
        <v>709</v>
      </c>
    </row>
    <row r="253" spans="2:66" s="1" customFormat="1" ht="31.5" customHeight="1">
      <c r="B253" s="133"/>
      <c r="C253" s="171" t="s">
        <v>710</v>
      </c>
      <c r="D253" s="171" t="s">
        <v>278</v>
      </c>
      <c r="E253" s="172" t="s">
        <v>711</v>
      </c>
      <c r="F253" s="738" t="s">
        <v>712</v>
      </c>
      <c r="G253" s="739"/>
      <c r="H253" s="739"/>
      <c r="I253" s="739"/>
      <c r="J253" s="173" t="s">
        <v>252</v>
      </c>
      <c r="K253" s="627"/>
      <c r="L253" s="174">
        <v>1</v>
      </c>
      <c r="M253" s="740">
        <v>0</v>
      </c>
      <c r="N253" s="739"/>
      <c r="O253" s="741">
        <f t="shared" si="55"/>
        <v>0</v>
      </c>
      <c r="P253" s="735"/>
      <c r="Q253" s="735"/>
      <c r="R253" s="735"/>
      <c r="S253" s="135"/>
      <c r="U253" s="167" t="s">
        <v>3</v>
      </c>
      <c r="V253" s="40" t="s">
        <v>38</v>
      </c>
      <c r="W253" s="32"/>
      <c r="X253" s="168">
        <f t="shared" si="56"/>
        <v>0</v>
      </c>
      <c r="Y253" s="168">
        <v>0</v>
      </c>
      <c r="Z253" s="168">
        <f t="shared" si="57"/>
        <v>0</v>
      </c>
      <c r="AA253" s="168">
        <v>0</v>
      </c>
      <c r="AB253" s="169">
        <f t="shared" si="58"/>
        <v>0</v>
      </c>
      <c r="AS253" s="14" t="s">
        <v>229</v>
      </c>
      <c r="AU253" s="14" t="s">
        <v>278</v>
      </c>
      <c r="AV253" s="14" t="s">
        <v>81</v>
      </c>
      <c r="AZ253" s="14" t="s">
        <v>216</v>
      </c>
      <c r="BF253" s="110">
        <f t="shared" si="59"/>
        <v>0</v>
      </c>
      <c r="BG253" s="110">
        <f t="shared" si="60"/>
        <v>0</v>
      </c>
      <c r="BH253" s="110">
        <f t="shared" si="61"/>
        <v>0</v>
      </c>
      <c r="BI253" s="110">
        <f t="shared" si="62"/>
        <v>0</v>
      </c>
      <c r="BJ253" s="110">
        <f t="shared" si="63"/>
        <v>0</v>
      </c>
      <c r="BK253" s="14" t="s">
        <v>81</v>
      </c>
      <c r="BL253" s="170">
        <f t="shared" si="64"/>
        <v>0</v>
      </c>
      <c r="BM253" s="14" t="s">
        <v>221</v>
      </c>
      <c r="BN253" s="14" t="s">
        <v>713</v>
      </c>
    </row>
    <row r="254" spans="2:66" s="1" customFormat="1" ht="31.5" customHeight="1">
      <c r="B254" s="133"/>
      <c r="C254" s="162" t="s">
        <v>554</v>
      </c>
      <c r="D254" s="162" t="s">
        <v>217</v>
      </c>
      <c r="E254" s="163" t="s">
        <v>714</v>
      </c>
      <c r="F254" s="734" t="s">
        <v>715</v>
      </c>
      <c r="G254" s="735"/>
      <c r="H254" s="735"/>
      <c r="I254" s="735"/>
      <c r="J254" s="164" t="s">
        <v>252</v>
      </c>
      <c r="K254" s="626"/>
      <c r="L254" s="165">
        <v>1</v>
      </c>
      <c r="M254" s="736">
        <v>0</v>
      </c>
      <c r="N254" s="735"/>
      <c r="O254" s="737">
        <f t="shared" si="55"/>
        <v>0</v>
      </c>
      <c r="P254" s="735"/>
      <c r="Q254" s="735"/>
      <c r="R254" s="735"/>
      <c r="S254" s="135"/>
      <c r="U254" s="167" t="s">
        <v>3</v>
      </c>
      <c r="V254" s="40" t="s">
        <v>38</v>
      </c>
      <c r="W254" s="32"/>
      <c r="X254" s="168">
        <f t="shared" si="56"/>
        <v>0</v>
      </c>
      <c r="Y254" s="168">
        <v>0</v>
      </c>
      <c r="Z254" s="168">
        <f t="shared" si="57"/>
        <v>0</v>
      </c>
      <c r="AA254" s="168">
        <v>0</v>
      </c>
      <c r="AB254" s="169">
        <f t="shared" si="58"/>
        <v>0</v>
      </c>
      <c r="AS254" s="14" t="s">
        <v>221</v>
      </c>
      <c r="AU254" s="14" t="s">
        <v>217</v>
      </c>
      <c r="AV254" s="14" t="s">
        <v>81</v>
      </c>
      <c r="AZ254" s="14" t="s">
        <v>216</v>
      </c>
      <c r="BF254" s="110">
        <f t="shared" si="59"/>
        <v>0</v>
      </c>
      <c r="BG254" s="110">
        <f t="shared" si="60"/>
        <v>0</v>
      </c>
      <c r="BH254" s="110">
        <f t="shared" si="61"/>
        <v>0</v>
      </c>
      <c r="BI254" s="110">
        <f t="shared" si="62"/>
        <v>0</v>
      </c>
      <c r="BJ254" s="110">
        <f t="shared" si="63"/>
        <v>0</v>
      </c>
      <c r="BK254" s="14" t="s">
        <v>81</v>
      </c>
      <c r="BL254" s="170">
        <f t="shared" si="64"/>
        <v>0</v>
      </c>
      <c r="BM254" s="14" t="s">
        <v>221</v>
      </c>
      <c r="BN254" s="14" t="s">
        <v>716</v>
      </c>
    </row>
    <row r="255" spans="2:66" s="1" customFormat="1" ht="31.5" customHeight="1">
      <c r="B255" s="133"/>
      <c r="C255" s="171" t="s">
        <v>717</v>
      </c>
      <c r="D255" s="171" t="s">
        <v>278</v>
      </c>
      <c r="E255" s="172" t="s">
        <v>718</v>
      </c>
      <c r="F255" s="738" t="s">
        <v>719</v>
      </c>
      <c r="G255" s="739"/>
      <c r="H255" s="739"/>
      <c r="I255" s="739"/>
      <c r="J255" s="173" t="s">
        <v>252</v>
      </c>
      <c r="K255" s="627"/>
      <c r="L255" s="174">
        <v>1</v>
      </c>
      <c r="M255" s="740">
        <v>0</v>
      </c>
      <c r="N255" s="739"/>
      <c r="O255" s="741">
        <f t="shared" si="55"/>
        <v>0</v>
      </c>
      <c r="P255" s="735"/>
      <c r="Q255" s="735"/>
      <c r="R255" s="735"/>
      <c r="S255" s="135"/>
      <c r="U255" s="167" t="s">
        <v>3</v>
      </c>
      <c r="V255" s="40" t="s">
        <v>38</v>
      </c>
      <c r="W255" s="32"/>
      <c r="X255" s="168">
        <f t="shared" si="56"/>
        <v>0</v>
      </c>
      <c r="Y255" s="168">
        <v>0</v>
      </c>
      <c r="Z255" s="168">
        <f t="shared" si="57"/>
        <v>0</v>
      </c>
      <c r="AA255" s="168">
        <v>0</v>
      </c>
      <c r="AB255" s="169">
        <f t="shared" si="58"/>
        <v>0</v>
      </c>
      <c r="AS255" s="14" t="s">
        <v>229</v>
      </c>
      <c r="AU255" s="14" t="s">
        <v>278</v>
      </c>
      <c r="AV255" s="14" t="s">
        <v>81</v>
      </c>
      <c r="AZ255" s="14" t="s">
        <v>216</v>
      </c>
      <c r="BF255" s="110">
        <f t="shared" si="59"/>
        <v>0</v>
      </c>
      <c r="BG255" s="110">
        <f t="shared" si="60"/>
        <v>0</v>
      </c>
      <c r="BH255" s="110">
        <f t="shared" si="61"/>
        <v>0</v>
      </c>
      <c r="BI255" s="110">
        <f t="shared" si="62"/>
        <v>0</v>
      </c>
      <c r="BJ255" s="110">
        <f t="shared" si="63"/>
        <v>0</v>
      </c>
      <c r="BK255" s="14" t="s">
        <v>81</v>
      </c>
      <c r="BL255" s="170">
        <f t="shared" si="64"/>
        <v>0</v>
      </c>
      <c r="BM255" s="14" t="s">
        <v>221</v>
      </c>
      <c r="BN255" s="14" t="s">
        <v>720</v>
      </c>
    </row>
    <row r="256" spans="2:66" s="1" customFormat="1" ht="22.5" customHeight="1">
      <c r="B256" s="133"/>
      <c r="C256" s="162" t="s">
        <v>557</v>
      </c>
      <c r="D256" s="162" t="s">
        <v>217</v>
      </c>
      <c r="E256" s="163" t="s">
        <v>721</v>
      </c>
      <c r="F256" s="734" t="s">
        <v>722</v>
      </c>
      <c r="G256" s="735"/>
      <c r="H256" s="735"/>
      <c r="I256" s="735"/>
      <c r="J256" s="164" t="s">
        <v>249</v>
      </c>
      <c r="K256" s="626"/>
      <c r="L256" s="165">
        <v>3.2</v>
      </c>
      <c r="M256" s="736">
        <v>0</v>
      </c>
      <c r="N256" s="735"/>
      <c r="O256" s="737">
        <f t="shared" si="55"/>
        <v>0</v>
      </c>
      <c r="P256" s="735"/>
      <c r="Q256" s="735"/>
      <c r="R256" s="735"/>
      <c r="S256" s="135"/>
      <c r="U256" s="167" t="s">
        <v>3</v>
      </c>
      <c r="V256" s="40" t="s">
        <v>38</v>
      </c>
      <c r="W256" s="32"/>
      <c r="X256" s="168">
        <f t="shared" si="56"/>
        <v>0</v>
      </c>
      <c r="Y256" s="168">
        <v>0</v>
      </c>
      <c r="Z256" s="168">
        <f t="shared" si="57"/>
        <v>0</v>
      </c>
      <c r="AA256" s="168">
        <v>0</v>
      </c>
      <c r="AB256" s="169">
        <f t="shared" si="58"/>
        <v>0</v>
      </c>
      <c r="AS256" s="14" t="s">
        <v>221</v>
      </c>
      <c r="AU256" s="14" t="s">
        <v>217</v>
      </c>
      <c r="AV256" s="14" t="s">
        <v>81</v>
      </c>
      <c r="AZ256" s="14" t="s">
        <v>216</v>
      </c>
      <c r="BF256" s="110">
        <f t="shared" si="59"/>
        <v>0</v>
      </c>
      <c r="BG256" s="110">
        <f t="shared" si="60"/>
        <v>0</v>
      </c>
      <c r="BH256" s="110">
        <f t="shared" si="61"/>
        <v>0</v>
      </c>
      <c r="BI256" s="110">
        <f t="shared" si="62"/>
        <v>0</v>
      </c>
      <c r="BJ256" s="110">
        <f t="shared" si="63"/>
        <v>0</v>
      </c>
      <c r="BK256" s="14" t="s">
        <v>81</v>
      </c>
      <c r="BL256" s="170">
        <f t="shared" si="64"/>
        <v>0</v>
      </c>
      <c r="BM256" s="14" t="s">
        <v>221</v>
      </c>
      <c r="BN256" s="14" t="s">
        <v>723</v>
      </c>
    </row>
    <row r="257" spans="2:66" s="1" customFormat="1" ht="31.5" customHeight="1">
      <c r="B257" s="133"/>
      <c r="C257" s="171" t="s">
        <v>724</v>
      </c>
      <c r="D257" s="171" t="s">
        <v>278</v>
      </c>
      <c r="E257" s="172" t="s">
        <v>725</v>
      </c>
      <c r="F257" s="738" t="s">
        <v>726</v>
      </c>
      <c r="G257" s="739"/>
      <c r="H257" s="739"/>
      <c r="I257" s="739"/>
      <c r="J257" s="173" t="s">
        <v>252</v>
      </c>
      <c r="K257" s="627"/>
      <c r="L257" s="174">
        <v>1</v>
      </c>
      <c r="M257" s="740">
        <v>0</v>
      </c>
      <c r="N257" s="739"/>
      <c r="O257" s="741">
        <f t="shared" si="55"/>
        <v>0</v>
      </c>
      <c r="P257" s="735"/>
      <c r="Q257" s="735"/>
      <c r="R257" s="735"/>
      <c r="S257" s="135"/>
      <c r="U257" s="167" t="s">
        <v>3</v>
      </c>
      <c r="V257" s="40" t="s">
        <v>38</v>
      </c>
      <c r="W257" s="32"/>
      <c r="X257" s="168">
        <f t="shared" si="56"/>
        <v>0</v>
      </c>
      <c r="Y257" s="168">
        <v>0</v>
      </c>
      <c r="Z257" s="168">
        <f t="shared" si="57"/>
        <v>0</v>
      </c>
      <c r="AA257" s="168">
        <v>0</v>
      </c>
      <c r="AB257" s="169">
        <f t="shared" si="58"/>
        <v>0</v>
      </c>
      <c r="AS257" s="14" t="s">
        <v>229</v>
      </c>
      <c r="AU257" s="14" t="s">
        <v>278</v>
      </c>
      <c r="AV257" s="14" t="s">
        <v>81</v>
      </c>
      <c r="AZ257" s="14" t="s">
        <v>216</v>
      </c>
      <c r="BF257" s="110">
        <f t="shared" si="59"/>
        <v>0</v>
      </c>
      <c r="BG257" s="110">
        <f t="shared" si="60"/>
        <v>0</v>
      </c>
      <c r="BH257" s="110">
        <f t="shared" si="61"/>
        <v>0</v>
      </c>
      <c r="BI257" s="110">
        <f t="shared" si="62"/>
        <v>0</v>
      </c>
      <c r="BJ257" s="110">
        <f t="shared" si="63"/>
        <v>0</v>
      </c>
      <c r="BK257" s="14" t="s">
        <v>81</v>
      </c>
      <c r="BL257" s="170">
        <f t="shared" si="64"/>
        <v>0</v>
      </c>
      <c r="BM257" s="14" t="s">
        <v>221</v>
      </c>
      <c r="BN257" s="14" t="s">
        <v>727</v>
      </c>
    </row>
    <row r="258" spans="2:66" s="1" customFormat="1" ht="22.5" customHeight="1">
      <c r="B258" s="133"/>
      <c r="C258" s="162" t="s">
        <v>561</v>
      </c>
      <c r="D258" s="162" t="s">
        <v>217</v>
      </c>
      <c r="E258" s="163" t="s">
        <v>728</v>
      </c>
      <c r="F258" s="734" t="s">
        <v>729</v>
      </c>
      <c r="G258" s="735"/>
      <c r="H258" s="735"/>
      <c r="I258" s="735"/>
      <c r="J258" s="164" t="s">
        <v>252</v>
      </c>
      <c r="K258" s="626"/>
      <c r="L258" s="165">
        <v>1</v>
      </c>
      <c r="M258" s="736">
        <v>0</v>
      </c>
      <c r="N258" s="735"/>
      <c r="O258" s="737">
        <f t="shared" si="55"/>
        <v>0</v>
      </c>
      <c r="P258" s="735"/>
      <c r="Q258" s="735"/>
      <c r="R258" s="735"/>
      <c r="S258" s="135"/>
      <c r="U258" s="167" t="s">
        <v>3</v>
      </c>
      <c r="V258" s="40" t="s">
        <v>38</v>
      </c>
      <c r="W258" s="32"/>
      <c r="X258" s="168">
        <f t="shared" si="56"/>
        <v>0</v>
      </c>
      <c r="Y258" s="168">
        <v>0</v>
      </c>
      <c r="Z258" s="168">
        <f t="shared" si="57"/>
        <v>0</v>
      </c>
      <c r="AA258" s="168">
        <v>0</v>
      </c>
      <c r="AB258" s="169">
        <f t="shared" si="58"/>
        <v>0</v>
      </c>
      <c r="AS258" s="14" t="s">
        <v>221</v>
      </c>
      <c r="AU258" s="14" t="s">
        <v>217</v>
      </c>
      <c r="AV258" s="14" t="s">
        <v>81</v>
      </c>
      <c r="AZ258" s="14" t="s">
        <v>216</v>
      </c>
      <c r="BF258" s="110">
        <f t="shared" si="59"/>
        <v>0</v>
      </c>
      <c r="BG258" s="110">
        <f t="shared" si="60"/>
        <v>0</v>
      </c>
      <c r="BH258" s="110">
        <f t="shared" si="61"/>
        <v>0</v>
      </c>
      <c r="BI258" s="110">
        <f t="shared" si="62"/>
        <v>0</v>
      </c>
      <c r="BJ258" s="110">
        <f t="shared" si="63"/>
        <v>0</v>
      </c>
      <c r="BK258" s="14" t="s">
        <v>81</v>
      </c>
      <c r="BL258" s="170">
        <f t="shared" si="64"/>
        <v>0</v>
      </c>
      <c r="BM258" s="14" t="s">
        <v>221</v>
      </c>
      <c r="BN258" s="14" t="s">
        <v>730</v>
      </c>
    </row>
    <row r="259" spans="2:66" s="1" customFormat="1" ht="22.5" customHeight="1">
      <c r="B259" s="133"/>
      <c r="C259" s="162" t="s">
        <v>731</v>
      </c>
      <c r="D259" s="162" t="s">
        <v>217</v>
      </c>
      <c r="E259" s="163" t="s">
        <v>732</v>
      </c>
      <c r="F259" s="734" t="s">
        <v>733</v>
      </c>
      <c r="G259" s="735"/>
      <c r="H259" s="735"/>
      <c r="I259" s="735"/>
      <c r="J259" s="164" t="s">
        <v>249</v>
      </c>
      <c r="K259" s="626"/>
      <c r="L259" s="165">
        <v>3</v>
      </c>
      <c r="M259" s="736">
        <v>0</v>
      </c>
      <c r="N259" s="735"/>
      <c r="O259" s="737">
        <f t="shared" si="55"/>
        <v>0</v>
      </c>
      <c r="P259" s="735"/>
      <c r="Q259" s="735"/>
      <c r="R259" s="735"/>
      <c r="S259" s="135"/>
      <c r="U259" s="167" t="s">
        <v>3</v>
      </c>
      <c r="V259" s="40" t="s">
        <v>38</v>
      </c>
      <c r="W259" s="32"/>
      <c r="X259" s="168">
        <f t="shared" si="56"/>
        <v>0</v>
      </c>
      <c r="Y259" s="168">
        <v>0</v>
      </c>
      <c r="Z259" s="168">
        <f t="shared" si="57"/>
        <v>0</v>
      </c>
      <c r="AA259" s="168">
        <v>0</v>
      </c>
      <c r="AB259" s="169">
        <f t="shared" si="58"/>
        <v>0</v>
      </c>
      <c r="AS259" s="14" t="s">
        <v>221</v>
      </c>
      <c r="AU259" s="14" t="s">
        <v>217</v>
      </c>
      <c r="AV259" s="14" t="s">
        <v>81</v>
      </c>
      <c r="AZ259" s="14" t="s">
        <v>216</v>
      </c>
      <c r="BF259" s="110">
        <f t="shared" si="59"/>
        <v>0</v>
      </c>
      <c r="BG259" s="110">
        <f t="shared" si="60"/>
        <v>0</v>
      </c>
      <c r="BH259" s="110">
        <f t="shared" si="61"/>
        <v>0</v>
      </c>
      <c r="BI259" s="110">
        <f t="shared" si="62"/>
        <v>0</v>
      </c>
      <c r="BJ259" s="110">
        <f t="shared" si="63"/>
        <v>0</v>
      </c>
      <c r="BK259" s="14" t="s">
        <v>81</v>
      </c>
      <c r="BL259" s="170">
        <f t="shared" si="64"/>
        <v>0</v>
      </c>
      <c r="BM259" s="14" t="s">
        <v>221</v>
      </c>
      <c r="BN259" s="14" t="s">
        <v>734</v>
      </c>
    </row>
    <row r="260" spans="2:66" s="1" customFormat="1" ht="22.5" customHeight="1">
      <c r="B260" s="133"/>
      <c r="C260" s="162" t="s">
        <v>564</v>
      </c>
      <c r="D260" s="162" t="s">
        <v>217</v>
      </c>
      <c r="E260" s="163" t="s">
        <v>735</v>
      </c>
      <c r="F260" s="734" t="s">
        <v>736</v>
      </c>
      <c r="G260" s="735"/>
      <c r="H260" s="735"/>
      <c r="I260" s="735"/>
      <c r="J260" s="164" t="s">
        <v>249</v>
      </c>
      <c r="K260" s="626"/>
      <c r="L260" s="165">
        <v>3</v>
      </c>
      <c r="M260" s="736">
        <v>0</v>
      </c>
      <c r="N260" s="735"/>
      <c r="O260" s="737">
        <f t="shared" si="55"/>
        <v>0</v>
      </c>
      <c r="P260" s="735"/>
      <c r="Q260" s="735"/>
      <c r="R260" s="735"/>
      <c r="S260" s="135"/>
      <c r="U260" s="167" t="s">
        <v>3</v>
      </c>
      <c r="V260" s="40" t="s">
        <v>38</v>
      </c>
      <c r="W260" s="32"/>
      <c r="X260" s="168">
        <f t="shared" si="56"/>
        <v>0</v>
      </c>
      <c r="Y260" s="168">
        <v>0</v>
      </c>
      <c r="Z260" s="168">
        <f t="shared" si="57"/>
        <v>0</v>
      </c>
      <c r="AA260" s="168">
        <v>0</v>
      </c>
      <c r="AB260" s="169">
        <f t="shared" si="58"/>
        <v>0</v>
      </c>
      <c r="AS260" s="14" t="s">
        <v>221</v>
      </c>
      <c r="AU260" s="14" t="s">
        <v>217</v>
      </c>
      <c r="AV260" s="14" t="s">
        <v>81</v>
      </c>
      <c r="AZ260" s="14" t="s">
        <v>216</v>
      </c>
      <c r="BF260" s="110">
        <f t="shared" si="59"/>
        <v>0</v>
      </c>
      <c r="BG260" s="110">
        <f t="shared" si="60"/>
        <v>0</v>
      </c>
      <c r="BH260" s="110">
        <f t="shared" si="61"/>
        <v>0</v>
      </c>
      <c r="BI260" s="110">
        <f t="shared" si="62"/>
        <v>0</v>
      </c>
      <c r="BJ260" s="110">
        <f t="shared" si="63"/>
        <v>0</v>
      </c>
      <c r="BK260" s="14" t="s">
        <v>81</v>
      </c>
      <c r="BL260" s="170">
        <f t="shared" si="64"/>
        <v>0</v>
      </c>
      <c r="BM260" s="14" t="s">
        <v>221</v>
      </c>
      <c r="BN260" s="14" t="s">
        <v>737</v>
      </c>
    </row>
    <row r="261" spans="2:66" s="1" customFormat="1" ht="31.5" customHeight="1">
      <c r="B261" s="133"/>
      <c r="C261" s="162" t="s">
        <v>738</v>
      </c>
      <c r="D261" s="162" t="s">
        <v>217</v>
      </c>
      <c r="E261" s="163" t="s">
        <v>739</v>
      </c>
      <c r="F261" s="734" t="s">
        <v>740</v>
      </c>
      <c r="G261" s="735"/>
      <c r="H261" s="735"/>
      <c r="I261" s="735"/>
      <c r="J261" s="164" t="s">
        <v>741</v>
      </c>
      <c r="K261" s="626"/>
      <c r="L261" s="165">
        <v>15</v>
      </c>
      <c r="M261" s="736">
        <v>0</v>
      </c>
      <c r="N261" s="735"/>
      <c r="O261" s="737">
        <f t="shared" si="55"/>
        <v>0</v>
      </c>
      <c r="P261" s="735"/>
      <c r="Q261" s="735"/>
      <c r="R261" s="735"/>
      <c r="S261" s="135"/>
      <c r="U261" s="167" t="s">
        <v>3</v>
      </c>
      <c r="V261" s="40" t="s">
        <v>38</v>
      </c>
      <c r="W261" s="32"/>
      <c r="X261" s="168">
        <f t="shared" si="56"/>
        <v>0</v>
      </c>
      <c r="Y261" s="168">
        <v>0</v>
      </c>
      <c r="Z261" s="168">
        <f t="shared" si="57"/>
        <v>0</v>
      </c>
      <c r="AA261" s="168">
        <v>0</v>
      </c>
      <c r="AB261" s="169">
        <f t="shared" si="58"/>
        <v>0</v>
      </c>
      <c r="AS261" s="14" t="s">
        <v>221</v>
      </c>
      <c r="AU261" s="14" t="s">
        <v>217</v>
      </c>
      <c r="AV261" s="14" t="s">
        <v>81</v>
      </c>
      <c r="AZ261" s="14" t="s">
        <v>216</v>
      </c>
      <c r="BF261" s="110">
        <f t="shared" si="59"/>
        <v>0</v>
      </c>
      <c r="BG261" s="110">
        <f t="shared" si="60"/>
        <v>0</v>
      </c>
      <c r="BH261" s="110">
        <f t="shared" si="61"/>
        <v>0</v>
      </c>
      <c r="BI261" s="110">
        <f t="shared" si="62"/>
        <v>0</v>
      </c>
      <c r="BJ261" s="110">
        <f t="shared" si="63"/>
        <v>0</v>
      </c>
      <c r="BK261" s="14" t="s">
        <v>81</v>
      </c>
      <c r="BL261" s="170">
        <f t="shared" si="64"/>
        <v>0</v>
      </c>
      <c r="BM261" s="14" t="s">
        <v>221</v>
      </c>
      <c r="BN261" s="14" t="s">
        <v>742</v>
      </c>
    </row>
    <row r="262" spans="2:66" s="1" customFormat="1" ht="31.5" customHeight="1">
      <c r="B262" s="133"/>
      <c r="C262" s="162" t="s">
        <v>568</v>
      </c>
      <c r="D262" s="162" t="s">
        <v>217</v>
      </c>
      <c r="E262" s="163" t="s">
        <v>437</v>
      </c>
      <c r="F262" s="734" t="s">
        <v>438</v>
      </c>
      <c r="G262" s="735"/>
      <c r="H262" s="735"/>
      <c r="I262" s="735"/>
      <c r="J262" s="164" t="s">
        <v>299</v>
      </c>
      <c r="K262" s="626"/>
      <c r="L262" s="166">
        <v>0</v>
      </c>
      <c r="M262" s="736">
        <v>0</v>
      </c>
      <c r="N262" s="735"/>
      <c r="O262" s="737">
        <f t="shared" si="55"/>
        <v>0</v>
      </c>
      <c r="P262" s="735"/>
      <c r="Q262" s="735"/>
      <c r="R262" s="735"/>
      <c r="S262" s="135"/>
      <c r="U262" s="167" t="s">
        <v>3</v>
      </c>
      <c r="V262" s="40" t="s">
        <v>38</v>
      </c>
      <c r="W262" s="32"/>
      <c r="X262" s="168">
        <f t="shared" si="56"/>
        <v>0</v>
      </c>
      <c r="Y262" s="168">
        <v>0</v>
      </c>
      <c r="Z262" s="168">
        <f t="shared" si="57"/>
        <v>0</v>
      </c>
      <c r="AA262" s="168">
        <v>0</v>
      </c>
      <c r="AB262" s="169">
        <f t="shared" si="58"/>
        <v>0</v>
      </c>
      <c r="AS262" s="14" t="s">
        <v>221</v>
      </c>
      <c r="AU262" s="14" t="s">
        <v>217</v>
      </c>
      <c r="AV262" s="14" t="s">
        <v>81</v>
      </c>
      <c r="AZ262" s="14" t="s">
        <v>216</v>
      </c>
      <c r="BF262" s="110">
        <f t="shared" si="59"/>
        <v>0</v>
      </c>
      <c r="BG262" s="110">
        <f t="shared" si="60"/>
        <v>0</v>
      </c>
      <c r="BH262" s="110">
        <f t="shared" si="61"/>
        <v>0</v>
      </c>
      <c r="BI262" s="110">
        <f t="shared" si="62"/>
        <v>0</v>
      </c>
      <c r="BJ262" s="110">
        <f t="shared" si="63"/>
        <v>0</v>
      </c>
      <c r="BK262" s="14" t="s">
        <v>81</v>
      </c>
      <c r="BL262" s="170">
        <f t="shared" si="64"/>
        <v>0</v>
      </c>
      <c r="BM262" s="14" t="s">
        <v>221</v>
      </c>
      <c r="BN262" s="14" t="s">
        <v>743</v>
      </c>
    </row>
    <row r="263" spans="2:66" s="10" customFormat="1" ht="29.85" customHeight="1">
      <c r="B263" s="151"/>
      <c r="C263" s="152"/>
      <c r="D263" s="161" t="s">
        <v>450</v>
      </c>
      <c r="E263" s="161"/>
      <c r="F263" s="161"/>
      <c r="G263" s="161"/>
      <c r="H263" s="161"/>
      <c r="I263" s="161"/>
      <c r="J263" s="161"/>
      <c r="K263" s="625"/>
      <c r="L263" s="161"/>
      <c r="M263" s="161"/>
      <c r="N263" s="161"/>
      <c r="O263" s="752">
        <f>BL263</f>
        <v>0</v>
      </c>
      <c r="P263" s="753"/>
      <c r="Q263" s="753"/>
      <c r="R263" s="753"/>
      <c r="S263" s="154"/>
      <c r="U263" s="155"/>
      <c r="V263" s="152"/>
      <c r="W263" s="152"/>
      <c r="X263" s="156">
        <f>SUM(X264:X267)</f>
        <v>0</v>
      </c>
      <c r="Y263" s="152"/>
      <c r="Z263" s="156">
        <f>SUM(Z264:Z267)</f>
        <v>0</v>
      </c>
      <c r="AA263" s="152"/>
      <c r="AB263" s="157">
        <f>SUM(AB264:AB267)</f>
        <v>0</v>
      </c>
      <c r="AS263" s="158" t="s">
        <v>81</v>
      </c>
      <c r="AU263" s="159" t="s">
        <v>70</v>
      </c>
      <c r="AV263" s="159" t="s">
        <v>77</v>
      </c>
      <c r="AZ263" s="158" t="s">
        <v>216</v>
      </c>
      <c r="BL263" s="160">
        <f>SUM(BL264:BL267)</f>
        <v>0</v>
      </c>
    </row>
    <row r="264" spans="2:66" s="1" customFormat="1" ht="31.5" customHeight="1">
      <c r="B264" s="133"/>
      <c r="C264" s="162" t="s">
        <v>744</v>
      </c>
      <c r="D264" s="162" t="s">
        <v>217</v>
      </c>
      <c r="E264" s="163" t="s">
        <v>745</v>
      </c>
      <c r="F264" s="734" t="s">
        <v>746</v>
      </c>
      <c r="G264" s="735"/>
      <c r="H264" s="735"/>
      <c r="I264" s="735"/>
      <c r="J264" s="164" t="s">
        <v>249</v>
      </c>
      <c r="K264" s="626"/>
      <c r="L264" s="165">
        <v>55</v>
      </c>
      <c r="M264" s="736">
        <v>0</v>
      </c>
      <c r="N264" s="735"/>
      <c r="O264" s="737">
        <f>ROUND(M264*L264,3)</f>
        <v>0</v>
      </c>
      <c r="P264" s="735"/>
      <c r="Q264" s="735"/>
      <c r="R264" s="735"/>
      <c r="S264" s="135"/>
      <c r="U264" s="167" t="s">
        <v>3</v>
      </c>
      <c r="V264" s="40" t="s">
        <v>38</v>
      </c>
      <c r="W264" s="32"/>
      <c r="X264" s="168">
        <f>W264*L264</f>
        <v>0</v>
      </c>
      <c r="Y264" s="168">
        <v>0</v>
      </c>
      <c r="Z264" s="168">
        <f>Y264*L264</f>
        <v>0</v>
      </c>
      <c r="AA264" s="168">
        <v>0</v>
      </c>
      <c r="AB264" s="169">
        <f>AA264*L264</f>
        <v>0</v>
      </c>
      <c r="AS264" s="14" t="s">
        <v>221</v>
      </c>
      <c r="AU264" s="14" t="s">
        <v>217</v>
      </c>
      <c r="AV264" s="14" t="s">
        <v>81</v>
      </c>
      <c r="AZ264" s="14" t="s">
        <v>216</v>
      </c>
      <c r="BF264" s="110">
        <f>IF(V264="základná",O264,0)</f>
        <v>0</v>
      </c>
      <c r="BG264" s="110">
        <f>IF(V264="znížená",O264,0)</f>
        <v>0</v>
      </c>
      <c r="BH264" s="110">
        <f>IF(V264="zákl. prenesená",O264,0)</f>
        <v>0</v>
      </c>
      <c r="BI264" s="110">
        <f>IF(V264="zníž. prenesená",O264,0)</f>
        <v>0</v>
      </c>
      <c r="BJ264" s="110">
        <f>IF(V264="nulová",O264,0)</f>
        <v>0</v>
      </c>
      <c r="BK264" s="14" t="s">
        <v>81</v>
      </c>
      <c r="BL264" s="170">
        <f>ROUND(M264*L264,3)</f>
        <v>0</v>
      </c>
      <c r="BM264" s="14" t="s">
        <v>221</v>
      </c>
      <c r="BN264" s="14" t="s">
        <v>747</v>
      </c>
    </row>
    <row r="265" spans="2:66" s="1" customFormat="1" ht="31.5" customHeight="1">
      <c r="B265" s="133"/>
      <c r="C265" s="162" t="s">
        <v>571</v>
      </c>
      <c r="D265" s="162" t="s">
        <v>217</v>
      </c>
      <c r="E265" s="163" t="s">
        <v>748</v>
      </c>
      <c r="F265" s="734" t="s">
        <v>749</v>
      </c>
      <c r="G265" s="735"/>
      <c r="H265" s="735"/>
      <c r="I265" s="735"/>
      <c r="J265" s="164" t="s">
        <v>224</v>
      </c>
      <c r="K265" s="626"/>
      <c r="L265" s="165">
        <v>40.07</v>
      </c>
      <c r="M265" s="736">
        <v>0</v>
      </c>
      <c r="N265" s="735"/>
      <c r="O265" s="737">
        <f>ROUND(M265*L265,3)</f>
        <v>0</v>
      </c>
      <c r="P265" s="735"/>
      <c r="Q265" s="735"/>
      <c r="R265" s="735"/>
      <c r="S265" s="135"/>
      <c r="U265" s="167" t="s">
        <v>3</v>
      </c>
      <c r="V265" s="40" t="s">
        <v>38</v>
      </c>
      <c r="W265" s="32"/>
      <c r="X265" s="168">
        <f>W265*L265</f>
        <v>0</v>
      </c>
      <c r="Y265" s="168">
        <v>0</v>
      </c>
      <c r="Z265" s="168">
        <f>Y265*L265</f>
        <v>0</v>
      </c>
      <c r="AA265" s="168">
        <v>0</v>
      </c>
      <c r="AB265" s="169">
        <f>AA265*L265</f>
        <v>0</v>
      </c>
      <c r="AS265" s="14" t="s">
        <v>221</v>
      </c>
      <c r="AU265" s="14" t="s">
        <v>217</v>
      </c>
      <c r="AV265" s="14" t="s">
        <v>81</v>
      </c>
      <c r="AZ265" s="14" t="s">
        <v>216</v>
      </c>
      <c r="BF265" s="110">
        <f>IF(V265="základná",O265,0)</f>
        <v>0</v>
      </c>
      <c r="BG265" s="110">
        <f>IF(V265="znížená",O265,0)</f>
        <v>0</v>
      </c>
      <c r="BH265" s="110">
        <f>IF(V265="zákl. prenesená",O265,0)</f>
        <v>0</v>
      </c>
      <c r="BI265" s="110">
        <f>IF(V265="zníž. prenesená",O265,0)</f>
        <v>0</v>
      </c>
      <c r="BJ265" s="110">
        <f>IF(V265="nulová",O265,0)</f>
        <v>0</v>
      </c>
      <c r="BK265" s="14" t="s">
        <v>81</v>
      </c>
      <c r="BL265" s="170">
        <f>ROUND(M265*L265,3)</f>
        <v>0</v>
      </c>
      <c r="BM265" s="14" t="s">
        <v>221</v>
      </c>
      <c r="BN265" s="14" t="s">
        <v>750</v>
      </c>
    </row>
    <row r="266" spans="2:66" s="1" customFormat="1" ht="22.5" customHeight="1">
      <c r="B266" s="133"/>
      <c r="C266" s="171" t="s">
        <v>751</v>
      </c>
      <c r="D266" s="171" t="s">
        <v>278</v>
      </c>
      <c r="E266" s="172" t="s">
        <v>752</v>
      </c>
      <c r="F266" s="738" t="s">
        <v>753</v>
      </c>
      <c r="G266" s="739"/>
      <c r="H266" s="739"/>
      <c r="I266" s="739"/>
      <c r="J266" s="173" t="s">
        <v>224</v>
      </c>
      <c r="K266" s="627"/>
      <c r="L266" s="174">
        <v>42.073999999999998</v>
      </c>
      <c r="M266" s="740">
        <v>0</v>
      </c>
      <c r="N266" s="739"/>
      <c r="O266" s="741">
        <f>ROUND(M266*L266,3)</f>
        <v>0</v>
      </c>
      <c r="P266" s="735"/>
      <c r="Q266" s="735"/>
      <c r="R266" s="735"/>
      <c r="S266" s="135"/>
      <c r="U266" s="167" t="s">
        <v>3</v>
      </c>
      <c r="V266" s="40" t="s">
        <v>38</v>
      </c>
      <c r="W266" s="32"/>
      <c r="X266" s="168">
        <f>W266*L266</f>
        <v>0</v>
      </c>
      <c r="Y266" s="168">
        <v>0</v>
      </c>
      <c r="Z266" s="168">
        <f>Y266*L266</f>
        <v>0</v>
      </c>
      <c r="AA266" s="168">
        <v>0</v>
      </c>
      <c r="AB266" s="169">
        <f>AA266*L266</f>
        <v>0</v>
      </c>
      <c r="AS266" s="14" t="s">
        <v>229</v>
      </c>
      <c r="AU266" s="14" t="s">
        <v>278</v>
      </c>
      <c r="AV266" s="14" t="s">
        <v>81</v>
      </c>
      <c r="AZ266" s="14" t="s">
        <v>216</v>
      </c>
      <c r="BF266" s="110">
        <f>IF(V266="základná",O266,0)</f>
        <v>0</v>
      </c>
      <c r="BG266" s="110">
        <f>IF(V266="znížená",O266,0)</f>
        <v>0</v>
      </c>
      <c r="BH266" s="110">
        <f>IF(V266="zákl. prenesená",O266,0)</f>
        <v>0</v>
      </c>
      <c r="BI266" s="110">
        <f>IF(V266="zníž. prenesená",O266,0)</f>
        <v>0</v>
      </c>
      <c r="BJ266" s="110">
        <f>IF(V266="nulová",O266,0)</f>
        <v>0</v>
      </c>
      <c r="BK266" s="14" t="s">
        <v>81</v>
      </c>
      <c r="BL266" s="170">
        <f>ROUND(M266*L266,3)</f>
        <v>0</v>
      </c>
      <c r="BM266" s="14" t="s">
        <v>221</v>
      </c>
      <c r="BN266" s="14" t="s">
        <v>754</v>
      </c>
    </row>
    <row r="267" spans="2:66" s="1" customFormat="1" ht="31.5" customHeight="1">
      <c r="B267" s="133"/>
      <c r="C267" s="162" t="s">
        <v>575</v>
      </c>
      <c r="D267" s="162" t="s">
        <v>217</v>
      </c>
      <c r="E267" s="163" t="s">
        <v>755</v>
      </c>
      <c r="F267" s="734" t="s">
        <v>756</v>
      </c>
      <c r="G267" s="735"/>
      <c r="H267" s="735"/>
      <c r="I267" s="735"/>
      <c r="J267" s="164" t="s">
        <v>299</v>
      </c>
      <c r="K267" s="626"/>
      <c r="L267" s="166">
        <v>0</v>
      </c>
      <c r="M267" s="736">
        <v>0</v>
      </c>
      <c r="N267" s="735"/>
      <c r="O267" s="737">
        <f>ROUND(M267*L267,3)</f>
        <v>0</v>
      </c>
      <c r="P267" s="735"/>
      <c r="Q267" s="735"/>
      <c r="R267" s="735"/>
      <c r="S267" s="135"/>
      <c r="U267" s="167" t="s">
        <v>3</v>
      </c>
      <c r="V267" s="40" t="s">
        <v>38</v>
      </c>
      <c r="W267" s="32"/>
      <c r="X267" s="168">
        <f>W267*L267</f>
        <v>0</v>
      </c>
      <c r="Y267" s="168">
        <v>0</v>
      </c>
      <c r="Z267" s="168">
        <f>Y267*L267</f>
        <v>0</v>
      </c>
      <c r="AA267" s="168">
        <v>0</v>
      </c>
      <c r="AB267" s="169">
        <f>AA267*L267</f>
        <v>0</v>
      </c>
      <c r="AS267" s="14" t="s">
        <v>221</v>
      </c>
      <c r="AU267" s="14" t="s">
        <v>217</v>
      </c>
      <c r="AV267" s="14" t="s">
        <v>81</v>
      </c>
      <c r="AZ267" s="14" t="s">
        <v>216</v>
      </c>
      <c r="BF267" s="110">
        <f>IF(V267="základná",O267,0)</f>
        <v>0</v>
      </c>
      <c r="BG267" s="110">
        <f>IF(V267="znížená",O267,0)</f>
        <v>0</v>
      </c>
      <c r="BH267" s="110">
        <f>IF(V267="zákl. prenesená",O267,0)</f>
        <v>0</v>
      </c>
      <c r="BI267" s="110">
        <f>IF(V267="zníž. prenesená",O267,0)</f>
        <v>0</v>
      </c>
      <c r="BJ267" s="110">
        <f>IF(V267="nulová",O267,0)</f>
        <v>0</v>
      </c>
      <c r="BK267" s="14" t="s">
        <v>81</v>
      </c>
      <c r="BL267" s="170">
        <f>ROUND(M267*L267,3)</f>
        <v>0</v>
      </c>
      <c r="BM267" s="14" t="s">
        <v>221</v>
      </c>
      <c r="BN267" s="14" t="s">
        <v>757</v>
      </c>
    </row>
    <row r="268" spans="2:66" s="10" customFormat="1" ht="29.85" customHeight="1">
      <c r="B268" s="151"/>
      <c r="C268" s="152"/>
      <c r="D268" s="161" t="s">
        <v>451</v>
      </c>
      <c r="E268" s="161"/>
      <c r="F268" s="161"/>
      <c r="G268" s="161"/>
      <c r="H268" s="161"/>
      <c r="I268" s="161"/>
      <c r="J268" s="161"/>
      <c r="K268" s="625"/>
      <c r="L268" s="161"/>
      <c r="M268" s="161"/>
      <c r="N268" s="161"/>
      <c r="O268" s="752">
        <f>BL268</f>
        <v>0</v>
      </c>
      <c r="P268" s="753"/>
      <c r="Q268" s="753"/>
      <c r="R268" s="753"/>
      <c r="S268" s="154"/>
      <c r="U268" s="155"/>
      <c r="V268" s="152"/>
      <c r="W268" s="152"/>
      <c r="X268" s="156">
        <f>SUM(X269:X278)</f>
        <v>0</v>
      </c>
      <c r="Y268" s="152"/>
      <c r="Z268" s="156">
        <f>SUM(Z269:Z278)</f>
        <v>0</v>
      </c>
      <c r="AA268" s="152"/>
      <c r="AB268" s="157">
        <f>SUM(AB269:AB278)</f>
        <v>0</v>
      </c>
      <c r="AS268" s="158" t="s">
        <v>81</v>
      </c>
      <c r="AU268" s="159" t="s">
        <v>70</v>
      </c>
      <c r="AV268" s="159" t="s">
        <v>77</v>
      </c>
      <c r="AZ268" s="158" t="s">
        <v>216</v>
      </c>
      <c r="BL268" s="160">
        <f>SUM(BL269:BL278)</f>
        <v>0</v>
      </c>
    </row>
    <row r="269" spans="2:66" s="1" customFormat="1" ht="31.5" customHeight="1">
      <c r="B269" s="133"/>
      <c r="C269" s="162" t="s">
        <v>758</v>
      </c>
      <c r="D269" s="162" t="s">
        <v>217</v>
      </c>
      <c r="E269" s="163" t="s">
        <v>759</v>
      </c>
      <c r="F269" s="734" t="s">
        <v>760</v>
      </c>
      <c r="G269" s="735"/>
      <c r="H269" s="735"/>
      <c r="I269" s="735"/>
      <c r="J269" s="164" t="s">
        <v>249</v>
      </c>
      <c r="K269" s="626"/>
      <c r="L269" s="165">
        <v>28.44</v>
      </c>
      <c r="M269" s="736">
        <v>0</v>
      </c>
      <c r="N269" s="735"/>
      <c r="O269" s="737">
        <f t="shared" ref="O269:O278" si="65">ROUND(M269*L269,3)</f>
        <v>0</v>
      </c>
      <c r="P269" s="735"/>
      <c r="Q269" s="735"/>
      <c r="R269" s="735"/>
      <c r="S269" s="135"/>
      <c r="U269" s="167" t="s">
        <v>3</v>
      </c>
      <c r="V269" s="40" t="s">
        <v>38</v>
      </c>
      <c r="W269" s="32"/>
      <c r="X269" s="168">
        <f t="shared" ref="X269:X278" si="66">W269*L269</f>
        <v>0</v>
      </c>
      <c r="Y269" s="168">
        <v>0</v>
      </c>
      <c r="Z269" s="168">
        <f t="shared" ref="Z269:Z278" si="67">Y269*L269</f>
        <v>0</v>
      </c>
      <c r="AA269" s="168">
        <v>0</v>
      </c>
      <c r="AB269" s="169">
        <f t="shared" ref="AB269:AB278" si="68">AA269*L269</f>
        <v>0</v>
      </c>
      <c r="AS269" s="14" t="s">
        <v>221</v>
      </c>
      <c r="AU269" s="14" t="s">
        <v>217</v>
      </c>
      <c r="AV269" s="14" t="s">
        <v>81</v>
      </c>
      <c r="AZ269" s="14" t="s">
        <v>216</v>
      </c>
      <c r="BF269" s="110">
        <f t="shared" ref="BF269:BF278" si="69">IF(V269="základná",O269,0)</f>
        <v>0</v>
      </c>
      <c r="BG269" s="110">
        <f t="shared" ref="BG269:BG278" si="70">IF(V269="znížená",O269,0)</f>
        <v>0</v>
      </c>
      <c r="BH269" s="110">
        <f t="shared" ref="BH269:BH278" si="71">IF(V269="zákl. prenesená",O269,0)</f>
        <v>0</v>
      </c>
      <c r="BI269" s="110">
        <f t="shared" ref="BI269:BI278" si="72">IF(V269="zníž. prenesená",O269,0)</f>
        <v>0</v>
      </c>
      <c r="BJ269" s="110">
        <f t="shared" ref="BJ269:BJ278" si="73">IF(V269="nulová",O269,0)</f>
        <v>0</v>
      </c>
      <c r="BK269" s="14" t="s">
        <v>81</v>
      </c>
      <c r="BL269" s="170">
        <f t="shared" ref="BL269:BL278" si="74">ROUND(M269*L269,3)</f>
        <v>0</v>
      </c>
      <c r="BM269" s="14" t="s">
        <v>221</v>
      </c>
      <c r="BN269" s="14" t="s">
        <v>761</v>
      </c>
    </row>
    <row r="270" spans="2:66" s="1" customFormat="1" ht="22.5" customHeight="1">
      <c r="B270" s="133"/>
      <c r="C270" s="171" t="s">
        <v>578</v>
      </c>
      <c r="D270" s="171" t="s">
        <v>278</v>
      </c>
      <c r="E270" s="172" t="s">
        <v>762</v>
      </c>
      <c r="F270" s="738" t="s">
        <v>763</v>
      </c>
      <c r="G270" s="739"/>
      <c r="H270" s="739"/>
      <c r="I270" s="739"/>
      <c r="J270" s="173" t="s">
        <v>249</v>
      </c>
      <c r="K270" s="627"/>
      <c r="L270" s="174">
        <v>32.706000000000003</v>
      </c>
      <c r="M270" s="740">
        <v>0</v>
      </c>
      <c r="N270" s="739"/>
      <c r="O270" s="741">
        <f t="shared" si="65"/>
        <v>0</v>
      </c>
      <c r="P270" s="735"/>
      <c r="Q270" s="735"/>
      <c r="R270" s="735"/>
      <c r="S270" s="135"/>
      <c r="U270" s="167" t="s">
        <v>3</v>
      </c>
      <c r="V270" s="40" t="s">
        <v>38</v>
      </c>
      <c r="W270" s="32"/>
      <c r="X270" s="168">
        <f t="shared" si="66"/>
        <v>0</v>
      </c>
      <c r="Y270" s="168">
        <v>0</v>
      </c>
      <c r="Z270" s="168">
        <f t="shared" si="67"/>
        <v>0</v>
      </c>
      <c r="AA270" s="168">
        <v>0</v>
      </c>
      <c r="AB270" s="169">
        <f t="shared" si="68"/>
        <v>0</v>
      </c>
      <c r="AS270" s="14" t="s">
        <v>229</v>
      </c>
      <c r="AU270" s="14" t="s">
        <v>278</v>
      </c>
      <c r="AV270" s="14" t="s">
        <v>81</v>
      </c>
      <c r="AZ270" s="14" t="s">
        <v>216</v>
      </c>
      <c r="BF270" s="110">
        <f t="shared" si="69"/>
        <v>0</v>
      </c>
      <c r="BG270" s="110">
        <f t="shared" si="70"/>
        <v>0</v>
      </c>
      <c r="BH270" s="110">
        <f t="shared" si="71"/>
        <v>0</v>
      </c>
      <c r="BI270" s="110">
        <f t="shared" si="72"/>
        <v>0</v>
      </c>
      <c r="BJ270" s="110">
        <f t="shared" si="73"/>
        <v>0</v>
      </c>
      <c r="BK270" s="14" t="s">
        <v>81</v>
      </c>
      <c r="BL270" s="170">
        <f t="shared" si="74"/>
        <v>0</v>
      </c>
      <c r="BM270" s="14" t="s">
        <v>221</v>
      </c>
      <c r="BN270" s="14" t="s">
        <v>764</v>
      </c>
    </row>
    <row r="271" spans="2:66" s="1" customFormat="1" ht="31.5" customHeight="1">
      <c r="B271" s="133"/>
      <c r="C271" s="162" t="s">
        <v>765</v>
      </c>
      <c r="D271" s="162" t="s">
        <v>217</v>
      </c>
      <c r="E271" s="163" t="s">
        <v>766</v>
      </c>
      <c r="F271" s="734" t="s">
        <v>767</v>
      </c>
      <c r="G271" s="735"/>
      <c r="H271" s="735"/>
      <c r="I271" s="735"/>
      <c r="J271" s="164" t="s">
        <v>224</v>
      </c>
      <c r="K271" s="626"/>
      <c r="L271" s="165">
        <v>30.88</v>
      </c>
      <c r="M271" s="736">
        <v>0</v>
      </c>
      <c r="N271" s="735"/>
      <c r="O271" s="737">
        <f t="shared" si="65"/>
        <v>0</v>
      </c>
      <c r="P271" s="735"/>
      <c r="Q271" s="735"/>
      <c r="R271" s="735"/>
      <c r="S271" s="135"/>
      <c r="U271" s="167" t="s">
        <v>3</v>
      </c>
      <c r="V271" s="40" t="s">
        <v>38</v>
      </c>
      <c r="W271" s="32"/>
      <c r="X271" s="168">
        <f t="shared" si="66"/>
        <v>0</v>
      </c>
      <c r="Y271" s="168">
        <v>0</v>
      </c>
      <c r="Z271" s="168">
        <f t="shared" si="67"/>
        <v>0</v>
      </c>
      <c r="AA271" s="168">
        <v>0</v>
      </c>
      <c r="AB271" s="169">
        <f t="shared" si="68"/>
        <v>0</v>
      </c>
      <c r="AS271" s="14" t="s">
        <v>221</v>
      </c>
      <c r="AU271" s="14" t="s">
        <v>217</v>
      </c>
      <c r="AV271" s="14" t="s">
        <v>81</v>
      </c>
      <c r="AZ271" s="14" t="s">
        <v>216</v>
      </c>
      <c r="BF271" s="110">
        <f t="shared" si="69"/>
        <v>0</v>
      </c>
      <c r="BG271" s="110">
        <f t="shared" si="70"/>
        <v>0</v>
      </c>
      <c r="BH271" s="110">
        <f t="shared" si="71"/>
        <v>0</v>
      </c>
      <c r="BI271" s="110">
        <f t="shared" si="72"/>
        <v>0</v>
      </c>
      <c r="BJ271" s="110">
        <f t="shared" si="73"/>
        <v>0</v>
      </c>
      <c r="BK271" s="14" t="s">
        <v>81</v>
      </c>
      <c r="BL271" s="170">
        <f t="shared" si="74"/>
        <v>0</v>
      </c>
      <c r="BM271" s="14" t="s">
        <v>221</v>
      </c>
      <c r="BN271" s="14" t="s">
        <v>768</v>
      </c>
    </row>
    <row r="272" spans="2:66" s="1" customFormat="1" ht="31.5" customHeight="1">
      <c r="B272" s="133"/>
      <c r="C272" s="162" t="s">
        <v>582</v>
      </c>
      <c r="D272" s="162" t="s">
        <v>217</v>
      </c>
      <c r="E272" s="163" t="s">
        <v>769</v>
      </c>
      <c r="F272" s="734" t="s">
        <v>770</v>
      </c>
      <c r="G272" s="735"/>
      <c r="H272" s="735"/>
      <c r="I272" s="735"/>
      <c r="J272" s="164" t="s">
        <v>224</v>
      </c>
      <c r="K272" s="626"/>
      <c r="L272" s="165">
        <v>47.31</v>
      </c>
      <c r="M272" s="736">
        <v>0</v>
      </c>
      <c r="N272" s="735"/>
      <c r="O272" s="737">
        <f t="shared" si="65"/>
        <v>0</v>
      </c>
      <c r="P272" s="735"/>
      <c r="Q272" s="735"/>
      <c r="R272" s="735"/>
      <c r="S272" s="135"/>
      <c r="U272" s="167" t="s">
        <v>3</v>
      </c>
      <c r="V272" s="40" t="s">
        <v>38</v>
      </c>
      <c r="W272" s="32"/>
      <c r="X272" s="168">
        <f t="shared" si="66"/>
        <v>0</v>
      </c>
      <c r="Y272" s="168">
        <v>0</v>
      </c>
      <c r="Z272" s="168">
        <f t="shared" si="67"/>
        <v>0</v>
      </c>
      <c r="AA272" s="168">
        <v>0</v>
      </c>
      <c r="AB272" s="169">
        <f t="shared" si="68"/>
        <v>0</v>
      </c>
      <c r="AS272" s="14" t="s">
        <v>221</v>
      </c>
      <c r="AU272" s="14" t="s">
        <v>217</v>
      </c>
      <c r="AV272" s="14" t="s">
        <v>81</v>
      </c>
      <c r="AZ272" s="14" t="s">
        <v>216</v>
      </c>
      <c r="BF272" s="110">
        <f t="shared" si="69"/>
        <v>0</v>
      </c>
      <c r="BG272" s="110">
        <f t="shared" si="70"/>
        <v>0</v>
      </c>
      <c r="BH272" s="110">
        <f t="shared" si="71"/>
        <v>0</v>
      </c>
      <c r="BI272" s="110">
        <f t="shared" si="72"/>
        <v>0</v>
      </c>
      <c r="BJ272" s="110">
        <f t="shared" si="73"/>
        <v>0</v>
      </c>
      <c r="BK272" s="14" t="s">
        <v>81</v>
      </c>
      <c r="BL272" s="170">
        <f t="shared" si="74"/>
        <v>0</v>
      </c>
      <c r="BM272" s="14" t="s">
        <v>221</v>
      </c>
      <c r="BN272" s="14" t="s">
        <v>771</v>
      </c>
    </row>
    <row r="273" spans="2:66" s="1" customFormat="1" ht="22.5" customHeight="1">
      <c r="B273" s="133"/>
      <c r="C273" s="171" t="s">
        <v>772</v>
      </c>
      <c r="D273" s="171" t="s">
        <v>278</v>
      </c>
      <c r="E273" s="172" t="s">
        <v>773</v>
      </c>
      <c r="F273" s="738" t="s">
        <v>774</v>
      </c>
      <c r="G273" s="739"/>
      <c r="H273" s="739"/>
      <c r="I273" s="739"/>
      <c r="J273" s="173" t="s">
        <v>224</v>
      </c>
      <c r="K273" s="627"/>
      <c r="L273" s="174">
        <v>54.406999999999996</v>
      </c>
      <c r="M273" s="740">
        <v>0</v>
      </c>
      <c r="N273" s="739"/>
      <c r="O273" s="741">
        <f t="shared" si="65"/>
        <v>0</v>
      </c>
      <c r="P273" s="735"/>
      <c r="Q273" s="735"/>
      <c r="R273" s="735"/>
      <c r="S273" s="135"/>
      <c r="U273" s="167" t="s">
        <v>3</v>
      </c>
      <c r="V273" s="40" t="s">
        <v>38</v>
      </c>
      <c r="W273" s="32"/>
      <c r="X273" s="168">
        <f t="shared" si="66"/>
        <v>0</v>
      </c>
      <c r="Y273" s="168">
        <v>0</v>
      </c>
      <c r="Z273" s="168">
        <f t="shared" si="67"/>
        <v>0</v>
      </c>
      <c r="AA273" s="168">
        <v>0</v>
      </c>
      <c r="AB273" s="169">
        <f t="shared" si="68"/>
        <v>0</v>
      </c>
      <c r="AS273" s="14" t="s">
        <v>229</v>
      </c>
      <c r="AU273" s="14" t="s">
        <v>278</v>
      </c>
      <c r="AV273" s="14" t="s">
        <v>81</v>
      </c>
      <c r="AZ273" s="14" t="s">
        <v>216</v>
      </c>
      <c r="BF273" s="110">
        <f t="shared" si="69"/>
        <v>0</v>
      </c>
      <c r="BG273" s="110">
        <f t="shared" si="70"/>
        <v>0</v>
      </c>
      <c r="BH273" s="110">
        <f t="shared" si="71"/>
        <v>0</v>
      </c>
      <c r="BI273" s="110">
        <f t="shared" si="72"/>
        <v>0</v>
      </c>
      <c r="BJ273" s="110">
        <f t="shared" si="73"/>
        <v>0</v>
      </c>
      <c r="BK273" s="14" t="s">
        <v>81</v>
      </c>
      <c r="BL273" s="170">
        <f t="shared" si="74"/>
        <v>0</v>
      </c>
      <c r="BM273" s="14" t="s">
        <v>221</v>
      </c>
      <c r="BN273" s="14" t="s">
        <v>775</v>
      </c>
    </row>
    <row r="274" spans="2:66" s="1" customFormat="1" ht="31.5" customHeight="1">
      <c r="B274" s="133"/>
      <c r="C274" s="162" t="s">
        <v>585</v>
      </c>
      <c r="D274" s="162" t="s">
        <v>217</v>
      </c>
      <c r="E274" s="163" t="s">
        <v>776</v>
      </c>
      <c r="F274" s="734" t="s">
        <v>777</v>
      </c>
      <c r="G274" s="735"/>
      <c r="H274" s="735"/>
      <c r="I274" s="735"/>
      <c r="J274" s="164" t="s">
        <v>224</v>
      </c>
      <c r="K274" s="626"/>
      <c r="L274" s="165">
        <v>43.41</v>
      </c>
      <c r="M274" s="736">
        <v>0</v>
      </c>
      <c r="N274" s="735"/>
      <c r="O274" s="737">
        <f t="shared" si="65"/>
        <v>0</v>
      </c>
      <c r="P274" s="735"/>
      <c r="Q274" s="735"/>
      <c r="R274" s="735"/>
      <c r="S274" s="135"/>
      <c r="U274" s="167" t="s">
        <v>3</v>
      </c>
      <c r="V274" s="40" t="s">
        <v>38</v>
      </c>
      <c r="W274" s="32"/>
      <c r="X274" s="168">
        <f t="shared" si="66"/>
        <v>0</v>
      </c>
      <c r="Y274" s="168">
        <v>0</v>
      </c>
      <c r="Z274" s="168">
        <f t="shared" si="67"/>
        <v>0</v>
      </c>
      <c r="AA274" s="168">
        <v>0</v>
      </c>
      <c r="AB274" s="169">
        <f t="shared" si="68"/>
        <v>0</v>
      </c>
      <c r="AS274" s="14" t="s">
        <v>221</v>
      </c>
      <c r="AU274" s="14" t="s">
        <v>217</v>
      </c>
      <c r="AV274" s="14" t="s">
        <v>81</v>
      </c>
      <c r="AZ274" s="14" t="s">
        <v>216</v>
      </c>
      <c r="BF274" s="110">
        <f t="shared" si="69"/>
        <v>0</v>
      </c>
      <c r="BG274" s="110">
        <f t="shared" si="70"/>
        <v>0</v>
      </c>
      <c r="BH274" s="110">
        <f t="shared" si="71"/>
        <v>0</v>
      </c>
      <c r="BI274" s="110">
        <f t="shared" si="72"/>
        <v>0</v>
      </c>
      <c r="BJ274" s="110">
        <f t="shared" si="73"/>
        <v>0</v>
      </c>
      <c r="BK274" s="14" t="s">
        <v>81</v>
      </c>
      <c r="BL274" s="170">
        <f t="shared" si="74"/>
        <v>0</v>
      </c>
      <c r="BM274" s="14" t="s">
        <v>221</v>
      </c>
      <c r="BN274" s="14" t="s">
        <v>778</v>
      </c>
    </row>
    <row r="275" spans="2:66" s="1" customFormat="1" ht="31.5" customHeight="1">
      <c r="B275" s="133"/>
      <c r="C275" s="162" t="s">
        <v>779</v>
      </c>
      <c r="D275" s="162" t="s">
        <v>217</v>
      </c>
      <c r="E275" s="163" t="s">
        <v>780</v>
      </c>
      <c r="F275" s="734" t="s">
        <v>781</v>
      </c>
      <c r="G275" s="735"/>
      <c r="H275" s="735"/>
      <c r="I275" s="735"/>
      <c r="J275" s="164" t="s">
        <v>224</v>
      </c>
      <c r="K275" s="626"/>
      <c r="L275" s="165">
        <v>173.64</v>
      </c>
      <c r="M275" s="736">
        <v>0</v>
      </c>
      <c r="N275" s="735"/>
      <c r="O275" s="737">
        <f t="shared" si="65"/>
        <v>0</v>
      </c>
      <c r="P275" s="735"/>
      <c r="Q275" s="735"/>
      <c r="R275" s="735"/>
      <c r="S275" s="135"/>
      <c r="U275" s="167" t="s">
        <v>3</v>
      </c>
      <c r="V275" s="40" t="s">
        <v>38</v>
      </c>
      <c r="W275" s="32"/>
      <c r="X275" s="168">
        <f t="shared" si="66"/>
        <v>0</v>
      </c>
      <c r="Y275" s="168">
        <v>0</v>
      </c>
      <c r="Z275" s="168">
        <f t="shared" si="67"/>
        <v>0</v>
      </c>
      <c r="AA275" s="168">
        <v>0</v>
      </c>
      <c r="AB275" s="169">
        <f t="shared" si="68"/>
        <v>0</v>
      </c>
      <c r="AS275" s="14" t="s">
        <v>221</v>
      </c>
      <c r="AU275" s="14" t="s">
        <v>217</v>
      </c>
      <c r="AV275" s="14" t="s">
        <v>81</v>
      </c>
      <c r="AZ275" s="14" t="s">
        <v>216</v>
      </c>
      <c r="BF275" s="110">
        <f t="shared" si="69"/>
        <v>0</v>
      </c>
      <c r="BG275" s="110">
        <f t="shared" si="70"/>
        <v>0</v>
      </c>
      <c r="BH275" s="110">
        <f t="shared" si="71"/>
        <v>0</v>
      </c>
      <c r="BI275" s="110">
        <f t="shared" si="72"/>
        <v>0</v>
      </c>
      <c r="BJ275" s="110">
        <f t="shared" si="73"/>
        <v>0</v>
      </c>
      <c r="BK275" s="14" t="s">
        <v>81</v>
      </c>
      <c r="BL275" s="170">
        <f t="shared" si="74"/>
        <v>0</v>
      </c>
      <c r="BM275" s="14" t="s">
        <v>221</v>
      </c>
      <c r="BN275" s="14" t="s">
        <v>782</v>
      </c>
    </row>
    <row r="276" spans="2:66" s="1" customFormat="1" ht="31.5" customHeight="1">
      <c r="B276" s="133"/>
      <c r="C276" s="162" t="s">
        <v>589</v>
      </c>
      <c r="D276" s="162" t="s">
        <v>217</v>
      </c>
      <c r="E276" s="163" t="s">
        <v>783</v>
      </c>
      <c r="F276" s="734" t="s">
        <v>784</v>
      </c>
      <c r="G276" s="735"/>
      <c r="H276" s="735"/>
      <c r="I276" s="735"/>
      <c r="J276" s="164" t="s">
        <v>224</v>
      </c>
      <c r="K276" s="626"/>
      <c r="L276" s="165">
        <v>90.72</v>
      </c>
      <c r="M276" s="736">
        <v>0</v>
      </c>
      <c r="N276" s="735"/>
      <c r="O276" s="737">
        <f t="shared" si="65"/>
        <v>0</v>
      </c>
      <c r="P276" s="735"/>
      <c r="Q276" s="735"/>
      <c r="R276" s="735"/>
      <c r="S276" s="135"/>
      <c r="U276" s="167" t="s">
        <v>3</v>
      </c>
      <c r="V276" s="40" t="s">
        <v>38</v>
      </c>
      <c r="W276" s="32"/>
      <c r="X276" s="168">
        <f t="shared" si="66"/>
        <v>0</v>
      </c>
      <c r="Y276" s="168">
        <v>0</v>
      </c>
      <c r="Z276" s="168">
        <f t="shared" si="67"/>
        <v>0</v>
      </c>
      <c r="AA276" s="168">
        <v>0</v>
      </c>
      <c r="AB276" s="169">
        <f t="shared" si="68"/>
        <v>0</v>
      </c>
      <c r="AS276" s="14" t="s">
        <v>221</v>
      </c>
      <c r="AU276" s="14" t="s">
        <v>217</v>
      </c>
      <c r="AV276" s="14" t="s">
        <v>81</v>
      </c>
      <c r="AZ276" s="14" t="s">
        <v>216</v>
      </c>
      <c r="BF276" s="110">
        <f t="shared" si="69"/>
        <v>0</v>
      </c>
      <c r="BG276" s="110">
        <f t="shared" si="70"/>
        <v>0</v>
      </c>
      <c r="BH276" s="110">
        <f t="shared" si="71"/>
        <v>0</v>
      </c>
      <c r="BI276" s="110">
        <f t="shared" si="72"/>
        <v>0</v>
      </c>
      <c r="BJ276" s="110">
        <f t="shared" si="73"/>
        <v>0</v>
      </c>
      <c r="BK276" s="14" t="s">
        <v>81</v>
      </c>
      <c r="BL276" s="170">
        <f t="shared" si="74"/>
        <v>0</v>
      </c>
      <c r="BM276" s="14" t="s">
        <v>221</v>
      </c>
      <c r="BN276" s="14" t="s">
        <v>785</v>
      </c>
    </row>
    <row r="277" spans="2:66" s="1" customFormat="1" ht="22.5" customHeight="1">
      <c r="B277" s="133"/>
      <c r="C277" s="162" t="s">
        <v>786</v>
      </c>
      <c r="D277" s="162" t="s">
        <v>217</v>
      </c>
      <c r="E277" s="163" t="s">
        <v>787</v>
      </c>
      <c r="F277" s="734" t="s">
        <v>788</v>
      </c>
      <c r="G277" s="735"/>
      <c r="H277" s="735"/>
      <c r="I277" s="735"/>
      <c r="J277" s="164" t="s">
        <v>224</v>
      </c>
      <c r="K277" s="626"/>
      <c r="L277" s="165">
        <v>43.41</v>
      </c>
      <c r="M277" s="736">
        <v>0</v>
      </c>
      <c r="N277" s="735"/>
      <c r="O277" s="737">
        <f t="shared" si="65"/>
        <v>0</v>
      </c>
      <c r="P277" s="735"/>
      <c r="Q277" s="735"/>
      <c r="R277" s="735"/>
      <c r="S277" s="135"/>
      <c r="U277" s="167" t="s">
        <v>3</v>
      </c>
      <c r="V277" s="40" t="s">
        <v>38</v>
      </c>
      <c r="W277" s="32"/>
      <c r="X277" s="168">
        <f t="shared" si="66"/>
        <v>0</v>
      </c>
      <c r="Y277" s="168">
        <v>0</v>
      </c>
      <c r="Z277" s="168">
        <f t="shared" si="67"/>
        <v>0</v>
      </c>
      <c r="AA277" s="168">
        <v>0</v>
      </c>
      <c r="AB277" s="169">
        <f t="shared" si="68"/>
        <v>0</v>
      </c>
      <c r="AS277" s="14" t="s">
        <v>221</v>
      </c>
      <c r="AU277" s="14" t="s">
        <v>217</v>
      </c>
      <c r="AV277" s="14" t="s">
        <v>81</v>
      </c>
      <c r="AZ277" s="14" t="s">
        <v>216</v>
      </c>
      <c r="BF277" s="110">
        <f t="shared" si="69"/>
        <v>0</v>
      </c>
      <c r="BG277" s="110">
        <f t="shared" si="70"/>
        <v>0</v>
      </c>
      <c r="BH277" s="110">
        <f t="shared" si="71"/>
        <v>0</v>
      </c>
      <c r="BI277" s="110">
        <f t="shared" si="72"/>
        <v>0</v>
      </c>
      <c r="BJ277" s="110">
        <f t="shared" si="73"/>
        <v>0</v>
      </c>
      <c r="BK277" s="14" t="s">
        <v>81</v>
      </c>
      <c r="BL277" s="170">
        <f t="shared" si="74"/>
        <v>0</v>
      </c>
      <c r="BM277" s="14" t="s">
        <v>221</v>
      </c>
      <c r="BN277" s="14" t="s">
        <v>789</v>
      </c>
    </row>
    <row r="278" spans="2:66" s="1" customFormat="1" ht="31.5" customHeight="1">
      <c r="B278" s="133"/>
      <c r="C278" s="162" t="s">
        <v>592</v>
      </c>
      <c r="D278" s="162" t="s">
        <v>217</v>
      </c>
      <c r="E278" s="163" t="s">
        <v>790</v>
      </c>
      <c r="F278" s="734" t="s">
        <v>791</v>
      </c>
      <c r="G278" s="735"/>
      <c r="H278" s="735"/>
      <c r="I278" s="735"/>
      <c r="J278" s="164" t="s">
        <v>299</v>
      </c>
      <c r="K278" s="626"/>
      <c r="L278" s="166">
        <v>0</v>
      </c>
      <c r="M278" s="736">
        <v>0</v>
      </c>
      <c r="N278" s="735"/>
      <c r="O278" s="737">
        <f t="shared" si="65"/>
        <v>0</v>
      </c>
      <c r="P278" s="735"/>
      <c r="Q278" s="735"/>
      <c r="R278" s="735"/>
      <c r="S278" s="135"/>
      <c r="U278" s="167" t="s">
        <v>3</v>
      </c>
      <c r="V278" s="40" t="s">
        <v>38</v>
      </c>
      <c r="W278" s="32"/>
      <c r="X278" s="168">
        <f t="shared" si="66"/>
        <v>0</v>
      </c>
      <c r="Y278" s="168">
        <v>0</v>
      </c>
      <c r="Z278" s="168">
        <f t="shared" si="67"/>
        <v>0</v>
      </c>
      <c r="AA278" s="168">
        <v>0</v>
      </c>
      <c r="AB278" s="169">
        <f t="shared" si="68"/>
        <v>0</v>
      </c>
      <c r="AS278" s="14" t="s">
        <v>221</v>
      </c>
      <c r="AU278" s="14" t="s">
        <v>217</v>
      </c>
      <c r="AV278" s="14" t="s">
        <v>81</v>
      </c>
      <c r="AZ278" s="14" t="s">
        <v>216</v>
      </c>
      <c r="BF278" s="110">
        <f t="shared" si="69"/>
        <v>0</v>
      </c>
      <c r="BG278" s="110">
        <f t="shared" si="70"/>
        <v>0</v>
      </c>
      <c r="BH278" s="110">
        <f t="shared" si="71"/>
        <v>0</v>
      </c>
      <c r="BI278" s="110">
        <f t="shared" si="72"/>
        <v>0</v>
      </c>
      <c r="BJ278" s="110">
        <f t="shared" si="73"/>
        <v>0</v>
      </c>
      <c r="BK278" s="14" t="s">
        <v>81</v>
      </c>
      <c r="BL278" s="170">
        <f t="shared" si="74"/>
        <v>0</v>
      </c>
      <c r="BM278" s="14" t="s">
        <v>221</v>
      </c>
      <c r="BN278" s="14" t="s">
        <v>792</v>
      </c>
    </row>
    <row r="279" spans="2:66" s="10" customFormat="1" ht="29.85" customHeight="1">
      <c r="B279" s="151"/>
      <c r="C279" s="152"/>
      <c r="D279" s="161" t="s">
        <v>452</v>
      </c>
      <c r="E279" s="161"/>
      <c r="F279" s="161"/>
      <c r="G279" s="161"/>
      <c r="H279" s="161"/>
      <c r="I279" s="161"/>
      <c r="J279" s="161"/>
      <c r="K279" s="625"/>
      <c r="L279" s="161"/>
      <c r="M279" s="161"/>
      <c r="N279" s="161"/>
      <c r="O279" s="752">
        <f>BL279</f>
        <v>0</v>
      </c>
      <c r="P279" s="753"/>
      <c r="Q279" s="753"/>
      <c r="R279" s="753"/>
      <c r="S279" s="154"/>
      <c r="U279" s="155"/>
      <c r="V279" s="152"/>
      <c r="W279" s="152"/>
      <c r="X279" s="156">
        <f>SUM(X280:X282)</f>
        <v>0</v>
      </c>
      <c r="Y279" s="152"/>
      <c r="Z279" s="156">
        <f>SUM(Z280:Z282)</f>
        <v>0</v>
      </c>
      <c r="AA279" s="152"/>
      <c r="AB279" s="157">
        <f>SUM(AB280:AB282)</f>
        <v>0</v>
      </c>
      <c r="AS279" s="158" t="s">
        <v>81</v>
      </c>
      <c r="AU279" s="159" t="s">
        <v>70</v>
      </c>
      <c r="AV279" s="159" t="s">
        <v>77</v>
      </c>
      <c r="AZ279" s="158" t="s">
        <v>216</v>
      </c>
      <c r="BL279" s="160">
        <f>SUM(BL280:BL282)</f>
        <v>0</v>
      </c>
    </row>
    <row r="280" spans="2:66" s="1" customFormat="1" ht="31.5" customHeight="1">
      <c r="B280" s="133"/>
      <c r="C280" s="162" t="s">
        <v>793</v>
      </c>
      <c r="D280" s="162" t="s">
        <v>217</v>
      </c>
      <c r="E280" s="163" t="s">
        <v>794</v>
      </c>
      <c r="F280" s="734" t="s">
        <v>795</v>
      </c>
      <c r="G280" s="735"/>
      <c r="H280" s="735"/>
      <c r="I280" s="735"/>
      <c r="J280" s="164" t="s">
        <v>224</v>
      </c>
      <c r="K280" s="626"/>
      <c r="L280" s="165">
        <v>67.400000000000006</v>
      </c>
      <c r="M280" s="736">
        <v>0</v>
      </c>
      <c r="N280" s="735"/>
      <c r="O280" s="737">
        <f>ROUND(M280*L280,3)</f>
        <v>0</v>
      </c>
      <c r="P280" s="735"/>
      <c r="Q280" s="735"/>
      <c r="R280" s="735"/>
      <c r="S280" s="135"/>
      <c r="U280" s="167" t="s">
        <v>3</v>
      </c>
      <c r="V280" s="40" t="s">
        <v>38</v>
      </c>
      <c r="W280" s="32"/>
      <c r="X280" s="168">
        <f>W280*L280</f>
        <v>0</v>
      </c>
      <c r="Y280" s="168">
        <v>0</v>
      </c>
      <c r="Z280" s="168">
        <f>Y280*L280</f>
        <v>0</v>
      </c>
      <c r="AA280" s="168">
        <v>0</v>
      </c>
      <c r="AB280" s="169">
        <f>AA280*L280</f>
        <v>0</v>
      </c>
      <c r="AS280" s="14" t="s">
        <v>221</v>
      </c>
      <c r="AU280" s="14" t="s">
        <v>217</v>
      </c>
      <c r="AV280" s="14" t="s">
        <v>81</v>
      </c>
      <c r="AZ280" s="14" t="s">
        <v>216</v>
      </c>
      <c r="BF280" s="110">
        <f>IF(V280="základná",O280,0)</f>
        <v>0</v>
      </c>
      <c r="BG280" s="110">
        <f>IF(V280="znížená",O280,0)</f>
        <v>0</v>
      </c>
      <c r="BH280" s="110">
        <f>IF(V280="zákl. prenesená",O280,0)</f>
        <v>0</v>
      </c>
      <c r="BI280" s="110">
        <f>IF(V280="zníž. prenesená",O280,0)</f>
        <v>0</v>
      </c>
      <c r="BJ280" s="110">
        <f>IF(V280="nulová",O280,0)</f>
        <v>0</v>
      </c>
      <c r="BK280" s="14" t="s">
        <v>81</v>
      </c>
      <c r="BL280" s="170">
        <f>ROUND(M280*L280,3)</f>
        <v>0</v>
      </c>
      <c r="BM280" s="14" t="s">
        <v>221</v>
      </c>
      <c r="BN280" s="14" t="s">
        <v>796</v>
      </c>
    </row>
    <row r="281" spans="2:66" s="1" customFormat="1" ht="22.5" customHeight="1">
      <c r="B281" s="133"/>
      <c r="C281" s="171" t="s">
        <v>596</v>
      </c>
      <c r="D281" s="171" t="s">
        <v>278</v>
      </c>
      <c r="E281" s="172" t="s">
        <v>797</v>
      </c>
      <c r="F281" s="738" t="s">
        <v>798</v>
      </c>
      <c r="G281" s="739"/>
      <c r="H281" s="739"/>
      <c r="I281" s="739"/>
      <c r="J281" s="173" t="s">
        <v>224</v>
      </c>
      <c r="K281" s="627"/>
      <c r="L281" s="174">
        <v>70.77</v>
      </c>
      <c r="M281" s="740">
        <v>0</v>
      </c>
      <c r="N281" s="739"/>
      <c r="O281" s="741">
        <f>ROUND(M281*L281,3)</f>
        <v>0</v>
      </c>
      <c r="P281" s="735"/>
      <c r="Q281" s="735"/>
      <c r="R281" s="735"/>
      <c r="S281" s="135"/>
      <c r="U281" s="167" t="s">
        <v>3</v>
      </c>
      <c r="V281" s="40" t="s">
        <v>38</v>
      </c>
      <c r="W281" s="32"/>
      <c r="X281" s="168">
        <f>W281*L281</f>
        <v>0</v>
      </c>
      <c r="Y281" s="168">
        <v>0</v>
      </c>
      <c r="Z281" s="168">
        <f>Y281*L281</f>
        <v>0</v>
      </c>
      <c r="AA281" s="168">
        <v>0</v>
      </c>
      <c r="AB281" s="169">
        <f>AA281*L281</f>
        <v>0</v>
      </c>
      <c r="AS281" s="14" t="s">
        <v>229</v>
      </c>
      <c r="AU281" s="14" t="s">
        <v>278</v>
      </c>
      <c r="AV281" s="14" t="s">
        <v>81</v>
      </c>
      <c r="AZ281" s="14" t="s">
        <v>216</v>
      </c>
      <c r="BF281" s="110">
        <f>IF(V281="základná",O281,0)</f>
        <v>0</v>
      </c>
      <c r="BG281" s="110">
        <f>IF(V281="znížená",O281,0)</f>
        <v>0</v>
      </c>
      <c r="BH281" s="110">
        <f>IF(V281="zákl. prenesená",O281,0)</f>
        <v>0</v>
      </c>
      <c r="BI281" s="110">
        <f>IF(V281="zníž. prenesená",O281,0)</f>
        <v>0</v>
      </c>
      <c r="BJ281" s="110">
        <f>IF(V281="nulová",O281,0)</f>
        <v>0</v>
      </c>
      <c r="BK281" s="14" t="s">
        <v>81</v>
      </c>
      <c r="BL281" s="170">
        <f>ROUND(M281*L281,3)</f>
        <v>0</v>
      </c>
      <c r="BM281" s="14" t="s">
        <v>221</v>
      </c>
      <c r="BN281" s="14" t="s">
        <v>799</v>
      </c>
    </row>
    <row r="282" spans="2:66" s="1" customFormat="1" ht="31.5" customHeight="1">
      <c r="B282" s="133"/>
      <c r="C282" s="162" t="s">
        <v>800</v>
      </c>
      <c r="D282" s="162" t="s">
        <v>217</v>
      </c>
      <c r="E282" s="163" t="s">
        <v>801</v>
      </c>
      <c r="F282" s="734" t="s">
        <v>802</v>
      </c>
      <c r="G282" s="735"/>
      <c r="H282" s="735"/>
      <c r="I282" s="735"/>
      <c r="J282" s="164" t="s">
        <v>299</v>
      </c>
      <c r="K282" s="626"/>
      <c r="L282" s="166">
        <v>0</v>
      </c>
      <c r="M282" s="736">
        <v>0</v>
      </c>
      <c r="N282" s="735"/>
      <c r="O282" s="737">
        <f>ROUND(M282*L282,3)</f>
        <v>0</v>
      </c>
      <c r="P282" s="735"/>
      <c r="Q282" s="735"/>
      <c r="R282" s="735"/>
      <c r="S282" s="135"/>
      <c r="U282" s="167" t="s">
        <v>3</v>
      </c>
      <c r="V282" s="40" t="s">
        <v>38</v>
      </c>
      <c r="W282" s="32"/>
      <c r="X282" s="168">
        <f>W282*L282</f>
        <v>0</v>
      </c>
      <c r="Y282" s="168">
        <v>0</v>
      </c>
      <c r="Z282" s="168">
        <f>Y282*L282</f>
        <v>0</v>
      </c>
      <c r="AA282" s="168">
        <v>0</v>
      </c>
      <c r="AB282" s="169">
        <f>AA282*L282</f>
        <v>0</v>
      </c>
      <c r="AS282" s="14" t="s">
        <v>221</v>
      </c>
      <c r="AU282" s="14" t="s">
        <v>217</v>
      </c>
      <c r="AV282" s="14" t="s">
        <v>81</v>
      </c>
      <c r="AZ282" s="14" t="s">
        <v>216</v>
      </c>
      <c r="BF282" s="110">
        <f>IF(V282="základná",O282,0)</f>
        <v>0</v>
      </c>
      <c r="BG282" s="110">
        <f>IF(V282="znížená",O282,0)</f>
        <v>0</v>
      </c>
      <c r="BH282" s="110">
        <f>IF(V282="zákl. prenesená",O282,0)</f>
        <v>0</v>
      </c>
      <c r="BI282" s="110">
        <f>IF(V282="zníž. prenesená",O282,0)</f>
        <v>0</v>
      </c>
      <c r="BJ282" s="110">
        <f>IF(V282="nulová",O282,0)</f>
        <v>0</v>
      </c>
      <c r="BK282" s="14" t="s">
        <v>81</v>
      </c>
      <c r="BL282" s="170">
        <f>ROUND(M282*L282,3)</f>
        <v>0</v>
      </c>
      <c r="BM282" s="14" t="s">
        <v>221</v>
      </c>
      <c r="BN282" s="14" t="s">
        <v>803</v>
      </c>
    </row>
    <row r="283" spans="2:66" s="10" customFormat="1" ht="29.85" customHeight="1">
      <c r="B283" s="151"/>
      <c r="C283" s="152"/>
      <c r="D283" s="161" t="s">
        <v>191</v>
      </c>
      <c r="E283" s="161"/>
      <c r="F283" s="161"/>
      <c r="G283" s="161"/>
      <c r="H283" s="161"/>
      <c r="I283" s="161"/>
      <c r="J283" s="161"/>
      <c r="K283" s="625"/>
      <c r="L283" s="161"/>
      <c r="M283" s="161"/>
      <c r="N283" s="161"/>
      <c r="O283" s="752">
        <f>BL283</f>
        <v>0</v>
      </c>
      <c r="P283" s="753"/>
      <c r="Q283" s="753"/>
      <c r="R283" s="753"/>
      <c r="S283" s="154"/>
      <c r="U283" s="155"/>
      <c r="V283" s="152"/>
      <c r="W283" s="152"/>
      <c r="X283" s="156">
        <f>SUM(X284:X289)</f>
        <v>0</v>
      </c>
      <c r="Y283" s="152"/>
      <c r="Z283" s="156">
        <f>SUM(Z284:Z289)</f>
        <v>0</v>
      </c>
      <c r="AA283" s="152"/>
      <c r="AB283" s="157">
        <f>SUM(AB284:AB289)</f>
        <v>0</v>
      </c>
      <c r="AS283" s="158" t="s">
        <v>81</v>
      </c>
      <c r="AU283" s="159" t="s">
        <v>70</v>
      </c>
      <c r="AV283" s="159" t="s">
        <v>77</v>
      </c>
      <c r="AZ283" s="158" t="s">
        <v>216</v>
      </c>
      <c r="BL283" s="160">
        <f>SUM(BL284:BL289)</f>
        <v>0</v>
      </c>
    </row>
    <row r="284" spans="2:66" s="1" customFormat="1" ht="31.5" customHeight="1">
      <c r="B284" s="133"/>
      <c r="C284" s="162" t="s">
        <v>599</v>
      </c>
      <c r="D284" s="162" t="s">
        <v>217</v>
      </c>
      <c r="E284" s="163" t="s">
        <v>804</v>
      </c>
      <c r="F284" s="734" t="s">
        <v>805</v>
      </c>
      <c r="G284" s="735"/>
      <c r="H284" s="735"/>
      <c r="I284" s="735"/>
      <c r="J284" s="164" t="s">
        <v>224</v>
      </c>
      <c r="K284" s="626"/>
      <c r="L284" s="165">
        <v>4.88</v>
      </c>
      <c r="M284" s="736">
        <v>0</v>
      </c>
      <c r="N284" s="735"/>
      <c r="O284" s="737">
        <f t="shared" ref="O284:O289" si="75">ROUND(M284*L284,3)</f>
        <v>0</v>
      </c>
      <c r="P284" s="735"/>
      <c r="Q284" s="735"/>
      <c r="R284" s="735"/>
      <c r="S284" s="135"/>
      <c r="U284" s="167" t="s">
        <v>3</v>
      </c>
      <c r="V284" s="40" t="s">
        <v>38</v>
      </c>
      <c r="W284" s="32"/>
      <c r="X284" s="168">
        <f t="shared" ref="X284:X289" si="76">W284*L284</f>
        <v>0</v>
      </c>
      <c r="Y284" s="168">
        <v>0</v>
      </c>
      <c r="Z284" s="168">
        <f t="shared" ref="Z284:Z289" si="77">Y284*L284</f>
        <v>0</v>
      </c>
      <c r="AA284" s="168">
        <v>0</v>
      </c>
      <c r="AB284" s="169">
        <f t="shared" ref="AB284:AB289" si="78">AA284*L284</f>
        <v>0</v>
      </c>
      <c r="AS284" s="14" t="s">
        <v>221</v>
      </c>
      <c r="AU284" s="14" t="s">
        <v>217</v>
      </c>
      <c r="AV284" s="14" t="s">
        <v>81</v>
      </c>
      <c r="AZ284" s="14" t="s">
        <v>216</v>
      </c>
      <c r="BF284" s="110">
        <f t="shared" ref="BF284:BF289" si="79">IF(V284="základná",O284,0)</f>
        <v>0</v>
      </c>
      <c r="BG284" s="110">
        <f t="shared" ref="BG284:BG289" si="80">IF(V284="znížená",O284,0)</f>
        <v>0</v>
      </c>
      <c r="BH284" s="110">
        <f t="shared" ref="BH284:BH289" si="81">IF(V284="zákl. prenesená",O284,0)</f>
        <v>0</v>
      </c>
      <c r="BI284" s="110">
        <f t="shared" ref="BI284:BI289" si="82">IF(V284="zníž. prenesená",O284,0)</f>
        <v>0</v>
      </c>
      <c r="BJ284" s="110">
        <f t="shared" ref="BJ284:BJ289" si="83">IF(V284="nulová",O284,0)</f>
        <v>0</v>
      </c>
      <c r="BK284" s="14" t="s">
        <v>81</v>
      </c>
      <c r="BL284" s="170">
        <f t="shared" ref="BL284:BL289" si="84">ROUND(M284*L284,3)</f>
        <v>0</v>
      </c>
      <c r="BM284" s="14" t="s">
        <v>221</v>
      </c>
      <c r="BN284" s="14" t="s">
        <v>806</v>
      </c>
    </row>
    <row r="285" spans="2:66" s="1" customFormat="1" ht="31.5" customHeight="1">
      <c r="B285" s="133"/>
      <c r="C285" s="162" t="s">
        <v>807</v>
      </c>
      <c r="D285" s="162" t="s">
        <v>217</v>
      </c>
      <c r="E285" s="163" t="s">
        <v>808</v>
      </c>
      <c r="F285" s="734" t="s">
        <v>809</v>
      </c>
      <c r="G285" s="735"/>
      <c r="H285" s="735"/>
      <c r="I285" s="735"/>
      <c r="J285" s="164" t="s">
        <v>224</v>
      </c>
      <c r="K285" s="626"/>
      <c r="L285" s="165">
        <v>4.88</v>
      </c>
      <c r="M285" s="736">
        <v>0</v>
      </c>
      <c r="N285" s="735"/>
      <c r="O285" s="737">
        <f t="shared" si="75"/>
        <v>0</v>
      </c>
      <c r="P285" s="735"/>
      <c r="Q285" s="735"/>
      <c r="R285" s="735"/>
      <c r="S285" s="135"/>
      <c r="U285" s="167" t="s">
        <v>3</v>
      </c>
      <c r="V285" s="40" t="s">
        <v>38</v>
      </c>
      <c r="W285" s="32"/>
      <c r="X285" s="168">
        <f t="shared" si="76"/>
        <v>0</v>
      </c>
      <c r="Y285" s="168">
        <v>0</v>
      </c>
      <c r="Z285" s="168">
        <f t="shared" si="77"/>
        <v>0</v>
      </c>
      <c r="AA285" s="168">
        <v>0</v>
      </c>
      <c r="AB285" s="169">
        <f t="shared" si="78"/>
        <v>0</v>
      </c>
      <c r="AS285" s="14" t="s">
        <v>221</v>
      </c>
      <c r="AU285" s="14" t="s">
        <v>217</v>
      </c>
      <c r="AV285" s="14" t="s">
        <v>81</v>
      </c>
      <c r="AZ285" s="14" t="s">
        <v>216</v>
      </c>
      <c r="BF285" s="110">
        <f t="shared" si="79"/>
        <v>0</v>
      </c>
      <c r="BG285" s="110">
        <f t="shared" si="80"/>
        <v>0</v>
      </c>
      <c r="BH285" s="110">
        <f t="shared" si="81"/>
        <v>0</v>
      </c>
      <c r="BI285" s="110">
        <f t="shared" si="82"/>
        <v>0</v>
      </c>
      <c r="BJ285" s="110">
        <f t="shared" si="83"/>
        <v>0</v>
      </c>
      <c r="BK285" s="14" t="s">
        <v>81</v>
      </c>
      <c r="BL285" s="170">
        <f t="shared" si="84"/>
        <v>0</v>
      </c>
      <c r="BM285" s="14" t="s">
        <v>221</v>
      </c>
      <c r="BN285" s="14" t="s">
        <v>810</v>
      </c>
    </row>
    <row r="286" spans="2:66" s="1" customFormat="1" ht="31.5" customHeight="1">
      <c r="B286" s="133"/>
      <c r="C286" s="162" t="s">
        <v>603</v>
      </c>
      <c r="D286" s="162" t="s">
        <v>217</v>
      </c>
      <c r="E286" s="163" t="s">
        <v>811</v>
      </c>
      <c r="F286" s="734" t="s">
        <v>812</v>
      </c>
      <c r="G286" s="735"/>
      <c r="H286" s="735"/>
      <c r="I286" s="735"/>
      <c r="J286" s="164" t="s">
        <v>224</v>
      </c>
      <c r="K286" s="626"/>
      <c r="L286" s="165">
        <v>4.88</v>
      </c>
      <c r="M286" s="736">
        <v>0</v>
      </c>
      <c r="N286" s="735"/>
      <c r="O286" s="737">
        <f t="shared" si="75"/>
        <v>0</v>
      </c>
      <c r="P286" s="735"/>
      <c r="Q286" s="735"/>
      <c r="R286" s="735"/>
      <c r="S286" s="135"/>
      <c r="U286" s="167" t="s">
        <v>3</v>
      </c>
      <c r="V286" s="40" t="s">
        <v>38</v>
      </c>
      <c r="W286" s="32"/>
      <c r="X286" s="168">
        <f t="shared" si="76"/>
        <v>0</v>
      </c>
      <c r="Y286" s="168">
        <v>0</v>
      </c>
      <c r="Z286" s="168">
        <f t="shared" si="77"/>
        <v>0</v>
      </c>
      <c r="AA286" s="168">
        <v>0</v>
      </c>
      <c r="AB286" s="169">
        <f t="shared" si="78"/>
        <v>0</v>
      </c>
      <c r="AS286" s="14" t="s">
        <v>221</v>
      </c>
      <c r="AU286" s="14" t="s">
        <v>217</v>
      </c>
      <c r="AV286" s="14" t="s">
        <v>81</v>
      </c>
      <c r="AZ286" s="14" t="s">
        <v>216</v>
      </c>
      <c r="BF286" s="110">
        <f t="shared" si="79"/>
        <v>0</v>
      </c>
      <c r="BG286" s="110">
        <f t="shared" si="80"/>
        <v>0</v>
      </c>
      <c r="BH286" s="110">
        <f t="shared" si="81"/>
        <v>0</v>
      </c>
      <c r="BI286" s="110">
        <f t="shared" si="82"/>
        <v>0</v>
      </c>
      <c r="BJ286" s="110">
        <f t="shared" si="83"/>
        <v>0</v>
      </c>
      <c r="BK286" s="14" t="s">
        <v>81</v>
      </c>
      <c r="BL286" s="170">
        <f t="shared" si="84"/>
        <v>0</v>
      </c>
      <c r="BM286" s="14" t="s">
        <v>221</v>
      </c>
      <c r="BN286" s="14" t="s">
        <v>813</v>
      </c>
    </row>
    <row r="287" spans="2:66" s="1" customFormat="1" ht="22.5" customHeight="1">
      <c r="B287" s="133"/>
      <c r="C287" s="162" t="s">
        <v>814</v>
      </c>
      <c r="D287" s="162" t="s">
        <v>217</v>
      </c>
      <c r="E287" s="163" t="s">
        <v>815</v>
      </c>
      <c r="F287" s="734" t="s">
        <v>816</v>
      </c>
      <c r="G287" s="735"/>
      <c r="H287" s="735"/>
      <c r="I287" s="735"/>
      <c r="J287" s="164" t="s">
        <v>224</v>
      </c>
      <c r="K287" s="626"/>
      <c r="L287" s="165">
        <v>16.29</v>
      </c>
      <c r="M287" s="736">
        <v>0</v>
      </c>
      <c r="N287" s="735"/>
      <c r="O287" s="737">
        <f t="shared" si="75"/>
        <v>0</v>
      </c>
      <c r="P287" s="735"/>
      <c r="Q287" s="735"/>
      <c r="R287" s="735"/>
      <c r="S287" s="135"/>
      <c r="U287" s="167" t="s">
        <v>3</v>
      </c>
      <c r="V287" s="40" t="s">
        <v>38</v>
      </c>
      <c r="W287" s="32"/>
      <c r="X287" s="168">
        <f t="shared" si="76"/>
        <v>0</v>
      </c>
      <c r="Y287" s="168">
        <v>0</v>
      </c>
      <c r="Z287" s="168">
        <f t="shared" si="77"/>
        <v>0</v>
      </c>
      <c r="AA287" s="168">
        <v>0</v>
      </c>
      <c r="AB287" s="169">
        <f t="shared" si="78"/>
        <v>0</v>
      </c>
      <c r="AS287" s="14" t="s">
        <v>221</v>
      </c>
      <c r="AU287" s="14" t="s">
        <v>217</v>
      </c>
      <c r="AV287" s="14" t="s">
        <v>81</v>
      </c>
      <c r="AZ287" s="14" t="s">
        <v>216</v>
      </c>
      <c r="BF287" s="110">
        <f t="shared" si="79"/>
        <v>0</v>
      </c>
      <c r="BG287" s="110">
        <f t="shared" si="80"/>
        <v>0</v>
      </c>
      <c r="BH287" s="110">
        <f t="shared" si="81"/>
        <v>0</v>
      </c>
      <c r="BI287" s="110">
        <f t="shared" si="82"/>
        <v>0</v>
      </c>
      <c r="BJ287" s="110">
        <f t="shared" si="83"/>
        <v>0</v>
      </c>
      <c r="BK287" s="14" t="s">
        <v>81</v>
      </c>
      <c r="BL287" s="170">
        <f t="shared" si="84"/>
        <v>0</v>
      </c>
      <c r="BM287" s="14" t="s">
        <v>221</v>
      </c>
      <c r="BN287" s="14" t="s">
        <v>817</v>
      </c>
    </row>
    <row r="288" spans="2:66" s="1" customFormat="1" ht="31.5" customHeight="1">
      <c r="B288" s="133"/>
      <c r="C288" s="162" t="s">
        <v>604</v>
      </c>
      <c r="D288" s="162" t="s">
        <v>217</v>
      </c>
      <c r="E288" s="163" t="s">
        <v>818</v>
      </c>
      <c r="F288" s="734" t="s">
        <v>819</v>
      </c>
      <c r="G288" s="735"/>
      <c r="H288" s="735"/>
      <c r="I288" s="735"/>
      <c r="J288" s="164" t="s">
        <v>224</v>
      </c>
      <c r="K288" s="626"/>
      <c r="L288" s="165">
        <v>24.06</v>
      </c>
      <c r="M288" s="736">
        <v>0</v>
      </c>
      <c r="N288" s="735"/>
      <c r="O288" s="737">
        <f t="shared" si="75"/>
        <v>0</v>
      </c>
      <c r="P288" s="735"/>
      <c r="Q288" s="735"/>
      <c r="R288" s="735"/>
      <c r="S288" s="135"/>
      <c r="U288" s="167" t="s">
        <v>3</v>
      </c>
      <c r="V288" s="40" t="s">
        <v>38</v>
      </c>
      <c r="W288" s="32"/>
      <c r="X288" s="168">
        <f t="shared" si="76"/>
        <v>0</v>
      </c>
      <c r="Y288" s="168">
        <v>0</v>
      </c>
      <c r="Z288" s="168">
        <f t="shared" si="77"/>
        <v>0</v>
      </c>
      <c r="AA288" s="168">
        <v>0</v>
      </c>
      <c r="AB288" s="169">
        <f t="shared" si="78"/>
        <v>0</v>
      </c>
      <c r="AS288" s="14" t="s">
        <v>221</v>
      </c>
      <c r="AU288" s="14" t="s">
        <v>217</v>
      </c>
      <c r="AV288" s="14" t="s">
        <v>81</v>
      </c>
      <c r="AZ288" s="14" t="s">
        <v>216</v>
      </c>
      <c r="BF288" s="110">
        <f t="shared" si="79"/>
        <v>0</v>
      </c>
      <c r="BG288" s="110">
        <f t="shared" si="80"/>
        <v>0</v>
      </c>
      <c r="BH288" s="110">
        <f t="shared" si="81"/>
        <v>0</v>
      </c>
      <c r="BI288" s="110">
        <f t="shared" si="82"/>
        <v>0</v>
      </c>
      <c r="BJ288" s="110">
        <f t="shared" si="83"/>
        <v>0</v>
      </c>
      <c r="BK288" s="14" t="s">
        <v>81</v>
      </c>
      <c r="BL288" s="170">
        <f t="shared" si="84"/>
        <v>0</v>
      </c>
      <c r="BM288" s="14" t="s">
        <v>221</v>
      </c>
      <c r="BN288" s="14" t="s">
        <v>820</v>
      </c>
    </row>
    <row r="289" spans="2:66" s="1" customFormat="1" ht="22.5" customHeight="1">
      <c r="B289" s="133"/>
      <c r="C289" s="162" t="s">
        <v>821</v>
      </c>
      <c r="D289" s="162" t="s">
        <v>217</v>
      </c>
      <c r="E289" s="163" t="s">
        <v>822</v>
      </c>
      <c r="F289" s="734" t="s">
        <v>823</v>
      </c>
      <c r="G289" s="735"/>
      <c r="H289" s="735"/>
      <c r="I289" s="735"/>
      <c r="J289" s="164" t="s">
        <v>224</v>
      </c>
      <c r="K289" s="626"/>
      <c r="L289" s="165">
        <v>24.06</v>
      </c>
      <c r="M289" s="736">
        <v>0</v>
      </c>
      <c r="N289" s="735"/>
      <c r="O289" s="737">
        <f t="shared" si="75"/>
        <v>0</v>
      </c>
      <c r="P289" s="735"/>
      <c r="Q289" s="735"/>
      <c r="R289" s="735"/>
      <c r="S289" s="135"/>
      <c r="U289" s="167" t="s">
        <v>3</v>
      </c>
      <c r="V289" s="40" t="s">
        <v>38</v>
      </c>
      <c r="W289" s="32"/>
      <c r="X289" s="168">
        <f t="shared" si="76"/>
        <v>0</v>
      </c>
      <c r="Y289" s="168">
        <v>0</v>
      </c>
      <c r="Z289" s="168">
        <f t="shared" si="77"/>
        <v>0</v>
      </c>
      <c r="AA289" s="168">
        <v>0</v>
      </c>
      <c r="AB289" s="169">
        <f t="shared" si="78"/>
        <v>0</v>
      </c>
      <c r="AS289" s="14" t="s">
        <v>221</v>
      </c>
      <c r="AU289" s="14" t="s">
        <v>217</v>
      </c>
      <c r="AV289" s="14" t="s">
        <v>81</v>
      </c>
      <c r="AZ289" s="14" t="s">
        <v>216</v>
      </c>
      <c r="BF289" s="110">
        <f t="shared" si="79"/>
        <v>0</v>
      </c>
      <c r="BG289" s="110">
        <f t="shared" si="80"/>
        <v>0</v>
      </c>
      <c r="BH289" s="110">
        <f t="shared" si="81"/>
        <v>0</v>
      </c>
      <c r="BI289" s="110">
        <f t="shared" si="82"/>
        <v>0</v>
      </c>
      <c r="BJ289" s="110">
        <f t="shared" si="83"/>
        <v>0</v>
      </c>
      <c r="BK289" s="14" t="s">
        <v>81</v>
      </c>
      <c r="BL289" s="170">
        <f t="shared" si="84"/>
        <v>0</v>
      </c>
      <c r="BM289" s="14" t="s">
        <v>221</v>
      </c>
      <c r="BN289" s="14" t="s">
        <v>824</v>
      </c>
    </row>
    <row r="290" spans="2:66" s="10" customFormat="1" ht="29.85" customHeight="1">
      <c r="B290" s="151"/>
      <c r="C290" s="152"/>
      <c r="D290" s="161" t="s">
        <v>379</v>
      </c>
      <c r="E290" s="161"/>
      <c r="F290" s="161"/>
      <c r="G290" s="161"/>
      <c r="H290" s="161"/>
      <c r="I290" s="161"/>
      <c r="J290" s="161"/>
      <c r="K290" s="625"/>
      <c r="L290" s="161"/>
      <c r="M290" s="161"/>
      <c r="N290" s="161"/>
      <c r="O290" s="752">
        <f>BL290</f>
        <v>0</v>
      </c>
      <c r="P290" s="753"/>
      <c r="Q290" s="753"/>
      <c r="R290" s="753"/>
      <c r="S290" s="154"/>
      <c r="U290" s="155"/>
      <c r="V290" s="152"/>
      <c r="W290" s="152"/>
      <c r="X290" s="156">
        <f>SUM(X291:X292)</f>
        <v>0</v>
      </c>
      <c r="Y290" s="152"/>
      <c r="Z290" s="156">
        <f>SUM(Z291:Z292)</f>
        <v>0</v>
      </c>
      <c r="AA290" s="152"/>
      <c r="AB290" s="157">
        <f>SUM(AB291:AB292)</f>
        <v>0</v>
      </c>
      <c r="AS290" s="158" t="s">
        <v>81</v>
      </c>
      <c r="AU290" s="159" t="s">
        <v>70</v>
      </c>
      <c r="AV290" s="159" t="s">
        <v>77</v>
      </c>
      <c r="AZ290" s="158" t="s">
        <v>216</v>
      </c>
      <c r="BL290" s="160">
        <f>SUM(BL291:BL292)</f>
        <v>0</v>
      </c>
    </row>
    <row r="291" spans="2:66" s="1" customFormat="1" ht="22.5" customHeight="1">
      <c r="B291" s="133"/>
      <c r="C291" s="162" t="s">
        <v>607</v>
      </c>
      <c r="D291" s="162" t="s">
        <v>217</v>
      </c>
      <c r="E291" s="163" t="s">
        <v>439</v>
      </c>
      <c r="F291" s="734" t="s">
        <v>440</v>
      </c>
      <c r="G291" s="735"/>
      <c r="H291" s="735"/>
      <c r="I291" s="735"/>
      <c r="J291" s="164" t="s">
        <v>224</v>
      </c>
      <c r="K291" s="626"/>
      <c r="L291" s="165">
        <v>47.878</v>
      </c>
      <c r="M291" s="736">
        <v>0</v>
      </c>
      <c r="N291" s="735"/>
      <c r="O291" s="737">
        <f>ROUND(M291*L291,3)</f>
        <v>0</v>
      </c>
      <c r="P291" s="735"/>
      <c r="Q291" s="735"/>
      <c r="R291" s="735"/>
      <c r="S291" s="135"/>
      <c r="U291" s="167" t="s">
        <v>3</v>
      </c>
      <c r="V291" s="40" t="s">
        <v>38</v>
      </c>
      <c r="W291" s="32"/>
      <c r="X291" s="168">
        <f>W291*L291</f>
        <v>0</v>
      </c>
      <c r="Y291" s="168">
        <v>0</v>
      </c>
      <c r="Z291" s="168">
        <f>Y291*L291</f>
        <v>0</v>
      </c>
      <c r="AA291" s="168">
        <v>0</v>
      </c>
      <c r="AB291" s="169">
        <f>AA291*L291</f>
        <v>0</v>
      </c>
      <c r="AS291" s="14" t="s">
        <v>221</v>
      </c>
      <c r="AU291" s="14" t="s">
        <v>217</v>
      </c>
      <c r="AV291" s="14" t="s">
        <v>81</v>
      </c>
      <c r="AZ291" s="14" t="s">
        <v>216</v>
      </c>
      <c r="BF291" s="110">
        <f>IF(V291="základná",O291,0)</f>
        <v>0</v>
      </c>
      <c r="BG291" s="110">
        <f>IF(V291="znížená",O291,0)</f>
        <v>0</v>
      </c>
      <c r="BH291" s="110">
        <f>IF(V291="zákl. prenesená",O291,0)</f>
        <v>0</v>
      </c>
      <c r="BI291" s="110">
        <f>IF(V291="zníž. prenesená",O291,0)</f>
        <v>0</v>
      </c>
      <c r="BJ291" s="110">
        <f>IF(V291="nulová",O291,0)</f>
        <v>0</v>
      </c>
      <c r="BK291" s="14" t="s">
        <v>81</v>
      </c>
      <c r="BL291" s="170">
        <f>ROUND(M291*L291,3)</f>
        <v>0</v>
      </c>
      <c r="BM291" s="14" t="s">
        <v>221</v>
      </c>
      <c r="BN291" s="14" t="s">
        <v>825</v>
      </c>
    </row>
    <row r="292" spans="2:66" s="1" customFormat="1" ht="31.5" customHeight="1">
      <c r="B292" s="133"/>
      <c r="C292" s="162" t="s">
        <v>826</v>
      </c>
      <c r="D292" s="162" t="s">
        <v>217</v>
      </c>
      <c r="E292" s="163" t="s">
        <v>441</v>
      </c>
      <c r="F292" s="734" t="s">
        <v>442</v>
      </c>
      <c r="G292" s="735"/>
      <c r="H292" s="735"/>
      <c r="I292" s="735"/>
      <c r="J292" s="164" t="s">
        <v>224</v>
      </c>
      <c r="K292" s="626"/>
      <c r="L292" s="165">
        <v>47.878</v>
      </c>
      <c r="M292" s="736">
        <v>0</v>
      </c>
      <c r="N292" s="735"/>
      <c r="O292" s="737">
        <f>ROUND(M292*L292,3)</f>
        <v>0</v>
      </c>
      <c r="P292" s="735"/>
      <c r="Q292" s="735"/>
      <c r="R292" s="735"/>
      <c r="S292" s="135"/>
      <c r="U292" s="167" t="s">
        <v>3</v>
      </c>
      <c r="V292" s="40" t="s">
        <v>38</v>
      </c>
      <c r="W292" s="32"/>
      <c r="X292" s="168">
        <f>W292*L292</f>
        <v>0</v>
      </c>
      <c r="Y292" s="168">
        <v>0</v>
      </c>
      <c r="Z292" s="168">
        <f>Y292*L292</f>
        <v>0</v>
      </c>
      <c r="AA292" s="168">
        <v>0</v>
      </c>
      <c r="AB292" s="169">
        <f>AA292*L292</f>
        <v>0</v>
      </c>
      <c r="AS292" s="14" t="s">
        <v>221</v>
      </c>
      <c r="AU292" s="14" t="s">
        <v>217</v>
      </c>
      <c r="AV292" s="14" t="s">
        <v>81</v>
      </c>
      <c r="AZ292" s="14" t="s">
        <v>216</v>
      </c>
      <c r="BF292" s="110">
        <f>IF(V292="základná",O292,0)</f>
        <v>0</v>
      </c>
      <c r="BG292" s="110">
        <f>IF(V292="znížená",O292,0)</f>
        <v>0</v>
      </c>
      <c r="BH292" s="110">
        <f>IF(V292="zákl. prenesená",O292,0)</f>
        <v>0</v>
      </c>
      <c r="BI292" s="110">
        <f>IF(V292="zníž. prenesená",O292,0)</f>
        <v>0</v>
      </c>
      <c r="BJ292" s="110">
        <f>IF(V292="nulová",O292,0)</f>
        <v>0</v>
      </c>
      <c r="BK292" s="14" t="s">
        <v>81</v>
      </c>
      <c r="BL292" s="170">
        <f>ROUND(M292*L292,3)</f>
        <v>0</v>
      </c>
      <c r="BM292" s="14" t="s">
        <v>221</v>
      </c>
      <c r="BN292" s="14" t="s">
        <v>827</v>
      </c>
    </row>
    <row r="293" spans="2:66" s="10" customFormat="1" ht="29.85" customHeight="1">
      <c r="B293" s="151"/>
      <c r="C293" s="152"/>
      <c r="D293" s="161" t="s">
        <v>453</v>
      </c>
      <c r="E293" s="161"/>
      <c r="F293" s="161"/>
      <c r="G293" s="161"/>
      <c r="H293" s="161"/>
      <c r="I293" s="161"/>
      <c r="J293" s="161"/>
      <c r="K293" s="625"/>
      <c r="L293" s="161"/>
      <c r="M293" s="161"/>
      <c r="N293" s="161"/>
      <c r="O293" s="752">
        <f>BL293</f>
        <v>0</v>
      </c>
      <c r="P293" s="753"/>
      <c r="Q293" s="753"/>
      <c r="R293" s="753"/>
      <c r="S293" s="154"/>
      <c r="U293" s="155"/>
      <c r="V293" s="152"/>
      <c r="W293" s="152"/>
      <c r="X293" s="156">
        <f>SUM(X294:X295)</f>
        <v>0</v>
      </c>
      <c r="Y293" s="152"/>
      <c r="Z293" s="156">
        <f>SUM(Z294:Z295)</f>
        <v>0</v>
      </c>
      <c r="AA293" s="152"/>
      <c r="AB293" s="157">
        <f>SUM(AB294:AB295)</f>
        <v>0</v>
      </c>
      <c r="AS293" s="158" t="s">
        <v>81</v>
      </c>
      <c r="AU293" s="159" t="s">
        <v>70</v>
      </c>
      <c r="AV293" s="159" t="s">
        <v>77</v>
      </c>
      <c r="AZ293" s="158" t="s">
        <v>216</v>
      </c>
      <c r="BL293" s="160">
        <f>SUM(BL294:BL295)</f>
        <v>0</v>
      </c>
    </row>
    <row r="294" spans="2:66" s="1" customFormat="1" ht="22.5" customHeight="1">
      <c r="B294" s="133"/>
      <c r="C294" s="162" t="s">
        <v>605</v>
      </c>
      <c r="D294" s="162" t="s">
        <v>217</v>
      </c>
      <c r="E294" s="163" t="s">
        <v>828</v>
      </c>
      <c r="F294" s="734" t="s">
        <v>829</v>
      </c>
      <c r="G294" s="735"/>
      <c r="H294" s="735"/>
      <c r="I294" s="735"/>
      <c r="J294" s="164" t="s">
        <v>224</v>
      </c>
      <c r="K294" s="626"/>
      <c r="L294" s="165">
        <v>61.92</v>
      </c>
      <c r="M294" s="736">
        <v>0</v>
      </c>
      <c r="N294" s="735"/>
      <c r="O294" s="737">
        <f>ROUND(M294*L294,3)</f>
        <v>0</v>
      </c>
      <c r="P294" s="735"/>
      <c r="Q294" s="735"/>
      <c r="R294" s="735"/>
      <c r="S294" s="135"/>
      <c r="U294" s="167" t="s">
        <v>3</v>
      </c>
      <c r="V294" s="40" t="s">
        <v>38</v>
      </c>
      <c r="W294" s="32"/>
      <c r="X294" s="168">
        <f>W294*L294</f>
        <v>0</v>
      </c>
      <c r="Y294" s="168">
        <v>0</v>
      </c>
      <c r="Z294" s="168">
        <f>Y294*L294</f>
        <v>0</v>
      </c>
      <c r="AA294" s="168">
        <v>0</v>
      </c>
      <c r="AB294" s="169">
        <f>AA294*L294</f>
        <v>0</v>
      </c>
      <c r="AS294" s="14" t="s">
        <v>221</v>
      </c>
      <c r="AU294" s="14" t="s">
        <v>217</v>
      </c>
      <c r="AV294" s="14" t="s">
        <v>81</v>
      </c>
      <c r="AZ294" s="14" t="s">
        <v>216</v>
      </c>
      <c r="BF294" s="110">
        <f>IF(V294="základná",O294,0)</f>
        <v>0</v>
      </c>
      <c r="BG294" s="110">
        <f>IF(V294="znížená",O294,0)</f>
        <v>0</v>
      </c>
      <c r="BH294" s="110">
        <f>IF(V294="zákl. prenesená",O294,0)</f>
        <v>0</v>
      </c>
      <c r="BI294" s="110">
        <f>IF(V294="zníž. prenesená",O294,0)</f>
        <v>0</v>
      </c>
      <c r="BJ294" s="110">
        <f>IF(V294="nulová",O294,0)</f>
        <v>0</v>
      </c>
      <c r="BK294" s="14" t="s">
        <v>81</v>
      </c>
      <c r="BL294" s="170">
        <f>ROUND(M294*L294,3)</f>
        <v>0</v>
      </c>
      <c r="BM294" s="14" t="s">
        <v>221</v>
      </c>
      <c r="BN294" s="14" t="s">
        <v>830</v>
      </c>
    </row>
    <row r="295" spans="2:66" s="1" customFormat="1" ht="31.5" customHeight="1">
      <c r="B295" s="133"/>
      <c r="C295" s="162" t="s">
        <v>831</v>
      </c>
      <c r="D295" s="162" t="s">
        <v>217</v>
      </c>
      <c r="E295" s="163" t="s">
        <v>832</v>
      </c>
      <c r="F295" s="734" t="s">
        <v>833</v>
      </c>
      <c r="G295" s="735"/>
      <c r="H295" s="735"/>
      <c r="I295" s="735"/>
      <c r="J295" s="164" t="s">
        <v>299</v>
      </c>
      <c r="K295" s="626"/>
      <c r="L295" s="166">
        <v>0</v>
      </c>
      <c r="M295" s="736">
        <v>0</v>
      </c>
      <c r="N295" s="735"/>
      <c r="O295" s="737">
        <f>ROUND(M295*L295,3)</f>
        <v>0</v>
      </c>
      <c r="P295" s="735"/>
      <c r="Q295" s="735"/>
      <c r="R295" s="735"/>
      <c r="S295" s="135"/>
      <c r="U295" s="167" t="s">
        <v>3</v>
      </c>
      <c r="V295" s="40" t="s">
        <v>38</v>
      </c>
      <c r="W295" s="32"/>
      <c r="X295" s="168">
        <f>W295*L295</f>
        <v>0</v>
      </c>
      <c r="Y295" s="168">
        <v>0</v>
      </c>
      <c r="Z295" s="168">
        <f>Y295*L295</f>
        <v>0</v>
      </c>
      <c r="AA295" s="168">
        <v>0</v>
      </c>
      <c r="AB295" s="169">
        <f>AA295*L295</f>
        <v>0</v>
      </c>
      <c r="AS295" s="14" t="s">
        <v>221</v>
      </c>
      <c r="AU295" s="14" t="s">
        <v>217</v>
      </c>
      <c r="AV295" s="14" t="s">
        <v>81</v>
      </c>
      <c r="AZ295" s="14" t="s">
        <v>216</v>
      </c>
      <c r="BF295" s="110">
        <f>IF(V295="základná",O295,0)</f>
        <v>0</v>
      </c>
      <c r="BG295" s="110">
        <f>IF(V295="znížená",O295,0)</f>
        <v>0</v>
      </c>
      <c r="BH295" s="110">
        <f>IF(V295="zákl. prenesená",O295,0)</f>
        <v>0</v>
      </c>
      <c r="BI295" s="110">
        <f>IF(V295="zníž. prenesená",O295,0)</f>
        <v>0</v>
      </c>
      <c r="BJ295" s="110">
        <f>IF(V295="nulová",O295,0)</f>
        <v>0</v>
      </c>
      <c r="BK295" s="14" t="s">
        <v>81</v>
      </c>
      <c r="BL295" s="170">
        <f>ROUND(M295*L295,3)</f>
        <v>0</v>
      </c>
      <c r="BM295" s="14" t="s">
        <v>221</v>
      </c>
      <c r="BN295" s="14" t="s">
        <v>834</v>
      </c>
    </row>
    <row r="296" spans="2:66" s="10" customFormat="1" ht="29.85" customHeight="1">
      <c r="B296" s="151"/>
      <c r="C296" s="152"/>
      <c r="D296" s="161" t="s">
        <v>454</v>
      </c>
      <c r="E296" s="161"/>
      <c r="F296" s="161"/>
      <c r="G296" s="161"/>
      <c r="H296" s="161"/>
      <c r="I296" s="161"/>
      <c r="J296" s="161"/>
      <c r="K296" s="625"/>
      <c r="L296" s="161"/>
      <c r="M296" s="161"/>
      <c r="N296" s="161"/>
      <c r="O296" s="752">
        <f>BL296</f>
        <v>0</v>
      </c>
      <c r="P296" s="753"/>
      <c r="Q296" s="753"/>
      <c r="R296" s="753"/>
      <c r="S296" s="154"/>
      <c r="U296" s="155"/>
      <c r="V296" s="152"/>
      <c r="W296" s="152"/>
      <c r="X296" s="156">
        <f>SUM(X297:X320)</f>
        <v>0</v>
      </c>
      <c r="Y296" s="152"/>
      <c r="Z296" s="156">
        <f>SUM(Z297:Z320)</f>
        <v>0</v>
      </c>
      <c r="AA296" s="152"/>
      <c r="AB296" s="157">
        <f>SUM(AB297:AB320)</f>
        <v>0</v>
      </c>
      <c r="AS296" s="158" t="s">
        <v>81</v>
      </c>
      <c r="AU296" s="159" t="s">
        <v>70</v>
      </c>
      <c r="AV296" s="159" t="s">
        <v>77</v>
      </c>
      <c r="AZ296" s="158" t="s">
        <v>216</v>
      </c>
      <c r="BL296" s="160">
        <f>SUM(BL297:BL320)</f>
        <v>0</v>
      </c>
    </row>
    <row r="297" spans="2:66" s="1" customFormat="1" ht="31.5" customHeight="1">
      <c r="B297" s="133"/>
      <c r="C297" s="162" t="s">
        <v>609</v>
      </c>
      <c r="D297" s="162" t="s">
        <v>217</v>
      </c>
      <c r="E297" s="163" t="s">
        <v>835</v>
      </c>
      <c r="F297" s="734" t="s">
        <v>836</v>
      </c>
      <c r="G297" s="735"/>
      <c r="H297" s="735"/>
      <c r="I297" s="735"/>
      <c r="J297" s="164" t="s">
        <v>252</v>
      </c>
      <c r="K297" s="626"/>
      <c r="L297" s="165">
        <v>1</v>
      </c>
      <c r="M297" s="736">
        <v>0</v>
      </c>
      <c r="N297" s="735"/>
      <c r="O297" s="737">
        <f t="shared" ref="O297:O320" si="85">ROUND(M297*L297,3)</f>
        <v>0</v>
      </c>
      <c r="P297" s="735"/>
      <c r="Q297" s="735"/>
      <c r="R297" s="735"/>
      <c r="S297" s="135"/>
      <c r="U297" s="167" t="s">
        <v>3</v>
      </c>
      <c r="V297" s="40" t="s">
        <v>38</v>
      </c>
      <c r="W297" s="32"/>
      <c r="X297" s="168">
        <f t="shared" ref="X297:X320" si="86">W297*L297</f>
        <v>0</v>
      </c>
      <c r="Y297" s="168">
        <v>0</v>
      </c>
      <c r="Z297" s="168">
        <f t="shared" ref="Z297:Z320" si="87">Y297*L297</f>
        <v>0</v>
      </c>
      <c r="AA297" s="168">
        <v>0</v>
      </c>
      <c r="AB297" s="169">
        <f t="shared" ref="AB297:AB320" si="88">AA297*L297</f>
        <v>0</v>
      </c>
      <c r="AS297" s="14" t="s">
        <v>221</v>
      </c>
      <c r="AU297" s="14" t="s">
        <v>217</v>
      </c>
      <c r="AV297" s="14" t="s">
        <v>81</v>
      </c>
      <c r="AZ297" s="14" t="s">
        <v>216</v>
      </c>
      <c r="BF297" s="110">
        <f t="shared" ref="BF297:BF320" si="89">IF(V297="základná",O297,0)</f>
        <v>0</v>
      </c>
      <c r="BG297" s="110">
        <f t="shared" ref="BG297:BG320" si="90">IF(V297="znížená",O297,0)</f>
        <v>0</v>
      </c>
      <c r="BH297" s="110">
        <f t="shared" ref="BH297:BH320" si="91">IF(V297="zákl. prenesená",O297,0)</f>
        <v>0</v>
      </c>
      <c r="BI297" s="110">
        <f t="shared" ref="BI297:BI320" si="92">IF(V297="zníž. prenesená",O297,0)</f>
        <v>0</v>
      </c>
      <c r="BJ297" s="110">
        <f t="shared" ref="BJ297:BJ320" si="93">IF(V297="nulová",O297,0)</f>
        <v>0</v>
      </c>
      <c r="BK297" s="14" t="s">
        <v>81</v>
      </c>
      <c r="BL297" s="170">
        <f t="shared" ref="BL297:BL320" si="94">ROUND(M297*L297,3)</f>
        <v>0</v>
      </c>
      <c r="BM297" s="14" t="s">
        <v>221</v>
      </c>
      <c r="BN297" s="14" t="s">
        <v>837</v>
      </c>
    </row>
    <row r="298" spans="2:66" s="1" customFormat="1" ht="22.5" customHeight="1">
      <c r="B298" s="133"/>
      <c r="C298" s="162" t="s">
        <v>838</v>
      </c>
      <c r="D298" s="162" t="s">
        <v>217</v>
      </c>
      <c r="E298" s="163" t="s">
        <v>839</v>
      </c>
      <c r="F298" s="734" t="s">
        <v>840</v>
      </c>
      <c r="G298" s="735"/>
      <c r="H298" s="735"/>
      <c r="I298" s="735"/>
      <c r="J298" s="164" t="s">
        <v>252</v>
      </c>
      <c r="K298" s="626"/>
      <c r="L298" s="165">
        <v>5</v>
      </c>
      <c r="M298" s="736">
        <v>0</v>
      </c>
      <c r="N298" s="735"/>
      <c r="O298" s="737">
        <f t="shared" si="85"/>
        <v>0</v>
      </c>
      <c r="P298" s="735"/>
      <c r="Q298" s="735"/>
      <c r="R298" s="735"/>
      <c r="S298" s="135"/>
      <c r="U298" s="167" t="s">
        <v>3</v>
      </c>
      <c r="V298" s="40" t="s">
        <v>38</v>
      </c>
      <c r="W298" s="32"/>
      <c r="X298" s="168">
        <f t="shared" si="86"/>
        <v>0</v>
      </c>
      <c r="Y298" s="168">
        <v>0</v>
      </c>
      <c r="Z298" s="168">
        <f t="shared" si="87"/>
        <v>0</v>
      </c>
      <c r="AA298" s="168">
        <v>0</v>
      </c>
      <c r="AB298" s="169">
        <f t="shared" si="88"/>
        <v>0</v>
      </c>
      <c r="AS298" s="14" t="s">
        <v>221</v>
      </c>
      <c r="AU298" s="14" t="s">
        <v>217</v>
      </c>
      <c r="AV298" s="14" t="s">
        <v>81</v>
      </c>
      <c r="AZ298" s="14" t="s">
        <v>216</v>
      </c>
      <c r="BF298" s="110">
        <f t="shared" si="89"/>
        <v>0</v>
      </c>
      <c r="BG298" s="110">
        <f t="shared" si="90"/>
        <v>0</v>
      </c>
      <c r="BH298" s="110">
        <f t="shared" si="91"/>
        <v>0</v>
      </c>
      <c r="BI298" s="110">
        <f t="shared" si="92"/>
        <v>0</v>
      </c>
      <c r="BJ298" s="110">
        <f t="shared" si="93"/>
        <v>0</v>
      </c>
      <c r="BK298" s="14" t="s">
        <v>81</v>
      </c>
      <c r="BL298" s="170">
        <f t="shared" si="94"/>
        <v>0</v>
      </c>
      <c r="BM298" s="14" t="s">
        <v>221</v>
      </c>
      <c r="BN298" s="14" t="s">
        <v>841</v>
      </c>
    </row>
    <row r="299" spans="2:66" s="1" customFormat="1" ht="22.5" customHeight="1">
      <c r="B299" s="133"/>
      <c r="C299" s="162" t="s">
        <v>612</v>
      </c>
      <c r="D299" s="162" t="s">
        <v>217</v>
      </c>
      <c r="E299" s="163" t="s">
        <v>842</v>
      </c>
      <c r="F299" s="734" t="s">
        <v>843</v>
      </c>
      <c r="G299" s="735"/>
      <c r="H299" s="735"/>
      <c r="I299" s="735"/>
      <c r="J299" s="164" t="s">
        <v>252</v>
      </c>
      <c r="K299" s="626"/>
      <c r="L299" s="165">
        <v>1</v>
      </c>
      <c r="M299" s="736">
        <v>0</v>
      </c>
      <c r="N299" s="735"/>
      <c r="O299" s="737">
        <f t="shared" si="85"/>
        <v>0</v>
      </c>
      <c r="P299" s="735"/>
      <c r="Q299" s="735"/>
      <c r="R299" s="735"/>
      <c r="S299" s="135"/>
      <c r="U299" s="167" t="s">
        <v>3</v>
      </c>
      <c r="V299" s="40" t="s">
        <v>38</v>
      </c>
      <c r="W299" s="32"/>
      <c r="X299" s="168">
        <f t="shared" si="86"/>
        <v>0</v>
      </c>
      <c r="Y299" s="168">
        <v>0</v>
      </c>
      <c r="Z299" s="168">
        <f t="shared" si="87"/>
        <v>0</v>
      </c>
      <c r="AA299" s="168">
        <v>0</v>
      </c>
      <c r="AB299" s="169">
        <f t="shared" si="88"/>
        <v>0</v>
      </c>
      <c r="AS299" s="14" t="s">
        <v>221</v>
      </c>
      <c r="AU299" s="14" t="s">
        <v>217</v>
      </c>
      <c r="AV299" s="14" t="s">
        <v>81</v>
      </c>
      <c r="AZ299" s="14" t="s">
        <v>216</v>
      </c>
      <c r="BF299" s="110">
        <f t="shared" si="89"/>
        <v>0</v>
      </c>
      <c r="BG299" s="110">
        <f t="shared" si="90"/>
        <v>0</v>
      </c>
      <c r="BH299" s="110">
        <f t="shared" si="91"/>
        <v>0</v>
      </c>
      <c r="BI299" s="110">
        <f t="shared" si="92"/>
        <v>0</v>
      </c>
      <c r="BJ299" s="110">
        <f t="shared" si="93"/>
        <v>0</v>
      </c>
      <c r="BK299" s="14" t="s">
        <v>81</v>
      </c>
      <c r="BL299" s="170">
        <f t="shared" si="94"/>
        <v>0</v>
      </c>
      <c r="BM299" s="14" t="s">
        <v>221</v>
      </c>
      <c r="BN299" s="14" t="s">
        <v>844</v>
      </c>
    </row>
    <row r="300" spans="2:66" s="1" customFormat="1" ht="31.5" customHeight="1">
      <c r="B300" s="133"/>
      <c r="C300" s="162" t="s">
        <v>845</v>
      </c>
      <c r="D300" s="162" t="s">
        <v>217</v>
      </c>
      <c r="E300" s="163" t="s">
        <v>846</v>
      </c>
      <c r="F300" s="734" t="s">
        <v>847</v>
      </c>
      <c r="G300" s="735"/>
      <c r="H300" s="735"/>
      <c r="I300" s="735"/>
      <c r="J300" s="164" t="s">
        <v>252</v>
      </c>
      <c r="K300" s="626"/>
      <c r="L300" s="165">
        <v>1</v>
      </c>
      <c r="M300" s="736">
        <v>0</v>
      </c>
      <c r="N300" s="735"/>
      <c r="O300" s="737">
        <f t="shared" si="85"/>
        <v>0</v>
      </c>
      <c r="P300" s="735"/>
      <c r="Q300" s="735"/>
      <c r="R300" s="735"/>
      <c r="S300" s="135"/>
      <c r="U300" s="167" t="s">
        <v>3</v>
      </c>
      <c r="V300" s="40" t="s">
        <v>38</v>
      </c>
      <c r="W300" s="32"/>
      <c r="X300" s="168">
        <f t="shared" si="86"/>
        <v>0</v>
      </c>
      <c r="Y300" s="168">
        <v>0</v>
      </c>
      <c r="Z300" s="168">
        <f t="shared" si="87"/>
        <v>0</v>
      </c>
      <c r="AA300" s="168">
        <v>0</v>
      </c>
      <c r="AB300" s="169">
        <f t="shared" si="88"/>
        <v>0</v>
      </c>
      <c r="AS300" s="14" t="s">
        <v>221</v>
      </c>
      <c r="AU300" s="14" t="s">
        <v>217</v>
      </c>
      <c r="AV300" s="14" t="s">
        <v>81</v>
      </c>
      <c r="AZ300" s="14" t="s">
        <v>216</v>
      </c>
      <c r="BF300" s="110">
        <f t="shared" si="89"/>
        <v>0</v>
      </c>
      <c r="BG300" s="110">
        <f t="shared" si="90"/>
        <v>0</v>
      </c>
      <c r="BH300" s="110">
        <f t="shared" si="91"/>
        <v>0</v>
      </c>
      <c r="BI300" s="110">
        <f t="shared" si="92"/>
        <v>0</v>
      </c>
      <c r="BJ300" s="110">
        <f t="shared" si="93"/>
        <v>0</v>
      </c>
      <c r="BK300" s="14" t="s">
        <v>81</v>
      </c>
      <c r="BL300" s="170">
        <f t="shared" si="94"/>
        <v>0</v>
      </c>
      <c r="BM300" s="14" t="s">
        <v>221</v>
      </c>
      <c r="BN300" s="14" t="s">
        <v>848</v>
      </c>
    </row>
    <row r="301" spans="2:66" s="1" customFormat="1" ht="31.5" customHeight="1">
      <c r="B301" s="133"/>
      <c r="C301" s="162" t="s">
        <v>622</v>
      </c>
      <c r="D301" s="162" t="s">
        <v>217</v>
      </c>
      <c r="E301" s="163" t="s">
        <v>849</v>
      </c>
      <c r="F301" s="734" t="s">
        <v>850</v>
      </c>
      <c r="G301" s="735"/>
      <c r="H301" s="735"/>
      <c r="I301" s="735"/>
      <c r="J301" s="164" t="s">
        <v>252</v>
      </c>
      <c r="K301" s="626"/>
      <c r="L301" s="165">
        <v>1</v>
      </c>
      <c r="M301" s="736">
        <v>0</v>
      </c>
      <c r="N301" s="735"/>
      <c r="O301" s="737">
        <f t="shared" si="85"/>
        <v>0</v>
      </c>
      <c r="P301" s="735"/>
      <c r="Q301" s="735"/>
      <c r="R301" s="735"/>
      <c r="S301" s="135"/>
      <c r="U301" s="167" t="s">
        <v>3</v>
      </c>
      <c r="V301" s="40" t="s">
        <v>38</v>
      </c>
      <c r="W301" s="32"/>
      <c r="X301" s="168">
        <f t="shared" si="86"/>
        <v>0</v>
      </c>
      <c r="Y301" s="168">
        <v>0</v>
      </c>
      <c r="Z301" s="168">
        <f t="shared" si="87"/>
        <v>0</v>
      </c>
      <c r="AA301" s="168">
        <v>0</v>
      </c>
      <c r="AB301" s="169">
        <f t="shared" si="88"/>
        <v>0</v>
      </c>
      <c r="AS301" s="14" t="s">
        <v>221</v>
      </c>
      <c r="AU301" s="14" t="s">
        <v>217</v>
      </c>
      <c r="AV301" s="14" t="s">
        <v>81</v>
      </c>
      <c r="AZ301" s="14" t="s">
        <v>216</v>
      </c>
      <c r="BF301" s="110">
        <f t="shared" si="89"/>
        <v>0</v>
      </c>
      <c r="BG301" s="110">
        <f t="shared" si="90"/>
        <v>0</v>
      </c>
      <c r="BH301" s="110">
        <f t="shared" si="91"/>
        <v>0</v>
      </c>
      <c r="BI301" s="110">
        <f t="shared" si="92"/>
        <v>0</v>
      </c>
      <c r="BJ301" s="110">
        <f t="shared" si="93"/>
        <v>0</v>
      </c>
      <c r="BK301" s="14" t="s">
        <v>81</v>
      </c>
      <c r="BL301" s="170">
        <f t="shared" si="94"/>
        <v>0</v>
      </c>
      <c r="BM301" s="14" t="s">
        <v>221</v>
      </c>
      <c r="BN301" s="14" t="s">
        <v>851</v>
      </c>
    </row>
    <row r="302" spans="2:66" s="1" customFormat="1" ht="22.5" customHeight="1">
      <c r="B302" s="133"/>
      <c r="C302" s="162" t="s">
        <v>852</v>
      </c>
      <c r="D302" s="162" t="s">
        <v>217</v>
      </c>
      <c r="E302" s="163" t="s">
        <v>853</v>
      </c>
      <c r="F302" s="734" t="s">
        <v>854</v>
      </c>
      <c r="G302" s="735"/>
      <c r="H302" s="735"/>
      <c r="I302" s="735"/>
      <c r="J302" s="164" t="s">
        <v>252</v>
      </c>
      <c r="K302" s="626"/>
      <c r="L302" s="165">
        <v>1</v>
      </c>
      <c r="M302" s="736">
        <v>0</v>
      </c>
      <c r="N302" s="735"/>
      <c r="O302" s="737">
        <f t="shared" si="85"/>
        <v>0</v>
      </c>
      <c r="P302" s="735"/>
      <c r="Q302" s="735"/>
      <c r="R302" s="735"/>
      <c r="S302" s="135"/>
      <c r="U302" s="167" t="s">
        <v>3</v>
      </c>
      <c r="V302" s="40" t="s">
        <v>38</v>
      </c>
      <c r="W302" s="32"/>
      <c r="X302" s="168">
        <f t="shared" si="86"/>
        <v>0</v>
      </c>
      <c r="Y302" s="168">
        <v>0</v>
      </c>
      <c r="Z302" s="168">
        <f t="shared" si="87"/>
        <v>0</v>
      </c>
      <c r="AA302" s="168">
        <v>0</v>
      </c>
      <c r="AB302" s="169">
        <f t="shared" si="88"/>
        <v>0</v>
      </c>
      <c r="AS302" s="14" t="s">
        <v>221</v>
      </c>
      <c r="AU302" s="14" t="s">
        <v>217</v>
      </c>
      <c r="AV302" s="14" t="s">
        <v>81</v>
      </c>
      <c r="AZ302" s="14" t="s">
        <v>216</v>
      </c>
      <c r="BF302" s="110">
        <f t="shared" si="89"/>
        <v>0</v>
      </c>
      <c r="BG302" s="110">
        <f t="shared" si="90"/>
        <v>0</v>
      </c>
      <c r="BH302" s="110">
        <f t="shared" si="91"/>
        <v>0</v>
      </c>
      <c r="BI302" s="110">
        <f t="shared" si="92"/>
        <v>0</v>
      </c>
      <c r="BJ302" s="110">
        <f t="shared" si="93"/>
        <v>0</v>
      </c>
      <c r="BK302" s="14" t="s">
        <v>81</v>
      </c>
      <c r="BL302" s="170">
        <f t="shared" si="94"/>
        <v>0</v>
      </c>
      <c r="BM302" s="14" t="s">
        <v>221</v>
      </c>
      <c r="BN302" s="14" t="s">
        <v>855</v>
      </c>
    </row>
    <row r="303" spans="2:66" s="1" customFormat="1" ht="22.5" customHeight="1">
      <c r="B303" s="133"/>
      <c r="C303" s="162" t="s">
        <v>616</v>
      </c>
      <c r="D303" s="162" t="s">
        <v>217</v>
      </c>
      <c r="E303" s="163" t="s">
        <v>856</v>
      </c>
      <c r="F303" s="734" t="s">
        <v>857</v>
      </c>
      <c r="G303" s="735"/>
      <c r="H303" s="735"/>
      <c r="I303" s="735"/>
      <c r="J303" s="164" t="s">
        <v>252</v>
      </c>
      <c r="K303" s="626"/>
      <c r="L303" s="165">
        <v>1</v>
      </c>
      <c r="M303" s="736">
        <v>0</v>
      </c>
      <c r="N303" s="735"/>
      <c r="O303" s="737">
        <f t="shared" si="85"/>
        <v>0</v>
      </c>
      <c r="P303" s="735"/>
      <c r="Q303" s="735"/>
      <c r="R303" s="735"/>
      <c r="S303" s="135"/>
      <c r="U303" s="167" t="s">
        <v>3</v>
      </c>
      <c r="V303" s="40" t="s">
        <v>38</v>
      </c>
      <c r="W303" s="32"/>
      <c r="X303" s="168">
        <f t="shared" si="86"/>
        <v>0</v>
      </c>
      <c r="Y303" s="168">
        <v>0</v>
      </c>
      <c r="Z303" s="168">
        <f t="shared" si="87"/>
        <v>0</v>
      </c>
      <c r="AA303" s="168">
        <v>0</v>
      </c>
      <c r="AB303" s="169">
        <f t="shared" si="88"/>
        <v>0</v>
      </c>
      <c r="AS303" s="14" t="s">
        <v>221</v>
      </c>
      <c r="AU303" s="14" t="s">
        <v>217</v>
      </c>
      <c r="AV303" s="14" t="s">
        <v>81</v>
      </c>
      <c r="AZ303" s="14" t="s">
        <v>216</v>
      </c>
      <c r="BF303" s="110">
        <f t="shared" si="89"/>
        <v>0</v>
      </c>
      <c r="BG303" s="110">
        <f t="shared" si="90"/>
        <v>0</v>
      </c>
      <c r="BH303" s="110">
        <f t="shared" si="91"/>
        <v>0</v>
      </c>
      <c r="BI303" s="110">
        <f t="shared" si="92"/>
        <v>0</v>
      </c>
      <c r="BJ303" s="110">
        <f t="shared" si="93"/>
        <v>0</v>
      </c>
      <c r="BK303" s="14" t="s">
        <v>81</v>
      </c>
      <c r="BL303" s="170">
        <f t="shared" si="94"/>
        <v>0</v>
      </c>
      <c r="BM303" s="14" t="s">
        <v>221</v>
      </c>
      <c r="BN303" s="14" t="s">
        <v>858</v>
      </c>
    </row>
    <row r="304" spans="2:66" s="1" customFormat="1" ht="22.5" customHeight="1">
      <c r="B304" s="133"/>
      <c r="C304" s="162" t="s">
        <v>859</v>
      </c>
      <c r="D304" s="162" t="s">
        <v>217</v>
      </c>
      <c r="E304" s="163" t="s">
        <v>860</v>
      </c>
      <c r="F304" s="734" t="s">
        <v>861</v>
      </c>
      <c r="G304" s="735"/>
      <c r="H304" s="735"/>
      <c r="I304" s="735"/>
      <c r="J304" s="164" t="s">
        <v>252</v>
      </c>
      <c r="K304" s="626"/>
      <c r="L304" s="165">
        <v>1</v>
      </c>
      <c r="M304" s="736">
        <v>0</v>
      </c>
      <c r="N304" s="735"/>
      <c r="O304" s="737">
        <f t="shared" si="85"/>
        <v>0</v>
      </c>
      <c r="P304" s="735"/>
      <c r="Q304" s="735"/>
      <c r="R304" s="735"/>
      <c r="S304" s="135"/>
      <c r="U304" s="167" t="s">
        <v>3</v>
      </c>
      <c r="V304" s="40" t="s">
        <v>38</v>
      </c>
      <c r="W304" s="32"/>
      <c r="X304" s="168">
        <f t="shared" si="86"/>
        <v>0</v>
      </c>
      <c r="Y304" s="168">
        <v>0</v>
      </c>
      <c r="Z304" s="168">
        <f t="shared" si="87"/>
        <v>0</v>
      </c>
      <c r="AA304" s="168">
        <v>0</v>
      </c>
      <c r="AB304" s="169">
        <f t="shared" si="88"/>
        <v>0</v>
      </c>
      <c r="AS304" s="14" t="s">
        <v>221</v>
      </c>
      <c r="AU304" s="14" t="s">
        <v>217</v>
      </c>
      <c r="AV304" s="14" t="s">
        <v>81</v>
      </c>
      <c r="AZ304" s="14" t="s">
        <v>216</v>
      </c>
      <c r="BF304" s="110">
        <f t="shared" si="89"/>
        <v>0</v>
      </c>
      <c r="BG304" s="110">
        <f t="shared" si="90"/>
        <v>0</v>
      </c>
      <c r="BH304" s="110">
        <f t="shared" si="91"/>
        <v>0</v>
      </c>
      <c r="BI304" s="110">
        <f t="shared" si="92"/>
        <v>0</v>
      </c>
      <c r="BJ304" s="110">
        <f t="shared" si="93"/>
        <v>0</v>
      </c>
      <c r="BK304" s="14" t="s">
        <v>81</v>
      </c>
      <c r="BL304" s="170">
        <f t="shared" si="94"/>
        <v>0</v>
      </c>
      <c r="BM304" s="14" t="s">
        <v>221</v>
      </c>
      <c r="BN304" s="14" t="s">
        <v>862</v>
      </c>
    </row>
    <row r="305" spans="2:66" s="1" customFormat="1" ht="22.5" customHeight="1">
      <c r="B305" s="133"/>
      <c r="C305" s="162" t="s">
        <v>620</v>
      </c>
      <c r="D305" s="162" t="s">
        <v>217</v>
      </c>
      <c r="E305" s="163" t="s">
        <v>863</v>
      </c>
      <c r="F305" s="734" t="s">
        <v>864</v>
      </c>
      <c r="G305" s="735"/>
      <c r="H305" s="735"/>
      <c r="I305" s="735"/>
      <c r="J305" s="164" t="s">
        <v>252</v>
      </c>
      <c r="K305" s="626"/>
      <c r="L305" s="165">
        <v>2</v>
      </c>
      <c r="M305" s="736">
        <v>0</v>
      </c>
      <c r="N305" s="735"/>
      <c r="O305" s="737">
        <f t="shared" si="85"/>
        <v>0</v>
      </c>
      <c r="P305" s="735"/>
      <c r="Q305" s="735"/>
      <c r="R305" s="735"/>
      <c r="S305" s="135"/>
      <c r="U305" s="167" t="s">
        <v>3</v>
      </c>
      <c r="V305" s="40" t="s">
        <v>38</v>
      </c>
      <c r="W305" s="32"/>
      <c r="X305" s="168">
        <f t="shared" si="86"/>
        <v>0</v>
      </c>
      <c r="Y305" s="168">
        <v>0</v>
      </c>
      <c r="Z305" s="168">
        <f t="shared" si="87"/>
        <v>0</v>
      </c>
      <c r="AA305" s="168">
        <v>0</v>
      </c>
      <c r="AB305" s="169">
        <f t="shared" si="88"/>
        <v>0</v>
      </c>
      <c r="AS305" s="14" t="s">
        <v>221</v>
      </c>
      <c r="AU305" s="14" t="s">
        <v>217</v>
      </c>
      <c r="AV305" s="14" t="s">
        <v>81</v>
      </c>
      <c r="AZ305" s="14" t="s">
        <v>216</v>
      </c>
      <c r="BF305" s="110">
        <f t="shared" si="89"/>
        <v>0</v>
      </c>
      <c r="BG305" s="110">
        <f t="shared" si="90"/>
        <v>0</v>
      </c>
      <c r="BH305" s="110">
        <f t="shared" si="91"/>
        <v>0</v>
      </c>
      <c r="BI305" s="110">
        <f t="shared" si="92"/>
        <v>0</v>
      </c>
      <c r="BJ305" s="110">
        <f t="shared" si="93"/>
        <v>0</v>
      </c>
      <c r="BK305" s="14" t="s">
        <v>81</v>
      </c>
      <c r="BL305" s="170">
        <f t="shared" si="94"/>
        <v>0</v>
      </c>
      <c r="BM305" s="14" t="s">
        <v>221</v>
      </c>
      <c r="BN305" s="14" t="s">
        <v>865</v>
      </c>
    </row>
    <row r="306" spans="2:66" s="1" customFormat="1" ht="22.5" customHeight="1">
      <c r="B306" s="133"/>
      <c r="C306" s="162" t="s">
        <v>866</v>
      </c>
      <c r="D306" s="162" t="s">
        <v>217</v>
      </c>
      <c r="E306" s="163" t="s">
        <v>867</v>
      </c>
      <c r="F306" s="734" t="s">
        <v>868</v>
      </c>
      <c r="G306" s="735"/>
      <c r="H306" s="735"/>
      <c r="I306" s="735"/>
      <c r="J306" s="164" t="s">
        <v>252</v>
      </c>
      <c r="K306" s="626"/>
      <c r="L306" s="165">
        <v>1</v>
      </c>
      <c r="M306" s="736">
        <v>0</v>
      </c>
      <c r="N306" s="735"/>
      <c r="O306" s="737">
        <f t="shared" si="85"/>
        <v>0</v>
      </c>
      <c r="P306" s="735"/>
      <c r="Q306" s="735"/>
      <c r="R306" s="735"/>
      <c r="S306" s="135"/>
      <c r="U306" s="167" t="s">
        <v>3</v>
      </c>
      <c r="V306" s="40" t="s">
        <v>38</v>
      </c>
      <c r="W306" s="32"/>
      <c r="X306" s="168">
        <f t="shared" si="86"/>
        <v>0</v>
      </c>
      <c r="Y306" s="168">
        <v>0</v>
      </c>
      <c r="Z306" s="168">
        <f t="shared" si="87"/>
        <v>0</v>
      </c>
      <c r="AA306" s="168">
        <v>0</v>
      </c>
      <c r="AB306" s="169">
        <f t="shared" si="88"/>
        <v>0</v>
      </c>
      <c r="AS306" s="14" t="s">
        <v>221</v>
      </c>
      <c r="AU306" s="14" t="s">
        <v>217</v>
      </c>
      <c r="AV306" s="14" t="s">
        <v>81</v>
      </c>
      <c r="AZ306" s="14" t="s">
        <v>216</v>
      </c>
      <c r="BF306" s="110">
        <f t="shared" si="89"/>
        <v>0</v>
      </c>
      <c r="BG306" s="110">
        <f t="shared" si="90"/>
        <v>0</v>
      </c>
      <c r="BH306" s="110">
        <f t="shared" si="91"/>
        <v>0</v>
      </c>
      <c r="BI306" s="110">
        <f t="shared" si="92"/>
        <v>0</v>
      </c>
      <c r="BJ306" s="110">
        <f t="shared" si="93"/>
        <v>0</v>
      </c>
      <c r="BK306" s="14" t="s">
        <v>81</v>
      </c>
      <c r="BL306" s="170">
        <f t="shared" si="94"/>
        <v>0</v>
      </c>
      <c r="BM306" s="14" t="s">
        <v>221</v>
      </c>
      <c r="BN306" s="14" t="s">
        <v>869</v>
      </c>
    </row>
    <row r="307" spans="2:66" s="1" customFormat="1" ht="22.5" customHeight="1">
      <c r="B307" s="133"/>
      <c r="C307" s="162" t="s">
        <v>625</v>
      </c>
      <c r="D307" s="162" t="s">
        <v>217</v>
      </c>
      <c r="E307" s="163" t="s">
        <v>870</v>
      </c>
      <c r="F307" s="734" t="s">
        <v>871</v>
      </c>
      <c r="G307" s="735"/>
      <c r="H307" s="735"/>
      <c r="I307" s="735"/>
      <c r="J307" s="164" t="s">
        <v>252</v>
      </c>
      <c r="K307" s="626"/>
      <c r="L307" s="165">
        <v>1</v>
      </c>
      <c r="M307" s="736">
        <v>0</v>
      </c>
      <c r="N307" s="735"/>
      <c r="O307" s="737">
        <f t="shared" si="85"/>
        <v>0</v>
      </c>
      <c r="P307" s="735"/>
      <c r="Q307" s="735"/>
      <c r="R307" s="735"/>
      <c r="S307" s="135"/>
      <c r="U307" s="167" t="s">
        <v>3</v>
      </c>
      <c r="V307" s="40" t="s">
        <v>38</v>
      </c>
      <c r="W307" s="32"/>
      <c r="X307" s="168">
        <f t="shared" si="86"/>
        <v>0</v>
      </c>
      <c r="Y307" s="168">
        <v>0</v>
      </c>
      <c r="Z307" s="168">
        <f t="shared" si="87"/>
        <v>0</v>
      </c>
      <c r="AA307" s="168">
        <v>0</v>
      </c>
      <c r="AB307" s="169">
        <f t="shared" si="88"/>
        <v>0</v>
      </c>
      <c r="AS307" s="14" t="s">
        <v>221</v>
      </c>
      <c r="AU307" s="14" t="s">
        <v>217</v>
      </c>
      <c r="AV307" s="14" t="s">
        <v>81</v>
      </c>
      <c r="AZ307" s="14" t="s">
        <v>216</v>
      </c>
      <c r="BF307" s="110">
        <f t="shared" si="89"/>
        <v>0</v>
      </c>
      <c r="BG307" s="110">
        <f t="shared" si="90"/>
        <v>0</v>
      </c>
      <c r="BH307" s="110">
        <f t="shared" si="91"/>
        <v>0</v>
      </c>
      <c r="BI307" s="110">
        <f t="shared" si="92"/>
        <v>0</v>
      </c>
      <c r="BJ307" s="110">
        <f t="shared" si="93"/>
        <v>0</v>
      </c>
      <c r="BK307" s="14" t="s">
        <v>81</v>
      </c>
      <c r="BL307" s="170">
        <f t="shared" si="94"/>
        <v>0</v>
      </c>
      <c r="BM307" s="14" t="s">
        <v>221</v>
      </c>
      <c r="BN307" s="14" t="s">
        <v>872</v>
      </c>
    </row>
    <row r="308" spans="2:66" s="1" customFormat="1" ht="22.5" customHeight="1">
      <c r="B308" s="133"/>
      <c r="C308" s="162" t="s">
        <v>873</v>
      </c>
      <c r="D308" s="162" t="s">
        <v>217</v>
      </c>
      <c r="E308" s="163" t="s">
        <v>874</v>
      </c>
      <c r="F308" s="734" t="s">
        <v>875</v>
      </c>
      <c r="G308" s="735"/>
      <c r="H308" s="735"/>
      <c r="I308" s="735"/>
      <c r="J308" s="164" t="s">
        <v>252</v>
      </c>
      <c r="K308" s="626"/>
      <c r="L308" s="165">
        <v>1</v>
      </c>
      <c r="M308" s="736">
        <v>0</v>
      </c>
      <c r="N308" s="735"/>
      <c r="O308" s="737">
        <f t="shared" si="85"/>
        <v>0</v>
      </c>
      <c r="P308" s="735"/>
      <c r="Q308" s="735"/>
      <c r="R308" s="735"/>
      <c r="S308" s="135"/>
      <c r="U308" s="167" t="s">
        <v>3</v>
      </c>
      <c r="V308" s="40" t="s">
        <v>38</v>
      </c>
      <c r="W308" s="32"/>
      <c r="X308" s="168">
        <f t="shared" si="86"/>
        <v>0</v>
      </c>
      <c r="Y308" s="168">
        <v>0</v>
      </c>
      <c r="Z308" s="168">
        <f t="shared" si="87"/>
        <v>0</v>
      </c>
      <c r="AA308" s="168">
        <v>0</v>
      </c>
      <c r="AB308" s="169">
        <f t="shared" si="88"/>
        <v>0</v>
      </c>
      <c r="AS308" s="14" t="s">
        <v>221</v>
      </c>
      <c r="AU308" s="14" t="s">
        <v>217</v>
      </c>
      <c r="AV308" s="14" t="s">
        <v>81</v>
      </c>
      <c r="AZ308" s="14" t="s">
        <v>216</v>
      </c>
      <c r="BF308" s="110">
        <f t="shared" si="89"/>
        <v>0</v>
      </c>
      <c r="BG308" s="110">
        <f t="shared" si="90"/>
        <v>0</v>
      </c>
      <c r="BH308" s="110">
        <f t="shared" si="91"/>
        <v>0</v>
      </c>
      <c r="BI308" s="110">
        <f t="shared" si="92"/>
        <v>0</v>
      </c>
      <c r="BJ308" s="110">
        <f t="shared" si="93"/>
        <v>0</v>
      </c>
      <c r="BK308" s="14" t="s">
        <v>81</v>
      </c>
      <c r="BL308" s="170">
        <f t="shared" si="94"/>
        <v>0</v>
      </c>
      <c r="BM308" s="14" t="s">
        <v>221</v>
      </c>
      <c r="BN308" s="14" t="s">
        <v>876</v>
      </c>
    </row>
    <row r="309" spans="2:66" s="1" customFormat="1" ht="22.5" customHeight="1">
      <c r="B309" s="133"/>
      <c r="C309" s="162" t="s">
        <v>629</v>
      </c>
      <c r="D309" s="162" t="s">
        <v>217</v>
      </c>
      <c r="E309" s="163" t="s">
        <v>877</v>
      </c>
      <c r="F309" s="734" t="s">
        <v>878</v>
      </c>
      <c r="G309" s="735"/>
      <c r="H309" s="735"/>
      <c r="I309" s="735"/>
      <c r="J309" s="164" t="s">
        <v>252</v>
      </c>
      <c r="K309" s="626"/>
      <c r="L309" s="165">
        <v>2</v>
      </c>
      <c r="M309" s="736">
        <v>0</v>
      </c>
      <c r="N309" s="735"/>
      <c r="O309" s="737">
        <f t="shared" si="85"/>
        <v>0</v>
      </c>
      <c r="P309" s="735"/>
      <c r="Q309" s="735"/>
      <c r="R309" s="735"/>
      <c r="S309" s="135"/>
      <c r="U309" s="167" t="s">
        <v>3</v>
      </c>
      <c r="V309" s="40" t="s">
        <v>38</v>
      </c>
      <c r="W309" s="32"/>
      <c r="X309" s="168">
        <f t="shared" si="86"/>
        <v>0</v>
      </c>
      <c r="Y309" s="168">
        <v>0</v>
      </c>
      <c r="Z309" s="168">
        <f t="shared" si="87"/>
        <v>0</v>
      </c>
      <c r="AA309" s="168">
        <v>0</v>
      </c>
      <c r="AB309" s="169">
        <f t="shared" si="88"/>
        <v>0</v>
      </c>
      <c r="AS309" s="14" t="s">
        <v>221</v>
      </c>
      <c r="AU309" s="14" t="s">
        <v>217</v>
      </c>
      <c r="AV309" s="14" t="s">
        <v>81</v>
      </c>
      <c r="AZ309" s="14" t="s">
        <v>216</v>
      </c>
      <c r="BF309" s="110">
        <f t="shared" si="89"/>
        <v>0</v>
      </c>
      <c r="BG309" s="110">
        <f t="shared" si="90"/>
        <v>0</v>
      </c>
      <c r="BH309" s="110">
        <f t="shared" si="91"/>
        <v>0</v>
      </c>
      <c r="BI309" s="110">
        <f t="shared" si="92"/>
        <v>0</v>
      </c>
      <c r="BJ309" s="110">
        <f t="shared" si="93"/>
        <v>0</v>
      </c>
      <c r="BK309" s="14" t="s">
        <v>81</v>
      </c>
      <c r="BL309" s="170">
        <f t="shared" si="94"/>
        <v>0</v>
      </c>
      <c r="BM309" s="14" t="s">
        <v>221</v>
      </c>
      <c r="BN309" s="14" t="s">
        <v>879</v>
      </c>
    </row>
    <row r="310" spans="2:66" s="1" customFormat="1" ht="22.5" customHeight="1">
      <c r="B310" s="133"/>
      <c r="C310" s="162" t="s">
        <v>880</v>
      </c>
      <c r="D310" s="162" t="s">
        <v>217</v>
      </c>
      <c r="E310" s="163" t="s">
        <v>881</v>
      </c>
      <c r="F310" s="734" t="s">
        <v>882</v>
      </c>
      <c r="G310" s="735"/>
      <c r="H310" s="735"/>
      <c r="I310" s="735"/>
      <c r="J310" s="164" t="s">
        <v>252</v>
      </c>
      <c r="K310" s="626"/>
      <c r="L310" s="165">
        <v>1</v>
      </c>
      <c r="M310" s="736">
        <v>0</v>
      </c>
      <c r="N310" s="735"/>
      <c r="O310" s="737">
        <f t="shared" si="85"/>
        <v>0</v>
      </c>
      <c r="P310" s="735"/>
      <c r="Q310" s="735"/>
      <c r="R310" s="735"/>
      <c r="S310" s="135"/>
      <c r="U310" s="167" t="s">
        <v>3</v>
      </c>
      <c r="V310" s="40" t="s">
        <v>38</v>
      </c>
      <c r="W310" s="32"/>
      <c r="X310" s="168">
        <f t="shared" si="86"/>
        <v>0</v>
      </c>
      <c r="Y310" s="168">
        <v>0</v>
      </c>
      <c r="Z310" s="168">
        <f t="shared" si="87"/>
        <v>0</v>
      </c>
      <c r="AA310" s="168">
        <v>0</v>
      </c>
      <c r="AB310" s="169">
        <f t="shared" si="88"/>
        <v>0</v>
      </c>
      <c r="AS310" s="14" t="s">
        <v>221</v>
      </c>
      <c r="AU310" s="14" t="s">
        <v>217</v>
      </c>
      <c r="AV310" s="14" t="s">
        <v>81</v>
      </c>
      <c r="AZ310" s="14" t="s">
        <v>216</v>
      </c>
      <c r="BF310" s="110">
        <f t="shared" si="89"/>
        <v>0</v>
      </c>
      <c r="BG310" s="110">
        <f t="shared" si="90"/>
        <v>0</v>
      </c>
      <c r="BH310" s="110">
        <f t="shared" si="91"/>
        <v>0</v>
      </c>
      <c r="BI310" s="110">
        <f t="shared" si="92"/>
        <v>0</v>
      </c>
      <c r="BJ310" s="110">
        <f t="shared" si="93"/>
        <v>0</v>
      </c>
      <c r="BK310" s="14" t="s">
        <v>81</v>
      </c>
      <c r="BL310" s="170">
        <f t="shared" si="94"/>
        <v>0</v>
      </c>
      <c r="BM310" s="14" t="s">
        <v>221</v>
      </c>
      <c r="BN310" s="14" t="s">
        <v>883</v>
      </c>
    </row>
    <row r="311" spans="2:66" s="1" customFormat="1" ht="31.5" customHeight="1">
      <c r="B311" s="133"/>
      <c r="C311" s="162" t="s">
        <v>632</v>
      </c>
      <c r="D311" s="162" t="s">
        <v>217</v>
      </c>
      <c r="E311" s="163" t="s">
        <v>884</v>
      </c>
      <c r="F311" s="734" t="s">
        <v>885</v>
      </c>
      <c r="G311" s="735"/>
      <c r="H311" s="735"/>
      <c r="I311" s="735"/>
      <c r="J311" s="164" t="s">
        <v>252</v>
      </c>
      <c r="K311" s="626"/>
      <c r="L311" s="165">
        <v>1</v>
      </c>
      <c r="M311" s="736">
        <v>0</v>
      </c>
      <c r="N311" s="735"/>
      <c r="O311" s="737">
        <f t="shared" si="85"/>
        <v>0</v>
      </c>
      <c r="P311" s="735"/>
      <c r="Q311" s="735"/>
      <c r="R311" s="735"/>
      <c r="S311" s="135"/>
      <c r="U311" s="167" t="s">
        <v>3</v>
      </c>
      <c r="V311" s="40" t="s">
        <v>38</v>
      </c>
      <c r="W311" s="32"/>
      <c r="X311" s="168">
        <f t="shared" si="86"/>
        <v>0</v>
      </c>
      <c r="Y311" s="168">
        <v>0</v>
      </c>
      <c r="Z311" s="168">
        <f t="shared" si="87"/>
        <v>0</v>
      </c>
      <c r="AA311" s="168">
        <v>0</v>
      </c>
      <c r="AB311" s="169">
        <f t="shared" si="88"/>
        <v>0</v>
      </c>
      <c r="AS311" s="14" t="s">
        <v>221</v>
      </c>
      <c r="AU311" s="14" t="s">
        <v>217</v>
      </c>
      <c r="AV311" s="14" t="s">
        <v>81</v>
      </c>
      <c r="AZ311" s="14" t="s">
        <v>216</v>
      </c>
      <c r="BF311" s="110">
        <f t="shared" si="89"/>
        <v>0</v>
      </c>
      <c r="BG311" s="110">
        <f t="shared" si="90"/>
        <v>0</v>
      </c>
      <c r="BH311" s="110">
        <f t="shared" si="91"/>
        <v>0</v>
      </c>
      <c r="BI311" s="110">
        <f t="shared" si="92"/>
        <v>0</v>
      </c>
      <c r="BJ311" s="110">
        <f t="shared" si="93"/>
        <v>0</v>
      </c>
      <c r="BK311" s="14" t="s">
        <v>81</v>
      </c>
      <c r="BL311" s="170">
        <f t="shared" si="94"/>
        <v>0</v>
      </c>
      <c r="BM311" s="14" t="s">
        <v>221</v>
      </c>
      <c r="BN311" s="14" t="s">
        <v>886</v>
      </c>
    </row>
    <row r="312" spans="2:66" s="1" customFormat="1" ht="22.5" customHeight="1">
      <c r="B312" s="133"/>
      <c r="C312" s="162" t="s">
        <v>887</v>
      </c>
      <c r="D312" s="162" t="s">
        <v>217</v>
      </c>
      <c r="E312" s="163" t="s">
        <v>888</v>
      </c>
      <c r="F312" s="734" t="s">
        <v>889</v>
      </c>
      <c r="G312" s="735"/>
      <c r="H312" s="735"/>
      <c r="I312" s="735"/>
      <c r="J312" s="164" t="s">
        <v>252</v>
      </c>
      <c r="K312" s="626"/>
      <c r="L312" s="165">
        <v>1</v>
      </c>
      <c r="M312" s="736">
        <v>0</v>
      </c>
      <c r="N312" s="735"/>
      <c r="O312" s="737">
        <f t="shared" si="85"/>
        <v>0</v>
      </c>
      <c r="P312" s="735"/>
      <c r="Q312" s="735"/>
      <c r="R312" s="735"/>
      <c r="S312" s="135"/>
      <c r="U312" s="167" t="s">
        <v>3</v>
      </c>
      <c r="V312" s="40" t="s">
        <v>38</v>
      </c>
      <c r="W312" s="32"/>
      <c r="X312" s="168">
        <f t="shared" si="86"/>
        <v>0</v>
      </c>
      <c r="Y312" s="168">
        <v>0</v>
      </c>
      <c r="Z312" s="168">
        <f t="shared" si="87"/>
        <v>0</v>
      </c>
      <c r="AA312" s="168">
        <v>0</v>
      </c>
      <c r="AB312" s="169">
        <f t="shared" si="88"/>
        <v>0</v>
      </c>
      <c r="AS312" s="14" t="s">
        <v>221</v>
      </c>
      <c r="AU312" s="14" t="s">
        <v>217</v>
      </c>
      <c r="AV312" s="14" t="s">
        <v>81</v>
      </c>
      <c r="AZ312" s="14" t="s">
        <v>216</v>
      </c>
      <c r="BF312" s="110">
        <f t="shared" si="89"/>
        <v>0</v>
      </c>
      <c r="BG312" s="110">
        <f t="shared" si="90"/>
        <v>0</v>
      </c>
      <c r="BH312" s="110">
        <f t="shared" si="91"/>
        <v>0</v>
      </c>
      <c r="BI312" s="110">
        <f t="shared" si="92"/>
        <v>0</v>
      </c>
      <c r="BJ312" s="110">
        <f t="shared" si="93"/>
        <v>0</v>
      </c>
      <c r="BK312" s="14" t="s">
        <v>81</v>
      </c>
      <c r="BL312" s="170">
        <f t="shared" si="94"/>
        <v>0</v>
      </c>
      <c r="BM312" s="14" t="s">
        <v>221</v>
      </c>
      <c r="BN312" s="14" t="s">
        <v>890</v>
      </c>
    </row>
    <row r="313" spans="2:66" s="1" customFormat="1" ht="31.5" customHeight="1">
      <c r="B313" s="133"/>
      <c r="C313" s="162" t="s">
        <v>636</v>
      </c>
      <c r="D313" s="162" t="s">
        <v>217</v>
      </c>
      <c r="E313" s="163" t="s">
        <v>891</v>
      </c>
      <c r="F313" s="734" t="s">
        <v>892</v>
      </c>
      <c r="G313" s="735"/>
      <c r="H313" s="735"/>
      <c r="I313" s="735"/>
      <c r="J313" s="164" t="s">
        <v>252</v>
      </c>
      <c r="K313" s="626"/>
      <c r="L313" s="165">
        <v>1</v>
      </c>
      <c r="M313" s="736">
        <v>0</v>
      </c>
      <c r="N313" s="735"/>
      <c r="O313" s="737">
        <f t="shared" si="85"/>
        <v>0</v>
      </c>
      <c r="P313" s="735"/>
      <c r="Q313" s="735"/>
      <c r="R313" s="735"/>
      <c r="S313" s="135"/>
      <c r="U313" s="167" t="s">
        <v>3</v>
      </c>
      <c r="V313" s="40" t="s">
        <v>38</v>
      </c>
      <c r="W313" s="32"/>
      <c r="X313" s="168">
        <f t="shared" si="86"/>
        <v>0</v>
      </c>
      <c r="Y313" s="168">
        <v>0</v>
      </c>
      <c r="Z313" s="168">
        <f t="shared" si="87"/>
        <v>0</v>
      </c>
      <c r="AA313" s="168">
        <v>0</v>
      </c>
      <c r="AB313" s="169">
        <f t="shared" si="88"/>
        <v>0</v>
      </c>
      <c r="AS313" s="14" t="s">
        <v>221</v>
      </c>
      <c r="AU313" s="14" t="s">
        <v>217</v>
      </c>
      <c r="AV313" s="14" t="s">
        <v>81</v>
      </c>
      <c r="AZ313" s="14" t="s">
        <v>216</v>
      </c>
      <c r="BF313" s="110">
        <f t="shared" si="89"/>
        <v>0</v>
      </c>
      <c r="BG313" s="110">
        <f t="shared" si="90"/>
        <v>0</v>
      </c>
      <c r="BH313" s="110">
        <f t="shared" si="91"/>
        <v>0</v>
      </c>
      <c r="BI313" s="110">
        <f t="shared" si="92"/>
        <v>0</v>
      </c>
      <c r="BJ313" s="110">
        <f t="shared" si="93"/>
        <v>0</v>
      </c>
      <c r="BK313" s="14" t="s">
        <v>81</v>
      </c>
      <c r="BL313" s="170">
        <f t="shared" si="94"/>
        <v>0</v>
      </c>
      <c r="BM313" s="14" t="s">
        <v>221</v>
      </c>
      <c r="BN313" s="14" t="s">
        <v>893</v>
      </c>
    </row>
    <row r="314" spans="2:66" s="1" customFormat="1" ht="22.5" customHeight="1">
      <c r="B314" s="133"/>
      <c r="C314" s="162" t="s">
        <v>894</v>
      </c>
      <c r="D314" s="162" t="s">
        <v>217</v>
      </c>
      <c r="E314" s="163" t="s">
        <v>895</v>
      </c>
      <c r="F314" s="734" t="s">
        <v>896</v>
      </c>
      <c r="G314" s="735"/>
      <c r="H314" s="735"/>
      <c r="I314" s="735"/>
      <c r="J314" s="164" t="s">
        <v>252</v>
      </c>
      <c r="K314" s="626"/>
      <c r="L314" s="165">
        <v>1</v>
      </c>
      <c r="M314" s="736">
        <v>0</v>
      </c>
      <c r="N314" s="735"/>
      <c r="O314" s="737">
        <f t="shared" si="85"/>
        <v>0</v>
      </c>
      <c r="P314" s="735"/>
      <c r="Q314" s="735"/>
      <c r="R314" s="735"/>
      <c r="S314" s="135"/>
      <c r="U314" s="167" t="s">
        <v>3</v>
      </c>
      <c r="V314" s="40" t="s">
        <v>38</v>
      </c>
      <c r="W314" s="32"/>
      <c r="X314" s="168">
        <f t="shared" si="86"/>
        <v>0</v>
      </c>
      <c r="Y314" s="168">
        <v>0</v>
      </c>
      <c r="Z314" s="168">
        <f t="shared" si="87"/>
        <v>0</v>
      </c>
      <c r="AA314" s="168">
        <v>0</v>
      </c>
      <c r="AB314" s="169">
        <f t="shared" si="88"/>
        <v>0</v>
      </c>
      <c r="AS314" s="14" t="s">
        <v>221</v>
      </c>
      <c r="AU314" s="14" t="s">
        <v>217</v>
      </c>
      <c r="AV314" s="14" t="s">
        <v>81</v>
      </c>
      <c r="AZ314" s="14" t="s">
        <v>216</v>
      </c>
      <c r="BF314" s="110">
        <f t="shared" si="89"/>
        <v>0</v>
      </c>
      <c r="BG314" s="110">
        <f t="shared" si="90"/>
        <v>0</v>
      </c>
      <c r="BH314" s="110">
        <f t="shared" si="91"/>
        <v>0</v>
      </c>
      <c r="BI314" s="110">
        <f t="shared" si="92"/>
        <v>0</v>
      </c>
      <c r="BJ314" s="110">
        <f t="shared" si="93"/>
        <v>0</v>
      </c>
      <c r="BK314" s="14" t="s">
        <v>81</v>
      </c>
      <c r="BL314" s="170">
        <f t="shared" si="94"/>
        <v>0</v>
      </c>
      <c r="BM314" s="14" t="s">
        <v>221</v>
      </c>
      <c r="BN314" s="14" t="s">
        <v>897</v>
      </c>
    </row>
    <row r="315" spans="2:66" s="1" customFormat="1" ht="22.5" customHeight="1">
      <c r="B315" s="133"/>
      <c r="C315" s="162" t="s">
        <v>639</v>
      </c>
      <c r="D315" s="162" t="s">
        <v>217</v>
      </c>
      <c r="E315" s="163" t="s">
        <v>898</v>
      </c>
      <c r="F315" s="734" t="s">
        <v>899</v>
      </c>
      <c r="G315" s="735"/>
      <c r="H315" s="735"/>
      <c r="I315" s="735"/>
      <c r="J315" s="164" t="s">
        <v>252</v>
      </c>
      <c r="K315" s="626"/>
      <c r="L315" s="165">
        <v>1</v>
      </c>
      <c r="M315" s="736">
        <v>0</v>
      </c>
      <c r="N315" s="735"/>
      <c r="O315" s="737">
        <f t="shared" si="85"/>
        <v>0</v>
      </c>
      <c r="P315" s="735"/>
      <c r="Q315" s="735"/>
      <c r="R315" s="735"/>
      <c r="S315" s="135"/>
      <c r="U315" s="167" t="s">
        <v>3</v>
      </c>
      <c r="V315" s="40" t="s">
        <v>38</v>
      </c>
      <c r="W315" s="32"/>
      <c r="X315" s="168">
        <f t="shared" si="86"/>
        <v>0</v>
      </c>
      <c r="Y315" s="168">
        <v>0</v>
      </c>
      <c r="Z315" s="168">
        <f t="shared" si="87"/>
        <v>0</v>
      </c>
      <c r="AA315" s="168">
        <v>0</v>
      </c>
      <c r="AB315" s="169">
        <f t="shared" si="88"/>
        <v>0</v>
      </c>
      <c r="AS315" s="14" t="s">
        <v>221</v>
      </c>
      <c r="AU315" s="14" t="s">
        <v>217</v>
      </c>
      <c r="AV315" s="14" t="s">
        <v>81</v>
      </c>
      <c r="AZ315" s="14" t="s">
        <v>216</v>
      </c>
      <c r="BF315" s="110">
        <f t="shared" si="89"/>
        <v>0</v>
      </c>
      <c r="BG315" s="110">
        <f t="shared" si="90"/>
        <v>0</v>
      </c>
      <c r="BH315" s="110">
        <f t="shared" si="91"/>
        <v>0</v>
      </c>
      <c r="BI315" s="110">
        <f t="shared" si="92"/>
        <v>0</v>
      </c>
      <c r="BJ315" s="110">
        <f t="shared" si="93"/>
        <v>0</v>
      </c>
      <c r="BK315" s="14" t="s">
        <v>81</v>
      </c>
      <c r="BL315" s="170">
        <f t="shared" si="94"/>
        <v>0</v>
      </c>
      <c r="BM315" s="14" t="s">
        <v>221</v>
      </c>
      <c r="BN315" s="14" t="s">
        <v>900</v>
      </c>
    </row>
    <row r="316" spans="2:66" s="1" customFormat="1" ht="22.5" customHeight="1">
      <c r="B316" s="133"/>
      <c r="C316" s="162" t="s">
        <v>901</v>
      </c>
      <c r="D316" s="162" t="s">
        <v>217</v>
      </c>
      <c r="E316" s="163" t="s">
        <v>902</v>
      </c>
      <c r="F316" s="734" t="s">
        <v>903</v>
      </c>
      <c r="G316" s="735"/>
      <c r="H316" s="735"/>
      <c r="I316" s="735"/>
      <c r="J316" s="164" t="s">
        <v>252</v>
      </c>
      <c r="K316" s="626"/>
      <c r="L316" s="165">
        <v>1</v>
      </c>
      <c r="M316" s="736">
        <v>0</v>
      </c>
      <c r="N316" s="735"/>
      <c r="O316" s="737">
        <f t="shared" si="85"/>
        <v>0</v>
      </c>
      <c r="P316" s="735"/>
      <c r="Q316" s="735"/>
      <c r="R316" s="735"/>
      <c r="S316" s="135"/>
      <c r="U316" s="167" t="s">
        <v>3</v>
      </c>
      <c r="V316" s="40" t="s">
        <v>38</v>
      </c>
      <c r="W316" s="32"/>
      <c r="X316" s="168">
        <f t="shared" si="86"/>
        <v>0</v>
      </c>
      <c r="Y316" s="168">
        <v>0</v>
      </c>
      <c r="Z316" s="168">
        <f t="shared" si="87"/>
        <v>0</v>
      </c>
      <c r="AA316" s="168">
        <v>0</v>
      </c>
      <c r="AB316" s="169">
        <f t="shared" si="88"/>
        <v>0</v>
      </c>
      <c r="AS316" s="14" t="s">
        <v>221</v>
      </c>
      <c r="AU316" s="14" t="s">
        <v>217</v>
      </c>
      <c r="AV316" s="14" t="s">
        <v>81</v>
      </c>
      <c r="AZ316" s="14" t="s">
        <v>216</v>
      </c>
      <c r="BF316" s="110">
        <f t="shared" si="89"/>
        <v>0</v>
      </c>
      <c r="BG316" s="110">
        <f t="shared" si="90"/>
        <v>0</v>
      </c>
      <c r="BH316" s="110">
        <f t="shared" si="91"/>
        <v>0</v>
      </c>
      <c r="BI316" s="110">
        <f t="shared" si="92"/>
        <v>0</v>
      </c>
      <c r="BJ316" s="110">
        <f t="shared" si="93"/>
        <v>0</v>
      </c>
      <c r="BK316" s="14" t="s">
        <v>81</v>
      </c>
      <c r="BL316" s="170">
        <f t="shared" si="94"/>
        <v>0</v>
      </c>
      <c r="BM316" s="14" t="s">
        <v>221</v>
      </c>
      <c r="BN316" s="14" t="s">
        <v>904</v>
      </c>
    </row>
    <row r="317" spans="2:66" s="1" customFormat="1" ht="31.5" customHeight="1">
      <c r="B317" s="133"/>
      <c r="C317" s="162" t="s">
        <v>643</v>
      </c>
      <c r="D317" s="162" t="s">
        <v>217</v>
      </c>
      <c r="E317" s="163" t="s">
        <v>905</v>
      </c>
      <c r="F317" s="734" t="s">
        <v>906</v>
      </c>
      <c r="G317" s="735"/>
      <c r="H317" s="735"/>
      <c r="I317" s="735"/>
      <c r="J317" s="164" t="s">
        <v>252</v>
      </c>
      <c r="K317" s="626"/>
      <c r="L317" s="165">
        <v>1</v>
      </c>
      <c r="M317" s="736">
        <v>0</v>
      </c>
      <c r="N317" s="735"/>
      <c r="O317" s="737">
        <f t="shared" si="85"/>
        <v>0</v>
      </c>
      <c r="P317" s="735"/>
      <c r="Q317" s="735"/>
      <c r="R317" s="735"/>
      <c r="S317" s="135"/>
      <c r="U317" s="167" t="s">
        <v>3</v>
      </c>
      <c r="V317" s="40" t="s">
        <v>38</v>
      </c>
      <c r="W317" s="32"/>
      <c r="X317" s="168">
        <f t="shared" si="86"/>
        <v>0</v>
      </c>
      <c r="Y317" s="168">
        <v>0</v>
      </c>
      <c r="Z317" s="168">
        <f t="shared" si="87"/>
        <v>0</v>
      </c>
      <c r="AA317" s="168">
        <v>0</v>
      </c>
      <c r="AB317" s="169">
        <f t="shared" si="88"/>
        <v>0</v>
      </c>
      <c r="AS317" s="14" t="s">
        <v>221</v>
      </c>
      <c r="AU317" s="14" t="s">
        <v>217</v>
      </c>
      <c r="AV317" s="14" t="s">
        <v>81</v>
      </c>
      <c r="AZ317" s="14" t="s">
        <v>216</v>
      </c>
      <c r="BF317" s="110">
        <f t="shared" si="89"/>
        <v>0</v>
      </c>
      <c r="BG317" s="110">
        <f t="shared" si="90"/>
        <v>0</v>
      </c>
      <c r="BH317" s="110">
        <f t="shared" si="91"/>
        <v>0</v>
      </c>
      <c r="BI317" s="110">
        <f t="shared" si="92"/>
        <v>0</v>
      </c>
      <c r="BJ317" s="110">
        <f t="shared" si="93"/>
        <v>0</v>
      </c>
      <c r="BK317" s="14" t="s">
        <v>81</v>
      </c>
      <c r="BL317" s="170">
        <f t="shared" si="94"/>
        <v>0</v>
      </c>
      <c r="BM317" s="14" t="s">
        <v>221</v>
      </c>
      <c r="BN317" s="14" t="s">
        <v>907</v>
      </c>
    </row>
    <row r="318" spans="2:66" s="1" customFormat="1" ht="22.5" customHeight="1">
      <c r="B318" s="133"/>
      <c r="C318" s="162" t="s">
        <v>908</v>
      </c>
      <c r="D318" s="162" t="s">
        <v>217</v>
      </c>
      <c r="E318" s="163" t="s">
        <v>909</v>
      </c>
      <c r="F318" s="734" t="s">
        <v>910</v>
      </c>
      <c r="G318" s="735"/>
      <c r="H318" s="735"/>
      <c r="I318" s="735"/>
      <c r="J318" s="164" t="s">
        <v>252</v>
      </c>
      <c r="K318" s="626"/>
      <c r="L318" s="165">
        <v>1</v>
      </c>
      <c r="M318" s="736">
        <v>0</v>
      </c>
      <c r="N318" s="735"/>
      <c r="O318" s="737">
        <f t="shared" si="85"/>
        <v>0</v>
      </c>
      <c r="P318" s="735"/>
      <c r="Q318" s="735"/>
      <c r="R318" s="735"/>
      <c r="S318" s="135"/>
      <c r="U318" s="167" t="s">
        <v>3</v>
      </c>
      <c r="V318" s="40" t="s">
        <v>38</v>
      </c>
      <c r="W318" s="32"/>
      <c r="X318" s="168">
        <f t="shared" si="86"/>
        <v>0</v>
      </c>
      <c r="Y318" s="168">
        <v>0</v>
      </c>
      <c r="Z318" s="168">
        <f t="shared" si="87"/>
        <v>0</v>
      </c>
      <c r="AA318" s="168">
        <v>0</v>
      </c>
      <c r="AB318" s="169">
        <f t="shared" si="88"/>
        <v>0</v>
      </c>
      <c r="AS318" s="14" t="s">
        <v>221</v>
      </c>
      <c r="AU318" s="14" t="s">
        <v>217</v>
      </c>
      <c r="AV318" s="14" t="s">
        <v>81</v>
      </c>
      <c r="AZ318" s="14" t="s">
        <v>216</v>
      </c>
      <c r="BF318" s="110">
        <f t="shared" si="89"/>
        <v>0</v>
      </c>
      <c r="BG318" s="110">
        <f t="shared" si="90"/>
        <v>0</v>
      </c>
      <c r="BH318" s="110">
        <f t="shared" si="91"/>
        <v>0</v>
      </c>
      <c r="BI318" s="110">
        <f t="shared" si="92"/>
        <v>0</v>
      </c>
      <c r="BJ318" s="110">
        <f t="shared" si="93"/>
        <v>0</v>
      </c>
      <c r="BK318" s="14" t="s">
        <v>81</v>
      </c>
      <c r="BL318" s="170">
        <f t="shared" si="94"/>
        <v>0</v>
      </c>
      <c r="BM318" s="14" t="s">
        <v>221</v>
      </c>
      <c r="BN318" s="14" t="s">
        <v>911</v>
      </c>
    </row>
    <row r="319" spans="2:66" s="1" customFormat="1" ht="31.5" customHeight="1">
      <c r="B319" s="133"/>
      <c r="C319" s="162" t="s">
        <v>646</v>
      </c>
      <c r="D319" s="162" t="s">
        <v>217</v>
      </c>
      <c r="E319" s="163" t="s">
        <v>912</v>
      </c>
      <c r="F319" s="734" t="s">
        <v>913</v>
      </c>
      <c r="G319" s="735"/>
      <c r="H319" s="735"/>
      <c r="I319" s="735"/>
      <c r="J319" s="164" t="s">
        <v>705</v>
      </c>
      <c r="K319" s="626"/>
      <c r="L319" s="165">
        <v>1</v>
      </c>
      <c r="M319" s="736">
        <v>0</v>
      </c>
      <c r="N319" s="735"/>
      <c r="O319" s="737">
        <f t="shared" si="85"/>
        <v>0</v>
      </c>
      <c r="P319" s="735"/>
      <c r="Q319" s="735"/>
      <c r="R319" s="735"/>
      <c r="S319" s="135"/>
      <c r="U319" s="167" t="s">
        <v>3</v>
      </c>
      <c r="V319" s="40" t="s">
        <v>38</v>
      </c>
      <c r="W319" s="32"/>
      <c r="X319" s="168">
        <f t="shared" si="86"/>
        <v>0</v>
      </c>
      <c r="Y319" s="168">
        <v>0</v>
      </c>
      <c r="Z319" s="168">
        <f t="shared" si="87"/>
        <v>0</v>
      </c>
      <c r="AA319" s="168">
        <v>0</v>
      </c>
      <c r="AB319" s="169">
        <f t="shared" si="88"/>
        <v>0</v>
      </c>
      <c r="AS319" s="14" t="s">
        <v>221</v>
      </c>
      <c r="AU319" s="14" t="s">
        <v>217</v>
      </c>
      <c r="AV319" s="14" t="s">
        <v>81</v>
      </c>
      <c r="AZ319" s="14" t="s">
        <v>216</v>
      </c>
      <c r="BF319" s="110">
        <f t="shared" si="89"/>
        <v>0</v>
      </c>
      <c r="BG319" s="110">
        <f t="shared" si="90"/>
        <v>0</v>
      </c>
      <c r="BH319" s="110">
        <f t="shared" si="91"/>
        <v>0</v>
      </c>
      <c r="BI319" s="110">
        <f t="shared" si="92"/>
        <v>0</v>
      </c>
      <c r="BJ319" s="110">
        <f t="shared" si="93"/>
        <v>0</v>
      </c>
      <c r="BK319" s="14" t="s">
        <v>81</v>
      </c>
      <c r="BL319" s="170">
        <f t="shared" si="94"/>
        <v>0</v>
      </c>
      <c r="BM319" s="14" t="s">
        <v>221</v>
      </c>
      <c r="BN319" s="14" t="s">
        <v>914</v>
      </c>
    </row>
    <row r="320" spans="2:66" s="1" customFormat="1" ht="31.5" customHeight="1">
      <c r="B320" s="133"/>
      <c r="C320" s="162" t="s">
        <v>915</v>
      </c>
      <c r="D320" s="162" t="s">
        <v>217</v>
      </c>
      <c r="E320" s="163" t="s">
        <v>916</v>
      </c>
      <c r="F320" s="734" t="s">
        <v>917</v>
      </c>
      <c r="G320" s="735"/>
      <c r="H320" s="735"/>
      <c r="I320" s="735"/>
      <c r="J320" s="164" t="s">
        <v>299</v>
      </c>
      <c r="K320" s="626"/>
      <c r="L320" s="166">
        <v>0</v>
      </c>
      <c r="M320" s="736">
        <v>0</v>
      </c>
      <c r="N320" s="735"/>
      <c r="O320" s="737">
        <f t="shared" si="85"/>
        <v>0</v>
      </c>
      <c r="P320" s="735"/>
      <c r="Q320" s="735"/>
      <c r="R320" s="735"/>
      <c r="S320" s="135"/>
      <c r="U320" s="167" t="s">
        <v>3</v>
      </c>
      <c r="V320" s="40" t="s">
        <v>38</v>
      </c>
      <c r="W320" s="32"/>
      <c r="X320" s="168">
        <f t="shared" si="86"/>
        <v>0</v>
      </c>
      <c r="Y320" s="168">
        <v>0</v>
      </c>
      <c r="Z320" s="168">
        <f t="shared" si="87"/>
        <v>0</v>
      </c>
      <c r="AA320" s="168">
        <v>0</v>
      </c>
      <c r="AB320" s="169">
        <f t="shared" si="88"/>
        <v>0</v>
      </c>
      <c r="AS320" s="14" t="s">
        <v>221</v>
      </c>
      <c r="AU320" s="14" t="s">
        <v>217</v>
      </c>
      <c r="AV320" s="14" t="s">
        <v>81</v>
      </c>
      <c r="AZ320" s="14" t="s">
        <v>216</v>
      </c>
      <c r="BF320" s="110">
        <f t="shared" si="89"/>
        <v>0</v>
      </c>
      <c r="BG320" s="110">
        <f t="shared" si="90"/>
        <v>0</v>
      </c>
      <c r="BH320" s="110">
        <f t="shared" si="91"/>
        <v>0</v>
      </c>
      <c r="BI320" s="110">
        <f t="shared" si="92"/>
        <v>0</v>
      </c>
      <c r="BJ320" s="110">
        <f t="shared" si="93"/>
        <v>0</v>
      </c>
      <c r="BK320" s="14" t="s">
        <v>81</v>
      </c>
      <c r="BL320" s="170">
        <f t="shared" si="94"/>
        <v>0</v>
      </c>
      <c r="BM320" s="14" t="s">
        <v>221</v>
      </c>
      <c r="BN320" s="14" t="s">
        <v>918</v>
      </c>
    </row>
    <row r="321" spans="2:66" s="10" customFormat="1" ht="37.35" customHeight="1">
      <c r="B321" s="151"/>
      <c r="C321" s="152"/>
      <c r="D321" s="153" t="s">
        <v>455</v>
      </c>
      <c r="E321" s="153"/>
      <c r="F321" s="153"/>
      <c r="G321" s="153"/>
      <c r="H321" s="153"/>
      <c r="I321" s="153"/>
      <c r="J321" s="153"/>
      <c r="K321" s="624"/>
      <c r="L321" s="153"/>
      <c r="M321" s="153"/>
      <c r="N321" s="153"/>
      <c r="O321" s="754">
        <f>BL321</f>
        <v>0</v>
      </c>
      <c r="P321" s="755"/>
      <c r="Q321" s="755"/>
      <c r="R321" s="755"/>
      <c r="S321" s="154"/>
      <c r="U321" s="155"/>
      <c r="V321" s="152"/>
      <c r="W321" s="152"/>
      <c r="X321" s="156">
        <f>X322+X324</f>
        <v>0</v>
      </c>
      <c r="Y321" s="152"/>
      <c r="Z321" s="156">
        <f>Z322+Z324</f>
        <v>0</v>
      </c>
      <c r="AA321" s="152"/>
      <c r="AB321" s="157">
        <f>AB322+AB324</f>
        <v>0</v>
      </c>
      <c r="AS321" s="158" t="s">
        <v>226</v>
      </c>
      <c r="AU321" s="159" t="s">
        <v>70</v>
      </c>
      <c r="AV321" s="159" t="s">
        <v>71</v>
      </c>
      <c r="AZ321" s="158" t="s">
        <v>216</v>
      </c>
      <c r="BL321" s="160">
        <f>BL322+BL324</f>
        <v>0</v>
      </c>
    </row>
    <row r="322" spans="2:66" s="10" customFormat="1" ht="19.899999999999999" customHeight="1">
      <c r="B322" s="151"/>
      <c r="C322" s="152"/>
      <c r="D322" s="161" t="s">
        <v>456</v>
      </c>
      <c r="E322" s="161"/>
      <c r="F322" s="161"/>
      <c r="G322" s="161"/>
      <c r="H322" s="161"/>
      <c r="I322" s="161"/>
      <c r="J322" s="161"/>
      <c r="K322" s="625"/>
      <c r="L322" s="161"/>
      <c r="M322" s="161"/>
      <c r="N322" s="161"/>
      <c r="O322" s="750">
        <f>BL322</f>
        <v>0</v>
      </c>
      <c r="P322" s="751"/>
      <c r="Q322" s="751"/>
      <c r="R322" s="751"/>
      <c r="S322" s="154"/>
      <c r="U322" s="155"/>
      <c r="V322" s="152"/>
      <c r="W322" s="152"/>
      <c r="X322" s="156">
        <f>X323</f>
        <v>0</v>
      </c>
      <c r="Y322" s="152"/>
      <c r="Z322" s="156">
        <f>Z323</f>
        <v>0</v>
      </c>
      <c r="AA322" s="152"/>
      <c r="AB322" s="157">
        <f>AB323</f>
        <v>0</v>
      </c>
      <c r="AS322" s="158" t="s">
        <v>226</v>
      </c>
      <c r="AU322" s="159" t="s">
        <v>70</v>
      </c>
      <c r="AV322" s="159" t="s">
        <v>77</v>
      </c>
      <c r="AZ322" s="158" t="s">
        <v>216</v>
      </c>
      <c r="BL322" s="160">
        <f>BL323</f>
        <v>0</v>
      </c>
    </row>
    <row r="323" spans="2:66" s="1" customFormat="1" ht="22.5" customHeight="1">
      <c r="B323" s="133"/>
      <c r="C323" s="162" t="s">
        <v>650</v>
      </c>
      <c r="D323" s="162" t="s">
        <v>217</v>
      </c>
      <c r="E323" s="163" t="s">
        <v>919</v>
      </c>
      <c r="F323" s="734" t="s">
        <v>920</v>
      </c>
      <c r="G323" s="735"/>
      <c r="H323" s="735"/>
      <c r="I323" s="735"/>
      <c r="J323" s="164" t="s">
        <v>44</v>
      </c>
      <c r="K323" s="626"/>
      <c r="L323" s="165">
        <v>1</v>
      </c>
      <c r="M323" s="736">
        <v>0</v>
      </c>
      <c r="N323" s="735"/>
      <c r="O323" s="737">
        <f>ROUND(M323*L323,3)</f>
        <v>0</v>
      </c>
      <c r="P323" s="735"/>
      <c r="Q323" s="735"/>
      <c r="R323" s="735"/>
      <c r="S323" s="135"/>
      <c r="U323" s="167" t="s">
        <v>3</v>
      </c>
      <c r="V323" s="40" t="s">
        <v>38</v>
      </c>
      <c r="W323" s="32"/>
      <c r="X323" s="168">
        <f>W323*L323</f>
        <v>0</v>
      </c>
      <c r="Y323" s="168">
        <v>0</v>
      </c>
      <c r="Z323" s="168">
        <f>Y323*L323</f>
        <v>0</v>
      </c>
      <c r="AA323" s="168">
        <v>0</v>
      </c>
      <c r="AB323" s="169">
        <f>AA323*L323</f>
        <v>0</v>
      </c>
      <c r="AS323" s="14" t="s">
        <v>221</v>
      </c>
      <c r="AU323" s="14" t="s">
        <v>217</v>
      </c>
      <c r="AV323" s="14" t="s">
        <v>81</v>
      </c>
      <c r="AZ323" s="14" t="s">
        <v>216</v>
      </c>
      <c r="BF323" s="110">
        <f>IF(V323="základná",O323,0)</f>
        <v>0</v>
      </c>
      <c r="BG323" s="110">
        <f>IF(V323="znížená",O323,0)</f>
        <v>0</v>
      </c>
      <c r="BH323" s="110">
        <f>IF(V323="zákl. prenesená",O323,0)</f>
        <v>0</v>
      </c>
      <c r="BI323" s="110">
        <f>IF(V323="zníž. prenesená",O323,0)</f>
        <v>0</v>
      </c>
      <c r="BJ323" s="110">
        <f>IF(V323="nulová",O323,0)</f>
        <v>0</v>
      </c>
      <c r="BK323" s="14" t="s">
        <v>81</v>
      </c>
      <c r="BL323" s="170">
        <f>ROUND(M323*L323,3)</f>
        <v>0</v>
      </c>
      <c r="BM323" s="14" t="s">
        <v>221</v>
      </c>
      <c r="BN323" s="14" t="s">
        <v>921</v>
      </c>
    </row>
    <row r="324" spans="2:66" s="10" customFormat="1" ht="29.85" customHeight="1">
      <c r="B324" s="151"/>
      <c r="C324" s="152"/>
      <c r="D324" s="161" t="s">
        <v>457</v>
      </c>
      <c r="E324" s="161"/>
      <c r="F324" s="161"/>
      <c r="G324" s="161"/>
      <c r="H324" s="161"/>
      <c r="I324" s="161"/>
      <c r="J324" s="161"/>
      <c r="K324" s="625"/>
      <c r="L324" s="161"/>
      <c r="M324" s="161"/>
      <c r="N324" s="161"/>
      <c r="O324" s="752">
        <f>BL324</f>
        <v>0</v>
      </c>
      <c r="P324" s="753"/>
      <c r="Q324" s="753"/>
      <c r="R324" s="753"/>
      <c r="S324" s="154"/>
      <c r="U324" s="155"/>
      <c r="V324" s="152"/>
      <c r="W324" s="152"/>
      <c r="X324" s="156">
        <f>X325</f>
        <v>0</v>
      </c>
      <c r="Y324" s="152"/>
      <c r="Z324" s="156">
        <f>Z325</f>
        <v>0</v>
      </c>
      <c r="AA324" s="152"/>
      <c r="AB324" s="157">
        <f>AB325</f>
        <v>0</v>
      </c>
      <c r="AS324" s="158" t="s">
        <v>226</v>
      </c>
      <c r="AU324" s="159" t="s">
        <v>70</v>
      </c>
      <c r="AV324" s="159" t="s">
        <v>77</v>
      </c>
      <c r="AZ324" s="158" t="s">
        <v>216</v>
      </c>
      <c r="BL324" s="160">
        <f>BL325</f>
        <v>0</v>
      </c>
    </row>
    <row r="325" spans="2:66" s="1" customFormat="1" ht="22.5" customHeight="1">
      <c r="B325" s="133"/>
      <c r="C325" s="162" t="s">
        <v>922</v>
      </c>
      <c r="D325" s="162" t="s">
        <v>217</v>
      </c>
      <c r="E325" s="163" t="s">
        <v>923</v>
      </c>
      <c r="F325" s="734" t="s">
        <v>924</v>
      </c>
      <c r="G325" s="735"/>
      <c r="H325" s="735"/>
      <c r="I325" s="735"/>
      <c r="J325" s="164" t="s">
        <v>44</v>
      </c>
      <c r="K325" s="626"/>
      <c r="L325" s="165">
        <v>1</v>
      </c>
      <c r="M325" s="736">
        <v>0</v>
      </c>
      <c r="N325" s="735"/>
      <c r="O325" s="737">
        <f>ROUND(M325*L325,3)</f>
        <v>0</v>
      </c>
      <c r="P325" s="735"/>
      <c r="Q325" s="735"/>
      <c r="R325" s="735"/>
      <c r="S325" s="135"/>
      <c r="U325" s="167" t="s">
        <v>3</v>
      </c>
      <c r="V325" s="40" t="s">
        <v>38</v>
      </c>
      <c r="W325" s="32"/>
      <c r="X325" s="168">
        <f>W325*L325</f>
        <v>0</v>
      </c>
      <c r="Y325" s="168">
        <v>0</v>
      </c>
      <c r="Z325" s="168">
        <f>Y325*L325</f>
        <v>0</v>
      </c>
      <c r="AA325" s="168">
        <v>0</v>
      </c>
      <c r="AB325" s="169">
        <f>AA325*L325</f>
        <v>0</v>
      </c>
      <c r="AS325" s="14" t="s">
        <v>221</v>
      </c>
      <c r="AU325" s="14" t="s">
        <v>217</v>
      </c>
      <c r="AV325" s="14" t="s">
        <v>81</v>
      </c>
      <c r="AZ325" s="14" t="s">
        <v>216</v>
      </c>
      <c r="BF325" s="110">
        <f>IF(V325="základná",O325,0)</f>
        <v>0</v>
      </c>
      <c r="BG325" s="110">
        <f>IF(V325="znížená",O325,0)</f>
        <v>0</v>
      </c>
      <c r="BH325" s="110">
        <f>IF(V325="zákl. prenesená",O325,0)</f>
        <v>0</v>
      </c>
      <c r="BI325" s="110">
        <f>IF(V325="zníž. prenesená",O325,0)</f>
        <v>0</v>
      </c>
      <c r="BJ325" s="110">
        <f>IF(V325="nulová",O325,0)</f>
        <v>0</v>
      </c>
      <c r="BK325" s="14" t="s">
        <v>81</v>
      </c>
      <c r="BL325" s="170">
        <f>ROUND(M325*L325,3)</f>
        <v>0</v>
      </c>
      <c r="BM325" s="14" t="s">
        <v>221</v>
      </c>
      <c r="BN325" s="14" t="s">
        <v>925</v>
      </c>
    </row>
    <row r="326" spans="2:66" s="1" customFormat="1" ht="49.9" customHeight="1">
      <c r="B326" s="31"/>
      <c r="C326" s="32"/>
      <c r="D326" s="153" t="s">
        <v>374</v>
      </c>
      <c r="E326" s="32"/>
      <c r="F326" s="32"/>
      <c r="G326" s="32"/>
      <c r="H326" s="32"/>
      <c r="I326" s="32"/>
      <c r="J326" s="32"/>
      <c r="K326" s="613"/>
      <c r="L326" s="32"/>
      <c r="M326" s="32"/>
      <c r="N326" s="32"/>
      <c r="O326" s="756">
        <f t="shared" ref="O326:O331" si="95">BL326</f>
        <v>0</v>
      </c>
      <c r="P326" s="757"/>
      <c r="Q326" s="757"/>
      <c r="R326" s="757"/>
      <c r="S326" s="33"/>
      <c r="U326" s="70"/>
      <c r="V326" s="32"/>
      <c r="W326" s="32"/>
      <c r="X326" s="32"/>
      <c r="Y326" s="32"/>
      <c r="Z326" s="32"/>
      <c r="AA326" s="32"/>
      <c r="AB326" s="71"/>
      <c r="AU326" s="14" t="s">
        <v>70</v>
      </c>
      <c r="AV326" s="14" t="s">
        <v>71</v>
      </c>
      <c r="AZ326" s="14" t="s">
        <v>375</v>
      </c>
      <c r="BL326" s="170">
        <f>SUM(BL327:BL331)</f>
        <v>0</v>
      </c>
    </row>
    <row r="327" spans="2:66" s="1" customFormat="1" ht="22.35" customHeight="1">
      <c r="B327" s="31"/>
      <c r="C327" s="175" t="s">
        <v>3</v>
      </c>
      <c r="D327" s="175" t="s">
        <v>217</v>
      </c>
      <c r="E327" s="176" t="s">
        <v>3</v>
      </c>
      <c r="F327" s="744" t="s">
        <v>3</v>
      </c>
      <c r="G327" s="745"/>
      <c r="H327" s="745"/>
      <c r="I327" s="745"/>
      <c r="J327" s="177" t="s">
        <v>3</v>
      </c>
      <c r="K327" s="628"/>
      <c r="L327" s="166"/>
      <c r="M327" s="736"/>
      <c r="N327" s="743"/>
      <c r="O327" s="742">
        <f t="shared" si="95"/>
        <v>0</v>
      </c>
      <c r="P327" s="743"/>
      <c r="Q327" s="743"/>
      <c r="R327" s="743"/>
      <c r="S327" s="33"/>
      <c r="U327" s="167" t="s">
        <v>3</v>
      </c>
      <c r="V327" s="178" t="s">
        <v>38</v>
      </c>
      <c r="W327" s="32"/>
      <c r="X327" s="32"/>
      <c r="Y327" s="32"/>
      <c r="Z327" s="32"/>
      <c r="AA327" s="32"/>
      <c r="AB327" s="71"/>
      <c r="AU327" s="14" t="s">
        <v>375</v>
      </c>
      <c r="AV327" s="14" t="s">
        <v>77</v>
      </c>
      <c r="AZ327" s="14" t="s">
        <v>375</v>
      </c>
      <c r="BF327" s="110">
        <f>IF(V327="základná",O327,0)</f>
        <v>0</v>
      </c>
      <c r="BG327" s="110">
        <f>IF(V327="znížená",O327,0)</f>
        <v>0</v>
      </c>
      <c r="BH327" s="110">
        <f>IF(V327="zákl. prenesená",O327,0)</f>
        <v>0</v>
      </c>
      <c r="BI327" s="110">
        <f>IF(V327="zníž. prenesená",O327,0)</f>
        <v>0</v>
      </c>
      <c r="BJ327" s="110">
        <f>IF(V327="nulová",O327,0)</f>
        <v>0</v>
      </c>
      <c r="BK327" s="14" t="s">
        <v>81</v>
      </c>
      <c r="BL327" s="170">
        <f>M327*L327</f>
        <v>0</v>
      </c>
    </row>
    <row r="328" spans="2:66" s="1" customFormat="1" ht="22.35" customHeight="1">
      <c r="B328" s="31"/>
      <c r="C328" s="175" t="s">
        <v>3</v>
      </c>
      <c r="D328" s="175" t="s">
        <v>217</v>
      </c>
      <c r="E328" s="176" t="s">
        <v>3</v>
      </c>
      <c r="F328" s="744" t="s">
        <v>3</v>
      </c>
      <c r="G328" s="745"/>
      <c r="H328" s="745"/>
      <c r="I328" s="745"/>
      <c r="J328" s="177" t="s">
        <v>3</v>
      </c>
      <c r="K328" s="628"/>
      <c r="L328" s="166"/>
      <c r="M328" s="736"/>
      <c r="N328" s="743"/>
      <c r="O328" s="742">
        <f t="shared" si="95"/>
        <v>0</v>
      </c>
      <c r="P328" s="743"/>
      <c r="Q328" s="743"/>
      <c r="R328" s="743"/>
      <c r="S328" s="33"/>
      <c r="U328" s="167" t="s">
        <v>3</v>
      </c>
      <c r="V328" s="178" t="s">
        <v>38</v>
      </c>
      <c r="W328" s="32"/>
      <c r="X328" s="32"/>
      <c r="Y328" s="32"/>
      <c r="Z328" s="32"/>
      <c r="AA328" s="32"/>
      <c r="AB328" s="71"/>
      <c r="AU328" s="14" t="s">
        <v>375</v>
      </c>
      <c r="AV328" s="14" t="s">
        <v>77</v>
      </c>
      <c r="AZ328" s="14" t="s">
        <v>375</v>
      </c>
      <c r="BF328" s="110">
        <f>IF(V328="základná",O328,0)</f>
        <v>0</v>
      </c>
      <c r="BG328" s="110">
        <f>IF(V328="znížená",O328,0)</f>
        <v>0</v>
      </c>
      <c r="BH328" s="110">
        <f>IF(V328="zákl. prenesená",O328,0)</f>
        <v>0</v>
      </c>
      <c r="BI328" s="110">
        <f>IF(V328="zníž. prenesená",O328,0)</f>
        <v>0</v>
      </c>
      <c r="BJ328" s="110">
        <f>IF(V328="nulová",O328,0)</f>
        <v>0</v>
      </c>
      <c r="BK328" s="14" t="s">
        <v>81</v>
      </c>
      <c r="BL328" s="170">
        <f>M328*L328</f>
        <v>0</v>
      </c>
    </row>
    <row r="329" spans="2:66" s="1" customFormat="1" ht="22.35" customHeight="1">
      <c r="B329" s="31"/>
      <c r="C329" s="175" t="s">
        <v>3</v>
      </c>
      <c r="D329" s="175" t="s">
        <v>217</v>
      </c>
      <c r="E329" s="176" t="s">
        <v>3</v>
      </c>
      <c r="F329" s="744" t="s">
        <v>3</v>
      </c>
      <c r="G329" s="745"/>
      <c r="H329" s="745"/>
      <c r="I329" s="745"/>
      <c r="J329" s="177" t="s">
        <v>3</v>
      </c>
      <c r="K329" s="628"/>
      <c r="L329" s="166"/>
      <c r="M329" s="736"/>
      <c r="N329" s="743"/>
      <c r="O329" s="742">
        <f t="shared" si="95"/>
        <v>0</v>
      </c>
      <c r="P329" s="743"/>
      <c r="Q329" s="743"/>
      <c r="R329" s="743"/>
      <c r="S329" s="33"/>
      <c r="U329" s="167" t="s">
        <v>3</v>
      </c>
      <c r="V329" s="178" t="s">
        <v>38</v>
      </c>
      <c r="W329" s="32"/>
      <c r="X329" s="32"/>
      <c r="Y329" s="32"/>
      <c r="Z329" s="32"/>
      <c r="AA329" s="32"/>
      <c r="AB329" s="71"/>
      <c r="AU329" s="14" t="s">
        <v>375</v>
      </c>
      <c r="AV329" s="14" t="s">
        <v>77</v>
      </c>
      <c r="AZ329" s="14" t="s">
        <v>375</v>
      </c>
      <c r="BF329" s="110">
        <f>IF(V329="základná",O329,0)</f>
        <v>0</v>
      </c>
      <c r="BG329" s="110">
        <f>IF(V329="znížená",O329,0)</f>
        <v>0</v>
      </c>
      <c r="BH329" s="110">
        <f>IF(V329="zákl. prenesená",O329,0)</f>
        <v>0</v>
      </c>
      <c r="BI329" s="110">
        <f>IF(V329="zníž. prenesená",O329,0)</f>
        <v>0</v>
      </c>
      <c r="BJ329" s="110">
        <f>IF(V329="nulová",O329,0)</f>
        <v>0</v>
      </c>
      <c r="BK329" s="14" t="s">
        <v>81</v>
      </c>
      <c r="BL329" s="170">
        <f>M329*L329</f>
        <v>0</v>
      </c>
    </row>
    <row r="330" spans="2:66" s="1" customFormat="1" ht="22.35" customHeight="1">
      <c r="B330" s="31"/>
      <c r="C330" s="175" t="s">
        <v>3</v>
      </c>
      <c r="D330" s="175" t="s">
        <v>217</v>
      </c>
      <c r="E330" s="176" t="s">
        <v>3</v>
      </c>
      <c r="F330" s="744" t="s">
        <v>3</v>
      </c>
      <c r="G330" s="745"/>
      <c r="H330" s="745"/>
      <c r="I330" s="745"/>
      <c r="J330" s="177" t="s">
        <v>3</v>
      </c>
      <c r="K330" s="628"/>
      <c r="L330" s="166"/>
      <c r="M330" s="736"/>
      <c r="N330" s="743"/>
      <c r="O330" s="742">
        <f t="shared" si="95"/>
        <v>0</v>
      </c>
      <c r="P330" s="743"/>
      <c r="Q330" s="743"/>
      <c r="R330" s="743"/>
      <c r="S330" s="33"/>
      <c r="U330" s="167" t="s">
        <v>3</v>
      </c>
      <c r="V330" s="178" t="s">
        <v>38</v>
      </c>
      <c r="W330" s="32"/>
      <c r="X330" s="32"/>
      <c r="Y330" s="32"/>
      <c r="Z330" s="32"/>
      <c r="AA330" s="32"/>
      <c r="AB330" s="71"/>
      <c r="AU330" s="14" t="s">
        <v>375</v>
      </c>
      <c r="AV330" s="14" t="s">
        <v>77</v>
      </c>
      <c r="AZ330" s="14" t="s">
        <v>375</v>
      </c>
      <c r="BF330" s="110">
        <f>IF(V330="základná",O330,0)</f>
        <v>0</v>
      </c>
      <c r="BG330" s="110">
        <f>IF(V330="znížená",O330,0)</f>
        <v>0</v>
      </c>
      <c r="BH330" s="110">
        <f>IF(V330="zákl. prenesená",O330,0)</f>
        <v>0</v>
      </c>
      <c r="BI330" s="110">
        <f>IF(V330="zníž. prenesená",O330,0)</f>
        <v>0</v>
      </c>
      <c r="BJ330" s="110">
        <f>IF(V330="nulová",O330,0)</f>
        <v>0</v>
      </c>
      <c r="BK330" s="14" t="s">
        <v>81</v>
      </c>
      <c r="BL330" s="170">
        <f>M330*L330</f>
        <v>0</v>
      </c>
    </row>
    <row r="331" spans="2:66" s="1" customFormat="1" ht="22.35" customHeight="1">
      <c r="B331" s="31"/>
      <c r="C331" s="175" t="s">
        <v>3</v>
      </c>
      <c r="D331" s="175" t="s">
        <v>217</v>
      </c>
      <c r="E331" s="176" t="s">
        <v>3</v>
      </c>
      <c r="F331" s="744" t="s">
        <v>3</v>
      </c>
      <c r="G331" s="745"/>
      <c r="H331" s="745"/>
      <c r="I331" s="745"/>
      <c r="J331" s="177" t="s">
        <v>3</v>
      </c>
      <c r="K331" s="628"/>
      <c r="L331" s="166"/>
      <c r="M331" s="736"/>
      <c r="N331" s="743"/>
      <c r="O331" s="742">
        <f t="shared" si="95"/>
        <v>0</v>
      </c>
      <c r="P331" s="743"/>
      <c r="Q331" s="743"/>
      <c r="R331" s="743"/>
      <c r="S331" s="33"/>
      <c r="U331" s="167" t="s">
        <v>3</v>
      </c>
      <c r="V331" s="178" t="s">
        <v>38</v>
      </c>
      <c r="W331" s="52"/>
      <c r="X331" s="52"/>
      <c r="Y331" s="52"/>
      <c r="Z331" s="52"/>
      <c r="AA331" s="52"/>
      <c r="AB331" s="54"/>
      <c r="AU331" s="14" t="s">
        <v>375</v>
      </c>
      <c r="AV331" s="14" t="s">
        <v>77</v>
      </c>
      <c r="AZ331" s="14" t="s">
        <v>375</v>
      </c>
      <c r="BF331" s="110">
        <f>IF(V331="základná",O331,0)</f>
        <v>0</v>
      </c>
      <c r="BG331" s="110">
        <f>IF(V331="znížená",O331,0)</f>
        <v>0</v>
      </c>
      <c r="BH331" s="110">
        <f>IF(V331="zákl. prenesená",O331,0)</f>
        <v>0</v>
      </c>
      <c r="BI331" s="110">
        <f>IF(V331="zníž. prenesená",O331,0)</f>
        <v>0</v>
      </c>
      <c r="BJ331" s="110">
        <f>IF(V331="nulová",O331,0)</f>
        <v>0</v>
      </c>
      <c r="BK331" s="14" t="s">
        <v>81</v>
      </c>
      <c r="BL331" s="170">
        <f>M331*L331</f>
        <v>0</v>
      </c>
    </row>
    <row r="332" spans="2:66" s="1" customFormat="1" ht="6.95" customHeight="1">
      <c r="B332" s="55"/>
      <c r="C332" s="56"/>
      <c r="D332" s="56"/>
      <c r="E332" s="56"/>
      <c r="F332" s="56"/>
      <c r="G332" s="56"/>
      <c r="H332" s="56"/>
      <c r="I332" s="56"/>
      <c r="J332" s="56"/>
      <c r="K332" s="616"/>
      <c r="L332" s="56"/>
      <c r="M332" s="56"/>
      <c r="N332" s="56"/>
      <c r="O332" s="56"/>
      <c r="P332" s="56"/>
      <c r="Q332" s="56"/>
      <c r="R332" s="56"/>
      <c r="S332" s="57"/>
    </row>
  </sheetData>
  <mergeCells count="604">
    <mergeCell ref="H1:L1"/>
    <mergeCell ref="T2:AD2"/>
    <mergeCell ref="O279:R279"/>
    <mergeCell ref="O283:R283"/>
    <mergeCell ref="O290:R290"/>
    <mergeCell ref="O293:R293"/>
    <mergeCell ref="O296:R296"/>
    <mergeCell ref="O321:R321"/>
    <mergeCell ref="O322:R322"/>
    <mergeCell ref="O263:R263"/>
    <mergeCell ref="O268:R268"/>
    <mergeCell ref="F320:I320"/>
    <mergeCell ref="M320:N320"/>
    <mergeCell ref="O320:R320"/>
    <mergeCell ref="F314:I314"/>
    <mergeCell ref="M314:N314"/>
    <mergeCell ref="O314:R314"/>
    <mergeCell ref="F315:I315"/>
    <mergeCell ref="M315:N315"/>
    <mergeCell ref="O315:R315"/>
    <mergeCell ref="F316:I316"/>
    <mergeCell ref="M316:N316"/>
    <mergeCell ref="O316:R316"/>
    <mergeCell ref="F311:I311"/>
    <mergeCell ref="F330:I330"/>
    <mergeCell ref="M330:N330"/>
    <mergeCell ref="O330:R330"/>
    <mergeCell ref="F331:I331"/>
    <mergeCell ref="M331:N331"/>
    <mergeCell ref="O331:R331"/>
    <mergeCell ref="O143:R143"/>
    <mergeCell ref="O144:R144"/>
    <mergeCell ref="O145:R145"/>
    <mergeCell ref="O148:R148"/>
    <mergeCell ref="O157:R157"/>
    <mergeCell ref="O181:R181"/>
    <mergeCell ref="O217:R217"/>
    <mergeCell ref="O219:R219"/>
    <mergeCell ref="O220:R220"/>
    <mergeCell ref="O228:R228"/>
    <mergeCell ref="O233:R233"/>
    <mergeCell ref="O235:R235"/>
    <mergeCell ref="O238:R238"/>
    <mergeCell ref="O240:R240"/>
    <mergeCell ref="O242:R242"/>
    <mergeCell ref="O249:R249"/>
    <mergeCell ref="F327:I327"/>
    <mergeCell ref="M327:N327"/>
    <mergeCell ref="O327:R327"/>
    <mergeCell ref="F328:I328"/>
    <mergeCell ref="M328:N328"/>
    <mergeCell ref="O328:R328"/>
    <mergeCell ref="F329:I329"/>
    <mergeCell ref="M329:N329"/>
    <mergeCell ref="O329:R329"/>
    <mergeCell ref="F323:I323"/>
    <mergeCell ref="M323:N323"/>
    <mergeCell ref="O323:R323"/>
    <mergeCell ref="F325:I325"/>
    <mergeCell ref="M325:N325"/>
    <mergeCell ref="O325:R325"/>
    <mergeCell ref="O324:R324"/>
    <mergeCell ref="O326:R326"/>
    <mergeCell ref="F317:I317"/>
    <mergeCell ref="M317:N317"/>
    <mergeCell ref="O317:R317"/>
    <mergeCell ref="F318:I318"/>
    <mergeCell ref="M318:N318"/>
    <mergeCell ref="O318:R318"/>
    <mergeCell ref="F319:I319"/>
    <mergeCell ref="M319:N319"/>
    <mergeCell ref="O319:R319"/>
    <mergeCell ref="M311:N311"/>
    <mergeCell ref="O311:R311"/>
    <mergeCell ref="F312:I312"/>
    <mergeCell ref="M312:N312"/>
    <mergeCell ref="O312:R312"/>
    <mergeCell ref="F313:I313"/>
    <mergeCell ref="M313:N313"/>
    <mergeCell ref="O313:R313"/>
    <mergeCell ref="F308:I308"/>
    <mergeCell ref="M308:N308"/>
    <mergeCell ref="O308:R308"/>
    <mergeCell ref="F309:I309"/>
    <mergeCell ref="M309:N309"/>
    <mergeCell ref="O309:R309"/>
    <mergeCell ref="F310:I310"/>
    <mergeCell ref="M310:N310"/>
    <mergeCell ref="O310:R310"/>
    <mergeCell ref="F305:I305"/>
    <mergeCell ref="M305:N305"/>
    <mergeCell ref="O305:R305"/>
    <mergeCell ref="F306:I306"/>
    <mergeCell ref="M306:N306"/>
    <mergeCell ref="O306:R306"/>
    <mergeCell ref="F307:I307"/>
    <mergeCell ref="M307:N307"/>
    <mergeCell ref="O307:R307"/>
    <mergeCell ref="F302:I302"/>
    <mergeCell ref="M302:N302"/>
    <mergeCell ref="O302:R302"/>
    <mergeCell ref="F303:I303"/>
    <mergeCell ref="M303:N303"/>
    <mergeCell ref="O303:R303"/>
    <mergeCell ref="F304:I304"/>
    <mergeCell ref="M304:N304"/>
    <mergeCell ref="O304:R304"/>
    <mergeCell ref="F299:I299"/>
    <mergeCell ref="M299:N299"/>
    <mergeCell ref="O299:R299"/>
    <mergeCell ref="F300:I300"/>
    <mergeCell ref="M300:N300"/>
    <mergeCell ref="O300:R300"/>
    <mergeCell ref="F301:I301"/>
    <mergeCell ref="M301:N301"/>
    <mergeCell ref="O301:R301"/>
    <mergeCell ref="F295:I295"/>
    <mergeCell ref="M295:N295"/>
    <mergeCell ref="O295:R295"/>
    <mergeCell ref="F297:I297"/>
    <mergeCell ref="M297:N297"/>
    <mergeCell ref="O297:R297"/>
    <mergeCell ref="F298:I298"/>
    <mergeCell ref="M298:N298"/>
    <mergeCell ref="O298:R298"/>
    <mergeCell ref="F291:I291"/>
    <mergeCell ref="M291:N291"/>
    <mergeCell ref="O291:R291"/>
    <mergeCell ref="F292:I292"/>
    <mergeCell ref="M292:N292"/>
    <mergeCell ref="O292:R292"/>
    <mergeCell ref="F294:I294"/>
    <mergeCell ref="M294:N294"/>
    <mergeCell ref="O294:R294"/>
    <mergeCell ref="F287:I287"/>
    <mergeCell ref="M287:N287"/>
    <mergeCell ref="O287:R287"/>
    <mergeCell ref="F288:I288"/>
    <mergeCell ref="M288:N288"/>
    <mergeCell ref="O288:R288"/>
    <mergeCell ref="F289:I289"/>
    <mergeCell ref="M289:N289"/>
    <mergeCell ref="O289:R289"/>
    <mergeCell ref="F284:I284"/>
    <mergeCell ref="M284:N284"/>
    <mergeCell ref="O284:R284"/>
    <mergeCell ref="F285:I285"/>
    <mergeCell ref="M285:N285"/>
    <mergeCell ref="O285:R285"/>
    <mergeCell ref="F286:I286"/>
    <mergeCell ref="M286:N286"/>
    <mergeCell ref="O286:R286"/>
    <mergeCell ref="F280:I280"/>
    <mergeCell ref="M280:N280"/>
    <mergeCell ref="O280:R280"/>
    <mergeCell ref="F281:I281"/>
    <mergeCell ref="M281:N281"/>
    <mergeCell ref="O281:R281"/>
    <mergeCell ref="F282:I282"/>
    <mergeCell ref="M282:N282"/>
    <mergeCell ref="O282:R282"/>
    <mergeCell ref="F276:I276"/>
    <mergeCell ref="M276:N276"/>
    <mergeCell ref="O276:R276"/>
    <mergeCell ref="F277:I277"/>
    <mergeCell ref="M277:N277"/>
    <mergeCell ref="O277:R277"/>
    <mergeCell ref="F278:I278"/>
    <mergeCell ref="M278:N278"/>
    <mergeCell ref="O278:R278"/>
    <mergeCell ref="F273:I273"/>
    <mergeCell ref="M273:N273"/>
    <mergeCell ref="O273:R273"/>
    <mergeCell ref="F274:I274"/>
    <mergeCell ref="M274:N274"/>
    <mergeCell ref="O274:R274"/>
    <mergeCell ref="F275:I275"/>
    <mergeCell ref="M275:N275"/>
    <mergeCell ref="O275:R275"/>
    <mergeCell ref="F270:I270"/>
    <mergeCell ref="M270:N270"/>
    <mergeCell ref="O270:R270"/>
    <mergeCell ref="F271:I271"/>
    <mergeCell ref="M271:N271"/>
    <mergeCell ref="O271:R271"/>
    <mergeCell ref="F272:I272"/>
    <mergeCell ref="M272:N272"/>
    <mergeCell ref="O272:R272"/>
    <mergeCell ref="F266:I266"/>
    <mergeCell ref="M266:N266"/>
    <mergeCell ref="O266:R266"/>
    <mergeCell ref="F267:I267"/>
    <mergeCell ref="M267:N267"/>
    <mergeCell ref="O267:R267"/>
    <mergeCell ref="F269:I269"/>
    <mergeCell ref="M269:N269"/>
    <mergeCell ref="O269:R269"/>
    <mergeCell ref="F262:I262"/>
    <mergeCell ref="M262:N262"/>
    <mergeCell ref="O262:R262"/>
    <mergeCell ref="F264:I264"/>
    <mergeCell ref="M264:N264"/>
    <mergeCell ref="O264:R264"/>
    <mergeCell ref="F265:I265"/>
    <mergeCell ref="M265:N265"/>
    <mergeCell ref="O265:R265"/>
    <mergeCell ref="F259:I259"/>
    <mergeCell ref="M259:N259"/>
    <mergeCell ref="O259:R259"/>
    <mergeCell ref="F260:I260"/>
    <mergeCell ref="M260:N260"/>
    <mergeCell ref="O260:R260"/>
    <mergeCell ref="F261:I261"/>
    <mergeCell ref="M261:N261"/>
    <mergeCell ref="O261:R261"/>
    <mergeCell ref="F256:I256"/>
    <mergeCell ref="M256:N256"/>
    <mergeCell ref="O256:R256"/>
    <mergeCell ref="F257:I257"/>
    <mergeCell ref="M257:N257"/>
    <mergeCell ref="O257:R257"/>
    <mergeCell ref="F258:I258"/>
    <mergeCell ref="M258:N258"/>
    <mergeCell ref="O258:R258"/>
    <mergeCell ref="F253:I253"/>
    <mergeCell ref="M253:N253"/>
    <mergeCell ref="O253:R253"/>
    <mergeCell ref="F254:I254"/>
    <mergeCell ref="M254:N254"/>
    <mergeCell ref="O254:R254"/>
    <mergeCell ref="F255:I255"/>
    <mergeCell ref="M255:N255"/>
    <mergeCell ref="O255:R255"/>
    <mergeCell ref="F250:I250"/>
    <mergeCell ref="M250:N250"/>
    <mergeCell ref="O250:R250"/>
    <mergeCell ref="F251:I251"/>
    <mergeCell ref="M251:N251"/>
    <mergeCell ref="O251:R251"/>
    <mergeCell ref="F252:I252"/>
    <mergeCell ref="M252:N252"/>
    <mergeCell ref="O252:R252"/>
    <mergeCell ref="F246:I246"/>
    <mergeCell ref="M246:N246"/>
    <mergeCell ref="O246:R246"/>
    <mergeCell ref="F247:I247"/>
    <mergeCell ref="M247:N247"/>
    <mergeCell ref="O247:R247"/>
    <mergeCell ref="F248:I248"/>
    <mergeCell ref="M248:N248"/>
    <mergeCell ref="O248:R248"/>
    <mergeCell ref="F243:I243"/>
    <mergeCell ref="M243:N243"/>
    <mergeCell ref="O243:R243"/>
    <mergeCell ref="F244:I244"/>
    <mergeCell ref="M244:N244"/>
    <mergeCell ref="O244:R244"/>
    <mergeCell ref="F245:I245"/>
    <mergeCell ref="M245:N245"/>
    <mergeCell ref="O245:R245"/>
    <mergeCell ref="F237:I237"/>
    <mergeCell ref="M237:N237"/>
    <mergeCell ref="O237:R237"/>
    <mergeCell ref="F239:I239"/>
    <mergeCell ref="M239:N239"/>
    <mergeCell ref="O239:R239"/>
    <mergeCell ref="F241:I241"/>
    <mergeCell ref="M241:N241"/>
    <mergeCell ref="O241:R241"/>
    <mergeCell ref="F232:I232"/>
    <mergeCell ref="M232:N232"/>
    <mergeCell ref="O232:R232"/>
    <mergeCell ref="F234:I234"/>
    <mergeCell ref="M234:N234"/>
    <mergeCell ref="O234:R234"/>
    <mergeCell ref="F236:I236"/>
    <mergeCell ref="M236:N236"/>
    <mergeCell ref="O236:R236"/>
    <mergeCell ref="F229:I229"/>
    <mergeCell ref="M229:N229"/>
    <mergeCell ref="O229:R229"/>
    <mergeCell ref="F230:I230"/>
    <mergeCell ref="M230:N230"/>
    <mergeCell ref="O230:R230"/>
    <mergeCell ref="F231:I231"/>
    <mergeCell ref="M231:N231"/>
    <mergeCell ref="O231:R231"/>
    <mergeCell ref="F225:I225"/>
    <mergeCell ref="M225:N225"/>
    <mergeCell ref="O225:R225"/>
    <mergeCell ref="F226:I226"/>
    <mergeCell ref="M226:N226"/>
    <mergeCell ref="O226:R226"/>
    <mergeCell ref="F227:I227"/>
    <mergeCell ref="M227:N227"/>
    <mergeCell ref="O227:R227"/>
    <mergeCell ref="F222:I222"/>
    <mergeCell ref="M222:N222"/>
    <mergeCell ref="O222:R222"/>
    <mergeCell ref="F223:I223"/>
    <mergeCell ref="M223:N223"/>
    <mergeCell ref="O223:R223"/>
    <mergeCell ref="F224:I224"/>
    <mergeCell ref="M224:N224"/>
    <mergeCell ref="O224:R224"/>
    <mergeCell ref="F216:I216"/>
    <mergeCell ref="M216:N216"/>
    <mergeCell ref="O216:R216"/>
    <mergeCell ref="F218:I218"/>
    <mergeCell ref="M218:N218"/>
    <mergeCell ref="O218:R218"/>
    <mergeCell ref="F221:I221"/>
    <mergeCell ref="M221:N221"/>
    <mergeCell ref="O221:R221"/>
    <mergeCell ref="F213:I213"/>
    <mergeCell ref="M213:N213"/>
    <mergeCell ref="O213:R213"/>
    <mergeCell ref="F214:I214"/>
    <mergeCell ref="M214:N214"/>
    <mergeCell ref="O214:R214"/>
    <mergeCell ref="F215:I215"/>
    <mergeCell ref="M215:N215"/>
    <mergeCell ref="O215:R215"/>
    <mergeCell ref="F210:I210"/>
    <mergeCell ref="M210:N210"/>
    <mergeCell ref="O210:R210"/>
    <mergeCell ref="F211:I211"/>
    <mergeCell ref="M211:N211"/>
    <mergeCell ref="O211:R211"/>
    <mergeCell ref="F212:I212"/>
    <mergeCell ref="M212:N212"/>
    <mergeCell ref="O212:R212"/>
    <mergeCell ref="F207:I207"/>
    <mergeCell ref="M207:N207"/>
    <mergeCell ref="O207:R207"/>
    <mergeCell ref="F208:I208"/>
    <mergeCell ref="M208:N208"/>
    <mergeCell ref="O208:R208"/>
    <mergeCell ref="F209:I209"/>
    <mergeCell ref="M209:N209"/>
    <mergeCell ref="O209:R209"/>
    <mergeCell ref="F204:I204"/>
    <mergeCell ref="M204:N204"/>
    <mergeCell ref="O204:R204"/>
    <mergeCell ref="F205:I205"/>
    <mergeCell ref="M205:N205"/>
    <mergeCell ref="O205:R205"/>
    <mergeCell ref="F206:I206"/>
    <mergeCell ref="M206:N206"/>
    <mergeCell ref="O206:R206"/>
    <mergeCell ref="F201:I201"/>
    <mergeCell ref="M201:N201"/>
    <mergeCell ref="O201:R201"/>
    <mergeCell ref="F202:I202"/>
    <mergeCell ref="M202:N202"/>
    <mergeCell ref="O202:R202"/>
    <mergeCell ref="F203:I203"/>
    <mergeCell ref="M203:N203"/>
    <mergeCell ref="O203:R203"/>
    <mergeCell ref="F198:I198"/>
    <mergeCell ref="M198:N198"/>
    <mergeCell ref="O198:R198"/>
    <mergeCell ref="F199:I199"/>
    <mergeCell ref="M199:N199"/>
    <mergeCell ref="O199:R199"/>
    <mergeCell ref="F200:I200"/>
    <mergeCell ref="M200:N200"/>
    <mergeCell ref="O200:R200"/>
    <mergeCell ref="F195:I195"/>
    <mergeCell ref="M195:N195"/>
    <mergeCell ref="O195:R195"/>
    <mergeCell ref="F196:I196"/>
    <mergeCell ref="M196:N196"/>
    <mergeCell ref="O196:R196"/>
    <mergeCell ref="F197:I197"/>
    <mergeCell ref="M197:N197"/>
    <mergeCell ref="O197:R197"/>
    <mergeCell ref="F192:I192"/>
    <mergeCell ref="M192:N192"/>
    <mergeCell ref="O192:R192"/>
    <mergeCell ref="F193:I193"/>
    <mergeCell ref="M193:N193"/>
    <mergeCell ref="O193:R193"/>
    <mergeCell ref="F194:I194"/>
    <mergeCell ref="M194:N194"/>
    <mergeCell ref="O194:R194"/>
    <mergeCell ref="F189:I189"/>
    <mergeCell ref="M189:N189"/>
    <mergeCell ref="O189:R189"/>
    <mergeCell ref="F190:I190"/>
    <mergeCell ref="M190:N190"/>
    <mergeCell ref="O190:R190"/>
    <mergeCell ref="F191:I191"/>
    <mergeCell ref="M191:N191"/>
    <mergeCell ref="O191:R191"/>
    <mergeCell ref="F186:I186"/>
    <mergeCell ref="M186:N186"/>
    <mergeCell ref="O186:R186"/>
    <mergeCell ref="F187:I187"/>
    <mergeCell ref="M187:N187"/>
    <mergeCell ref="O187:R187"/>
    <mergeCell ref="F188:I188"/>
    <mergeCell ref="M188:N188"/>
    <mergeCell ref="O188:R188"/>
    <mergeCell ref="F183:I183"/>
    <mergeCell ref="M183:N183"/>
    <mergeCell ref="O183:R183"/>
    <mergeCell ref="F184:I184"/>
    <mergeCell ref="M184:N184"/>
    <mergeCell ref="O184:R184"/>
    <mergeCell ref="F185:I185"/>
    <mergeCell ref="M185:N185"/>
    <mergeCell ref="O185:R185"/>
    <mergeCell ref="F179:I179"/>
    <mergeCell ref="M179:N179"/>
    <mergeCell ref="O179:R179"/>
    <mergeCell ref="F180:I180"/>
    <mergeCell ref="M180:N180"/>
    <mergeCell ref="O180:R180"/>
    <mergeCell ref="F182:I182"/>
    <mergeCell ref="M182:N182"/>
    <mergeCell ref="O182:R182"/>
    <mergeCell ref="F176:I176"/>
    <mergeCell ref="M176:N176"/>
    <mergeCell ref="O176:R176"/>
    <mergeCell ref="F177:I177"/>
    <mergeCell ref="M177:N177"/>
    <mergeCell ref="O177:R177"/>
    <mergeCell ref="F178:I178"/>
    <mergeCell ref="M178:N178"/>
    <mergeCell ref="O178:R178"/>
    <mergeCell ref="F173:I173"/>
    <mergeCell ref="M173:N173"/>
    <mergeCell ref="O173:R173"/>
    <mergeCell ref="F174:I174"/>
    <mergeCell ref="M174:N174"/>
    <mergeCell ref="O174:R174"/>
    <mergeCell ref="F175:I175"/>
    <mergeCell ref="M175:N175"/>
    <mergeCell ref="O175:R175"/>
    <mergeCell ref="F170:I170"/>
    <mergeCell ref="M170:N170"/>
    <mergeCell ref="O170:R170"/>
    <mergeCell ref="F171:I171"/>
    <mergeCell ref="M171:N171"/>
    <mergeCell ref="O171:R171"/>
    <mergeCell ref="F172:I172"/>
    <mergeCell ref="M172:N172"/>
    <mergeCell ref="O172:R172"/>
    <mergeCell ref="F167:I167"/>
    <mergeCell ref="M167:N167"/>
    <mergeCell ref="O167:R167"/>
    <mergeCell ref="F168:I168"/>
    <mergeCell ref="M168:N168"/>
    <mergeCell ref="O168:R168"/>
    <mergeCell ref="F169:I169"/>
    <mergeCell ref="M169:N169"/>
    <mergeCell ref="O169:R169"/>
    <mergeCell ref="F164:I164"/>
    <mergeCell ref="M164:N164"/>
    <mergeCell ref="O164:R164"/>
    <mergeCell ref="F165:I165"/>
    <mergeCell ref="M165:N165"/>
    <mergeCell ref="O165:R165"/>
    <mergeCell ref="F166:I166"/>
    <mergeCell ref="M166:N166"/>
    <mergeCell ref="O166:R166"/>
    <mergeCell ref="F161:I161"/>
    <mergeCell ref="M161:N161"/>
    <mergeCell ref="O161:R161"/>
    <mergeCell ref="F162:I162"/>
    <mergeCell ref="M162:N162"/>
    <mergeCell ref="O162:R162"/>
    <mergeCell ref="F163:I163"/>
    <mergeCell ref="M163:N163"/>
    <mergeCell ref="O163:R163"/>
    <mergeCell ref="F158:I158"/>
    <mergeCell ref="M158:N158"/>
    <mergeCell ref="O158:R158"/>
    <mergeCell ref="F159:I159"/>
    <mergeCell ref="M159:N159"/>
    <mergeCell ref="O159:R159"/>
    <mergeCell ref="F160:I160"/>
    <mergeCell ref="M160:N160"/>
    <mergeCell ref="O160:R160"/>
    <mergeCell ref="F154:I154"/>
    <mergeCell ref="M154:N154"/>
    <mergeCell ref="O154:R154"/>
    <mergeCell ref="F155:I155"/>
    <mergeCell ref="M155:N155"/>
    <mergeCell ref="O155:R155"/>
    <mergeCell ref="F156:I156"/>
    <mergeCell ref="M156:N156"/>
    <mergeCell ref="O156:R156"/>
    <mergeCell ref="F151:I151"/>
    <mergeCell ref="M151:N151"/>
    <mergeCell ref="O151:R151"/>
    <mergeCell ref="F152:I152"/>
    <mergeCell ref="M152:N152"/>
    <mergeCell ref="O152:R152"/>
    <mergeCell ref="F153:I153"/>
    <mergeCell ref="M153:N153"/>
    <mergeCell ref="O153:R153"/>
    <mergeCell ref="F147:I147"/>
    <mergeCell ref="M147:N147"/>
    <mergeCell ref="O147:R147"/>
    <mergeCell ref="F149:I149"/>
    <mergeCell ref="M149:N149"/>
    <mergeCell ref="O149:R149"/>
    <mergeCell ref="F150:I150"/>
    <mergeCell ref="M150:N150"/>
    <mergeCell ref="O150:R150"/>
    <mergeCell ref="F135:Q135"/>
    <mergeCell ref="N137:Q137"/>
    <mergeCell ref="N139:R139"/>
    <mergeCell ref="N140:R140"/>
    <mergeCell ref="F142:I142"/>
    <mergeCell ref="M142:N142"/>
    <mergeCell ref="O142:R142"/>
    <mergeCell ref="F146:I146"/>
    <mergeCell ref="M146:N146"/>
    <mergeCell ref="O146:R146"/>
    <mergeCell ref="D121:H121"/>
    <mergeCell ref="O121:R121"/>
    <mergeCell ref="D122:H122"/>
    <mergeCell ref="O122:R122"/>
    <mergeCell ref="O123:R123"/>
    <mergeCell ref="M125:R125"/>
    <mergeCell ref="C131:R131"/>
    <mergeCell ref="F133:Q133"/>
    <mergeCell ref="F134:Q134"/>
    <mergeCell ref="O113:R113"/>
    <mergeCell ref="O114:R114"/>
    <mergeCell ref="O115:R115"/>
    <mergeCell ref="O117:R117"/>
    <mergeCell ref="D118:H118"/>
    <mergeCell ref="O118:R118"/>
    <mergeCell ref="D119:H119"/>
    <mergeCell ref="O119:R119"/>
    <mergeCell ref="D120:H120"/>
    <mergeCell ref="O120:R120"/>
    <mergeCell ref="O104:R104"/>
    <mergeCell ref="O105:R105"/>
    <mergeCell ref="O106:R106"/>
    <mergeCell ref="O107:R107"/>
    <mergeCell ref="O108:R108"/>
    <mergeCell ref="O109:R109"/>
    <mergeCell ref="O110:R110"/>
    <mergeCell ref="O111:R111"/>
    <mergeCell ref="O112:R112"/>
    <mergeCell ref="O95:R95"/>
    <mergeCell ref="O96:R96"/>
    <mergeCell ref="O97:R97"/>
    <mergeCell ref="O98:R98"/>
    <mergeCell ref="O99:R99"/>
    <mergeCell ref="O100:R100"/>
    <mergeCell ref="O101:R101"/>
    <mergeCell ref="O102:R102"/>
    <mergeCell ref="O103:R103"/>
    <mergeCell ref="N85:R85"/>
    <mergeCell ref="C87:G87"/>
    <mergeCell ref="O87:R87"/>
    <mergeCell ref="O89:R89"/>
    <mergeCell ref="O90:R90"/>
    <mergeCell ref="O91:R91"/>
    <mergeCell ref="O92:R92"/>
    <mergeCell ref="O93:R93"/>
    <mergeCell ref="O94:R94"/>
    <mergeCell ref="H37:J37"/>
    <mergeCell ref="N37:Q37"/>
    <mergeCell ref="M39:Q39"/>
    <mergeCell ref="C76:R76"/>
    <mergeCell ref="F78:Q78"/>
    <mergeCell ref="F79:Q79"/>
    <mergeCell ref="F80:Q80"/>
    <mergeCell ref="N82:Q82"/>
    <mergeCell ref="N84:R84"/>
    <mergeCell ref="N31:Q31"/>
    <mergeCell ref="H33:J33"/>
    <mergeCell ref="N33:Q33"/>
    <mergeCell ref="H34:J34"/>
    <mergeCell ref="N34:Q34"/>
    <mergeCell ref="H35:J35"/>
    <mergeCell ref="N35:Q35"/>
    <mergeCell ref="H36:J36"/>
    <mergeCell ref="N36:Q36"/>
    <mergeCell ref="E16:M16"/>
    <mergeCell ref="P16:Q16"/>
    <mergeCell ref="P18:Q18"/>
    <mergeCell ref="P19:Q19"/>
    <mergeCell ref="P21:Q21"/>
    <mergeCell ref="P22:Q22"/>
    <mergeCell ref="E25:M25"/>
    <mergeCell ref="N28:Q28"/>
    <mergeCell ref="N29:Q29"/>
    <mergeCell ref="C2:R2"/>
    <mergeCell ref="C4:R4"/>
    <mergeCell ref="F6:Q6"/>
    <mergeCell ref="F7:Q7"/>
    <mergeCell ref="F8:Q8"/>
    <mergeCell ref="P10:Q10"/>
    <mergeCell ref="P12:Q12"/>
    <mergeCell ref="P13:Q13"/>
    <mergeCell ref="P15:Q15"/>
  </mergeCells>
  <dataValidations count="2">
    <dataValidation type="list" allowBlank="1" showInputMessage="1" showErrorMessage="1" error="Povolené sú hodnoty K a M." sqref="D327:D332">
      <formula1>"K,M"</formula1>
    </dataValidation>
    <dataValidation type="list" allowBlank="1" showInputMessage="1" showErrorMessage="1" error="Povolené sú hodnoty základná, znížená, nulová." sqref="V327:V332">
      <formula1>"základná,znížená,nulová"</formula1>
    </dataValidation>
  </dataValidations>
  <hyperlinks>
    <hyperlink ref="F1:G1" location="C2" tooltip="Krycí list rozpočtu" display="1) Krycí list rozpočtu"/>
    <hyperlink ref="H1:L1" location="C87" tooltip="Rekapitulácia rozpočtu" display="2) Rekapitulácia rozpočtu"/>
    <hyperlink ref="M1" location="C142" tooltip="Rozpočet" display="3) Rozpočet"/>
    <hyperlink ref="T1:U1" location="'Rekapitulácia stavby'!C2" tooltip="Rekapitulácia stavby" display="Rekapitulácia stavby"/>
  </hyperlinks>
  <pageMargins left="0.59055118110236227" right="0.59055118110236227" top="0.51181102362204722" bottom="0.47244094488188981" header="0" footer="0"/>
  <pageSetup paperSize="9" scale="87" fitToHeight="100" orientation="portrait" r:id="rId1"/>
  <headerFooter>
    <oddFooter>&amp;CStrana &amp;P z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O160"/>
  <sheetViews>
    <sheetView showGridLines="0" tabSelected="1" workbookViewId="0">
      <pane ySplit="1" topLeftCell="A104" activePane="bottomLeft" state="frozen"/>
      <selection activeCell="AF133" sqref="AF133"/>
      <selection pane="bottomLeft" activeCell="AF126" sqref="AF1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2.5" style="591" customWidth="1"/>
    <col min="12" max="12" width="11.5" customWidth="1"/>
    <col min="13" max="13" width="12" customWidth="1"/>
    <col min="14" max="15" width="6" customWidth="1"/>
    <col min="16" max="16" width="2" customWidth="1"/>
    <col min="17" max="17" width="12.5" customWidth="1"/>
    <col min="18" max="18" width="4.1640625" customWidth="1"/>
    <col min="19" max="19" width="1.6640625" customWidth="1"/>
    <col min="20" max="20" width="8.1640625" customWidth="1"/>
    <col min="21" max="21" width="29.6640625" hidden="1" customWidth="1"/>
    <col min="22" max="22" width="16.33203125" hidden="1" customWidth="1"/>
    <col min="23" max="23" width="12.33203125" hidden="1" customWidth="1"/>
    <col min="24" max="24" width="16.33203125" hidden="1" customWidth="1"/>
    <col min="25" max="25" width="12.1640625" hidden="1" customWidth="1"/>
    <col min="26" max="26" width="15" hidden="1" customWidth="1"/>
    <col min="27" max="27" width="11" hidden="1" customWidth="1"/>
    <col min="28" max="28" width="15" hidden="1" customWidth="1"/>
    <col min="29" max="29" width="16.33203125" hidden="1" customWidth="1"/>
    <col min="30" max="30" width="11" customWidth="1"/>
    <col min="31" max="31" width="15" customWidth="1"/>
    <col min="32" max="32" width="16.33203125" customWidth="1"/>
    <col min="45" max="66" width="9.33203125" hidden="1"/>
  </cols>
  <sheetData>
    <row r="1" spans="1:67" ht="21.75" customHeight="1">
      <c r="A1" s="193"/>
      <c r="B1" s="191"/>
      <c r="C1" s="191"/>
      <c r="D1" s="192" t="s">
        <v>1</v>
      </c>
      <c r="E1" s="191"/>
      <c r="F1" s="189" t="s">
        <v>2429</v>
      </c>
      <c r="G1" s="189"/>
      <c r="H1" s="746" t="s">
        <v>2430</v>
      </c>
      <c r="I1" s="746"/>
      <c r="J1" s="746"/>
      <c r="K1" s="746"/>
      <c r="L1" s="746"/>
      <c r="M1" s="189" t="s">
        <v>2431</v>
      </c>
      <c r="N1" s="191"/>
      <c r="O1" s="191"/>
      <c r="P1" s="192" t="s">
        <v>168</v>
      </c>
      <c r="Q1" s="191"/>
      <c r="R1" s="191"/>
      <c r="S1" s="191"/>
      <c r="T1" s="189" t="s">
        <v>2432</v>
      </c>
      <c r="U1" s="189"/>
      <c r="V1" s="193"/>
      <c r="W1" s="193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</row>
    <row r="2" spans="1:67" ht="36.950000000000003" customHeight="1">
      <c r="C2" s="671" t="s">
        <v>5</v>
      </c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T2" s="713" t="s">
        <v>6</v>
      </c>
      <c r="U2" s="672"/>
      <c r="V2" s="672"/>
      <c r="W2" s="672"/>
      <c r="X2" s="672"/>
      <c r="Y2" s="672"/>
      <c r="Z2" s="672"/>
      <c r="AA2" s="672"/>
      <c r="AB2" s="672"/>
      <c r="AC2" s="672"/>
      <c r="AD2" s="672"/>
      <c r="AU2" s="14" t="s">
        <v>91</v>
      </c>
    </row>
    <row r="3" spans="1:67" ht="6.95" customHeight="1">
      <c r="B3" s="15"/>
      <c r="C3" s="16"/>
      <c r="D3" s="16"/>
      <c r="E3" s="16"/>
      <c r="F3" s="16"/>
      <c r="G3" s="16"/>
      <c r="H3" s="16"/>
      <c r="I3" s="16"/>
      <c r="J3" s="16"/>
      <c r="K3" s="592"/>
      <c r="L3" s="16"/>
      <c r="M3" s="16"/>
      <c r="N3" s="16"/>
      <c r="O3" s="16"/>
      <c r="P3" s="16"/>
      <c r="Q3" s="16"/>
      <c r="R3" s="16"/>
      <c r="S3" s="17"/>
      <c r="AU3" s="14" t="s">
        <v>71</v>
      </c>
    </row>
    <row r="4" spans="1:67" ht="36.950000000000003" customHeight="1">
      <c r="B4" s="18"/>
      <c r="C4" s="673" t="s">
        <v>169</v>
      </c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20"/>
      <c r="U4" s="21" t="s">
        <v>10</v>
      </c>
      <c r="AU4" s="14" t="s">
        <v>4</v>
      </c>
    </row>
    <row r="5" spans="1:67" ht="6.95" customHeight="1">
      <c r="B5" s="18"/>
      <c r="C5" s="19"/>
      <c r="D5" s="19"/>
      <c r="E5" s="19"/>
      <c r="F5" s="19"/>
      <c r="G5" s="19"/>
      <c r="H5" s="19"/>
      <c r="I5" s="19"/>
      <c r="J5" s="19"/>
      <c r="K5" s="593"/>
      <c r="L5" s="19"/>
      <c r="M5" s="19"/>
      <c r="N5" s="19"/>
      <c r="O5" s="19"/>
      <c r="P5" s="19"/>
      <c r="Q5" s="19"/>
      <c r="R5" s="19"/>
      <c r="S5" s="20"/>
    </row>
    <row r="6" spans="1:67" ht="25.35" customHeight="1">
      <c r="B6" s="18"/>
      <c r="C6" s="19"/>
      <c r="D6" s="26" t="s">
        <v>15</v>
      </c>
      <c r="E6" s="19"/>
      <c r="F6" s="716" t="str">
        <f>'Rekapitulácia stavby'!K6</f>
        <v>Komplexná obnova objektu MŠ ul.Nálepkova 50, Brezno</v>
      </c>
      <c r="G6" s="674"/>
      <c r="H6" s="674"/>
      <c r="I6" s="674"/>
      <c r="J6" s="674"/>
      <c r="K6" s="674"/>
      <c r="L6" s="674"/>
      <c r="M6" s="674"/>
      <c r="N6" s="674"/>
      <c r="O6" s="674"/>
      <c r="P6" s="674"/>
      <c r="Q6" s="674"/>
      <c r="R6" s="19"/>
      <c r="S6" s="20"/>
    </row>
    <row r="7" spans="1:67" ht="25.35" customHeight="1">
      <c r="B7" s="18"/>
      <c r="C7" s="19"/>
      <c r="D7" s="26" t="s">
        <v>170</v>
      </c>
      <c r="E7" s="19"/>
      <c r="F7" s="716" t="s">
        <v>171</v>
      </c>
      <c r="G7" s="674"/>
      <c r="H7" s="674"/>
      <c r="I7" s="674"/>
      <c r="J7" s="674"/>
      <c r="K7" s="674"/>
      <c r="L7" s="674"/>
      <c r="M7" s="674"/>
      <c r="N7" s="674"/>
      <c r="O7" s="674"/>
      <c r="P7" s="674"/>
      <c r="Q7" s="674"/>
      <c r="R7" s="19"/>
      <c r="S7" s="20"/>
    </row>
    <row r="8" spans="1:67" s="1" customFormat="1" ht="32.85" customHeight="1">
      <c r="B8" s="31"/>
      <c r="C8" s="32"/>
      <c r="D8" s="25" t="s">
        <v>172</v>
      </c>
      <c r="E8" s="32"/>
      <c r="F8" s="679" t="s">
        <v>926</v>
      </c>
      <c r="G8" s="692"/>
      <c r="H8" s="692"/>
      <c r="I8" s="692"/>
      <c r="J8" s="692"/>
      <c r="K8" s="692"/>
      <c r="L8" s="692"/>
      <c r="M8" s="692"/>
      <c r="N8" s="692"/>
      <c r="O8" s="692"/>
      <c r="P8" s="692"/>
      <c r="Q8" s="692"/>
      <c r="R8" s="32"/>
      <c r="S8" s="33"/>
    </row>
    <row r="9" spans="1:67" s="1" customFormat="1" ht="14.45" customHeight="1">
      <c r="B9" s="31"/>
      <c r="C9" s="32"/>
      <c r="D9" s="26" t="s">
        <v>17</v>
      </c>
      <c r="E9" s="32"/>
      <c r="F9" s="24" t="s">
        <v>3</v>
      </c>
      <c r="G9" s="32"/>
      <c r="H9" s="32"/>
      <c r="I9" s="32"/>
      <c r="J9" s="32"/>
      <c r="K9" s="594"/>
      <c r="L9" s="32"/>
      <c r="M9" s="32"/>
      <c r="N9" s="26" t="s">
        <v>18</v>
      </c>
      <c r="O9" s="32"/>
      <c r="P9" s="24" t="s">
        <v>3</v>
      </c>
      <c r="Q9" s="32"/>
      <c r="R9" s="32"/>
      <c r="S9" s="33"/>
    </row>
    <row r="10" spans="1:67" s="1" customFormat="1" ht="14.45" customHeight="1">
      <c r="B10" s="31"/>
      <c r="C10" s="32"/>
      <c r="D10" s="26" t="s">
        <v>19</v>
      </c>
      <c r="E10" s="32"/>
      <c r="F10" s="24" t="s">
        <v>20</v>
      </c>
      <c r="G10" s="32"/>
      <c r="H10" s="32"/>
      <c r="I10" s="32"/>
      <c r="J10" s="32"/>
      <c r="K10" s="594"/>
      <c r="L10" s="32"/>
      <c r="M10" s="32"/>
      <c r="N10" s="26" t="s">
        <v>21</v>
      </c>
      <c r="O10" s="32"/>
      <c r="P10" s="717"/>
      <c r="Q10" s="692"/>
      <c r="R10" s="32"/>
      <c r="S10" s="33"/>
    </row>
    <row r="11" spans="1:67" s="1" customFormat="1" ht="10.9" customHeight="1">
      <c r="B11" s="31"/>
      <c r="C11" s="32"/>
      <c r="D11" s="32"/>
      <c r="E11" s="32"/>
      <c r="F11" s="32"/>
      <c r="G11" s="32"/>
      <c r="H11" s="32"/>
      <c r="I11" s="32"/>
      <c r="J11" s="32"/>
      <c r="K11" s="594"/>
      <c r="L11" s="32"/>
      <c r="M11" s="32"/>
      <c r="N11" s="32"/>
      <c r="O11" s="32"/>
      <c r="P11" s="32"/>
      <c r="Q11" s="32"/>
      <c r="R11" s="32"/>
      <c r="S11" s="33"/>
    </row>
    <row r="12" spans="1:67" s="1" customFormat="1" ht="14.45" customHeight="1">
      <c r="B12" s="31"/>
      <c r="C12" s="32"/>
      <c r="D12" s="26" t="s">
        <v>22</v>
      </c>
      <c r="E12" s="32"/>
      <c r="F12" s="32"/>
      <c r="G12" s="32"/>
      <c r="H12" s="32"/>
      <c r="I12" s="32"/>
      <c r="J12" s="32"/>
      <c r="K12" s="594"/>
      <c r="L12" s="32"/>
      <c r="M12" s="32"/>
      <c r="N12" s="26" t="s">
        <v>23</v>
      </c>
      <c r="O12" s="32"/>
      <c r="P12" s="678" t="str">
        <f>IF('Rekapitulácia stavby'!AN10="","",'Rekapitulácia stavby'!AN10)</f>
        <v/>
      </c>
      <c r="Q12" s="692"/>
      <c r="R12" s="32"/>
      <c r="S12" s="33"/>
    </row>
    <row r="13" spans="1:67" s="1" customFormat="1" ht="18" customHeight="1">
      <c r="B13" s="31"/>
      <c r="C13" s="32"/>
      <c r="D13" s="32"/>
      <c r="E13" s="24" t="str">
        <f>IF('Rekapitulácia stavby'!E11="","",'Rekapitulácia stavby'!E11)</f>
        <v xml:space="preserve"> </v>
      </c>
      <c r="F13" s="32"/>
      <c r="G13" s="32"/>
      <c r="H13" s="32"/>
      <c r="I13" s="32"/>
      <c r="J13" s="32"/>
      <c r="K13" s="594"/>
      <c r="L13" s="32"/>
      <c r="M13" s="32"/>
      <c r="N13" s="26" t="s">
        <v>24</v>
      </c>
      <c r="O13" s="32"/>
      <c r="P13" s="678" t="str">
        <f>IF('Rekapitulácia stavby'!AN11="","",'Rekapitulácia stavby'!AN11)</f>
        <v/>
      </c>
      <c r="Q13" s="692"/>
      <c r="R13" s="32"/>
      <c r="S13" s="33"/>
    </row>
    <row r="14" spans="1:67" s="1" customFormat="1" ht="6.95" customHeight="1">
      <c r="B14" s="31"/>
      <c r="C14" s="32"/>
      <c r="D14" s="32"/>
      <c r="E14" s="32"/>
      <c r="F14" s="32"/>
      <c r="G14" s="32"/>
      <c r="H14" s="32"/>
      <c r="I14" s="32"/>
      <c r="J14" s="32"/>
      <c r="K14" s="594"/>
      <c r="L14" s="32"/>
      <c r="M14" s="32"/>
      <c r="N14" s="32"/>
      <c r="O14" s="32"/>
      <c r="P14" s="32"/>
      <c r="Q14" s="32"/>
      <c r="R14" s="32"/>
      <c r="S14" s="33"/>
    </row>
    <row r="15" spans="1:67" s="1" customFormat="1" ht="14.45" customHeight="1">
      <c r="B15" s="31"/>
      <c r="C15" s="32"/>
      <c r="D15" s="26" t="s">
        <v>25</v>
      </c>
      <c r="E15" s="32"/>
      <c r="F15" s="32"/>
      <c r="G15" s="32"/>
      <c r="H15" s="32"/>
      <c r="I15" s="32"/>
      <c r="J15" s="32"/>
      <c r="K15" s="594"/>
      <c r="L15" s="32"/>
      <c r="M15" s="32"/>
      <c r="N15" s="26" t="s">
        <v>23</v>
      </c>
      <c r="O15" s="32"/>
      <c r="P15" s="718" t="str">
        <f>IF('Rekapitulácia stavby'!AN13="","",'Rekapitulácia stavby'!AN13)</f>
        <v>Vyplň údaj</v>
      </c>
      <c r="Q15" s="692"/>
      <c r="R15" s="32"/>
      <c r="S15" s="33"/>
    </row>
    <row r="16" spans="1:67" s="1" customFormat="1" ht="18" customHeight="1">
      <c r="B16" s="31"/>
      <c r="C16" s="32"/>
      <c r="D16" s="32"/>
      <c r="E16" s="718" t="str">
        <f>IF('Rekapitulácia stavby'!E14="","",'Rekapitulácia stavby'!E14)</f>
        <v>Vyplň údaj</v>
      </c>
      <c r="F16" s="692"/>
      <c r="G16" s="692"/>
      <c r="H16" s="692"/>
      <c r="I16" s="692"/>
      <c r="J16" s="692"/>
      <c r="K16" s="692"/>
      <c r="L16" s="692"/>
      <c r="M16" s="692"/>
      <c r="N16" s="26" t="s">
        <v>24</v>
      </c>
      <c r="O16" s="32"/>
      <c r="P16" s="718" t="str">
        <f>IF('Rekapitulácia stavby'!AN14="","",'Rekapitulácia stavby'!AN14)</f>
        <v>Vyplň údaj</v>
      </c>
      <c r="Q16" s="692"/>
      <c r="R16" s="32"/>
      <c r="S16" s="33"/>
    </row>
    <row r="17" spans="2:19" s="1" customFormat="1" ht="6.95" customHeight="1">
      <c r="B17" s="31"/>
      <c r="C17" s="32"/>
      <c r="D17" s="32"/>
      <c r="E17" s="32"/>
      <c r="F17" s="32"/>
      <c r="G17" s="32"/>
      <c r="H17" s="32"/>
      <c r="I17" s="32"/>
      <c r="J17" s="32"/>
      <c r="K17" s="594"/>
      <c r="L17" s="32"/>
      <c r="M17" s="32"/>
      <c r="N17" s="32"/>
      <c r="O17" s="32"/>
      <c r="P17" s="32"/>
      <c r="Q17" s="32"/>
      <c r="R17" s="32"/>
      <c r="S17" s="33"/>
    </row>
    <row r="18" spans="2:19" s="1" customFormat="1" ht="14.45" customHeight="1">
      <c r="B18" s="31"/>
      <c r="C18" s="32"/>
      <c r="D18" s="26" t="s">
        <v>27</v>
      </c>
      <c r="E18" s="32"/>
      <c r="F18" s="32"/>
      <c r="G18" s="32"/>
      <c r="H18" s="32"/>
      <c r="I18" s="32"/>
      <c r="J18" s="32"/>
      <c r="K18" s="594"/>
      <c r="L18" s="32"/>
      <c r="M18" s="32"/>
      <c r="N18" s="26" t="s">
        <v>23</v>
      </c>
      <c r="O18" s="32"/>
      <c r="P18" s="678" t="str">
        <f>IF('Rekapitulácia stavby'!AN16="","",'Rekapitulácia stavby'!AN16)</f>
        <v/>
      </c>
      <c r="Q18" s="692"/>
      <c r="R18" s="32"/>
      <c r="S18" s="33"/>
    </row>
    <row r="19" spans="2:19" s="1" customFormat="1" ht="18" customHeight="1">
      <c r="B19" s="31"/>
      <c r="C19" s="32"/>
      <c r="D19" s="32"/>
      <c r="E19" s="24" t="str">
        <f>IF('Rekapitulácia stavby'!E17="","",'Rekapitulácia stavby'!E17)</f>
        <v xml:space="preserve"> </v>
      </c>
      <c r="F19" s="32"/>
      <c r="G19" s="32"/>
      <c r="H19" s="32"/>
      <c r="I19" s="32"/>
      <c r="J19" s="32"/>
      <c r="K19" s="594"/>
      <c r="L19" s="32"/>
      <c r="M19" s="32"/>
      <c r="N19" s="26" t="s">
        <v>24</v>
      </c>
      <c r="O19" s="32"/>
      <c r="P19" s="678" t="str">
        <f>IF('Rekapitulácia stavby'!AN17="","",'Rekapitulácia stavby'!AN17)</f>
        <v/>
      </c>
      <c r="Q19" s="692"/>
      <c r="R19" s="32"/>
      <c r="S19" s="33"/>
    </row>
    <row r="20" spans="2:19" s="1" customFormat="1" ht="6.95" customHeight="1">
      <c r="B20" s="31"/>
      <c r="C20" s="32"/>
      <c r="D20" s="32"/>
      <c r="E20" s="32"/>
      <c r="F20" s="32"/>
      <c r="G20" s="32"/>
      <c r="H20" s="32"/>
      <c r="I20" s="32"/>
      <c r="J20" s="32"/>
      <c r="K20" s="594"/>
      <c r="L20" s="32"/>
      <c r="M20" s="32"/>
      <c r="N20" s="32"/>
      <c r="O20" s="32"/>
      <c r="P20" s="32"/>
      <c r="Q20" s="32"/>
      <c r="R20" s="32"/>
      <c r="S20" s="33"/>
    </row>
    <row r="21" spans="2:19" s="1" customFormat="1" ht="14.45" customHeight="1">
      <c r="B21" s="31"/>
      <c r="C21" s="32"/>
      <c r="D21" s="26" t="s">
        <v>30</v>
      </c>
      <c r="E21" s="32"/>
      <c r="F21" s="32"/>
      <c r="G21" s="32"/>
      <c r="H21" s="32"/>
      <c r="I21" s="32"/>
      <c r="J21" s="32"/>
      <c r="K21" s="594"/>
      <c r="L21" s="32"/>
      <c r="M21" s="32"/>
      <c r="N21" s="26" t="s">
        <v>23</v>
      </c>
      <c r="O21" s="32"/>
      <c r="P21" s="678" t="str">
        <f>IF('Rekapitulácia stavby'!AN19="","",'Rekapitulácia stavby'!AN19)</f>
        <v/>
      </c>
      <c r="Q21" s="692"/>
      <c r="R21" s="32"/>
      <c r="S21" s="33"/>
    </row>
    <row r="22" spans="2:19" s="1" customFormat="1" ht="18" customHeight="1">
      <c r="B22" s="31"/>
      <c r="C22" s="32"/>
      <c r="D22" s="32"/>
      <c r="E22" s="24" t="str">
        <f>IF('Rekapitulácia stavby'!E20="","",'Rekapitulácia stavby'!E20)</f>
        <v xml:space="preserve"> </v>
      </c>
      <c r="F22" s="32"/>
      <c r="G22" s="32"/>
      <c r="H22" s="32"/>
      <c r="I22" s="32"/>
      <c r="J22" s="32"/>
      <c r="K22" s="594"/>
      <c r="L22" s="32"/>
      <c r="M22" s="32"/>
      <c r="N22" s="26" t="s">
        <v>24</v>
      </c>
      <c r="O22" s="32"/>
      <c r="P22" s="678" t="str">
        <f>IF('Rekapitulácia stavby'!AN20="","",'Rekapitulácia stavby'!AN20)</f>
        <v/>
      </c>
      <c r="Q22" s="692"/>
      <c r="R22" s="32"/>
      <c r="S22" s="33"/>
    </row>
    <row r="23" spans="2:19" s="1" customFormat="1" ht="6.95" customHeight="1">
      <c r="B23" s="31"/>
      <c r="C23" s="32"/>
      <c r="D23" s="32"/>
      <c r="E23" s="32"/>
      <c r="F23" s="32"/>
      <c r="G23" s="32"/>
      <c r="H23" s="32"/>
      <c r="I23" s="32"/>
      <c r="J23" s="32"/>
      <c r="K23" s="594"/>
      <c r="L23" s="32"/>
      <c r="M23" s="32"/>
      <c r="N23" s="32"/>
      <c r="O23" s="32"/>
      <c r="P23" s="32"/>
      <c r="Q23" s="32"/>
      <c r="R23" s="32"/>
      <c r="S23" s="33"/>
    </row>
    <row r="24" spans="2:19" s="1" customFormat="1" ht="14.45" customHeight="1">
      <c r="B24" s="31"/>
      <c r="C24" s="32"/>
      <c r="D24" s="26" t="s">
        <v>31</v>
      </c>
      <c r="E24" s="32"/>
      <c r="F24" s="32"/>
      <c r="G24" s="32"/>
      <c r="H24" s="32"/>
      <c r="I24" s="32"/>
      <c r="J24" s="32"/>
      <c r="K24" s="594"/>
      <c r="L24" s="32"/>
      <c r="M24" s="32"/>
      <c r="N24" s="32"/>
      <c r="O24" s="32"/>
      <c r="P24" s="32"/>
      <c r="Q24" s="32"/>
      <c r="R24" s="32"/>
      <c r="S24" s="33"/>
    </row>
    <row r="25" spans="2:19" s="1" customFormat="1" ht="22.5" customHeight="1">
      <c r="B25" s="31"/>
      <c r="C25" s="32"/>
      <c r="D25" s="32"/>
      <c r="E25" s="681" t="s">
        <v>3</v>
      </c>
      <c r="F25" s="692"/>
      <c r="G25" s="692"/>
      <c r="H25" s="692"/>
      <c r="I25" s="692"/>
      <c r="J25" s="692"/>
      <c r="K25" s="692"/>
      <c r="L25" s="692"/>
      <c r="M25" s="692"/>
      <c r="N25" s="32"/>
      <c r="O25" s="32"/>
      <c r="P25" s="32"/>
      <c r="Q25" s="32"/>
      <c r="R25" s="32"/>
      <c r="S25" s="33"/>
    </row>
    <row r="26" spans="2:19" s="1" customFormat="1" ht="6.95" customHeight="1">
      <c r="B26" s="31"/>
      <c r="C26" s="32"/>
      <c r="D26" s="32"/>
      <c r="E26" s="32"/>
      <c r="F26" s="32"/>
      <c r="G26" s="32"/>
      <c r="H26" s="32"/>
      <c r="I26" s="32"/>
      <c r="J26" s="32"/>
      <c r="K26" s="594"/>
      <c r="L26" s="32"/>
      <c r="M26" s="32"/>
      <c r="N26" s="32"/>
      <c r="O26" s="32"/>
      <c r="P26" s="32"/>
      <c r="Q26" s="32"/>
      <c r="R26" s="32"/>
      <c r="S26" s="33"/>
    </row>
    <row r="27" spans="2:19" s="1" customFormat="1" ht="6.95" customHeight="1">
      <c r="B27" s="31"/>
      <c r="C27" s="32"/>
      <c r="D27" s="47"/>
      <c r="E27" s="47"/>
      <c r="F27" s="47"/>
      <c r="G27" s="47"/>
      <c r="H27" s="47"/>
      <c r="I27" s="47"/>
      <c r="J27" s="47"/>
      <c r="K27" s="595"/>
      <c r="L27" s="47"/>
      <c r="M27" s="47"/>
      <c r="N27" s="47"/>
      <c r="O27" s="47"/>
      <c r="P27" s="47"/>
      <c r="Q27" s="47"/>
      <c r="R27" s="32"/>
      <c r="S27" s="33"/>
    </row>
    <row r="28" spans="2:19" s="1" customFormat="1" ht="14.45" customHeight="1">
      <c r="B28" s="31"/>
      <c r="C28" s="32"/>
      <c r="D28" s="118" t="s">
        <v>174</v>
      </c>
      <c r="E28" s="32"/>
      <c r="F28" s="32"/>
      <c r="G28" s="32"/>
      <c r="H28" s="32"/>
      <c r="I28" s="32"/>
      <c r="J28" s="32"/>
      <c r="K28" s="594"/>
      <c r="L28" s="32"/>
      <c r="M28" s="32"/>
      <c r="N28" s="682">
        <f>O89</f>
        <v>0</v>
      </c>
      <c r="O28" s="692"/>
      <c r="P28" s="692"/>
      <c r="Q28" s="692"/>
      <c r="R28" s="32"/>
      <c r="S28" s="33"/>
    </row>
    <row r="29" spans="2:19" s="1" customFormat="1" ht="14.45" customHeight="1">
      <c r="B29" s="31"/>
      <c r="C29" s="32"/>
      <c r="D29" s="30" t="s">
        <v>162</v>
      </c>
      <c r="E29" s="32"/>
      <c r="F29" s="32"/>
      <c r="G29" s="32"/>
      <c r="H29" s="32"/>
      <c r="I29" s="32"/>
      <c r="J29" s="32"/>
      <c r="K29" s="594"/>
      <c r="L29" s="32"/>
      <c r="M29" s="32"/>
      <c r="N29" s="682">
        <f>O96</f>
        <v>0</v>
      </c>
      <c r="O29" s="692"/>
      <c r="P29" s="692"/>
      <c r="Q29" s="692"/>
      <c r="R29" s="32"/>
      <c r="S29" s="33"/>
    </row>
    <row r="30" spans="2:19" s="1" customFormat="1" ht="6.95" customHeight="1">
      <c r="B30" s="31"/>
      <c r="C30" s="32"/>
      <c r="D30" s="32"/>
      <c r="E30" s="32"/>
      <c r="F30" s="32"/>
      <c r="G30" s="32"/>
      <c r="H30" s="32"/>
      <c r="I30" s="32"/>
      <c r="J30" s="32"/>
      <c r="K30" s="594"/>
      <c r="L30" s="32"/>
      <c r="M30" s="32"/>
      <c r="N30" s="32"/>
      <c r="O30" s="32"/>
      <c r="P30" s="32"/>
      <c r="Q30" s="32"/>
      <c r="R30" s="32"/>
      <c r="S30" s="33"/>
    </row>
    <row r="31" spans="2:19" s="1" customFormat="1" ht="25.35" customHeight="1">
      <c r="B31" s="31"/>
      <c r="C31" s="32"/>
      <c r="D31" s="119" t="s">
        <v>34</v>
      </c>
      <c r="E31" s="32"/>
      <c r="F31" s="32"/>
      <c r="G31" s="32"/>
      <c r="H31" s="32"/>
      <c r="I31" s="32"/>
      <c r="J31" s="32"/>
      <c r="K31" s="594"/>
      <c r="L31" s="32"/>
      <c r="M31" s="32"/>
      <c r="N31" s="719">
        <f>ROUND(N28+N29,2)</f>
        <v>0</v>
      </c>
      <c r="O31" s="692"/>
      <c r="P31" s="692"/>
      <c r="Q31" s="692"/>
      <c r="R31" s="32"/>
      <c r="S31" s="33"/>
    </row>
    <row r="32" spans="2:19" s="1" customFormat="1" ht="6.95" customHeight="1">
      <c r="B32" s="31"/>
      <c r="C32" s="32"/>
      <c r="D32" s="47"/>
      <c r="E32" s="47"/>
      <c r="F32" s="47"/>
      <c r="G32" s="47"/>
      <c r="H32" s="47"/>
      <c r="I32" s="47"/>
      <c r="J32" s="47"/>
      <c r="K32" s="595"/>
      <c r="L32" s="47"/>
      <c r="M32" s="47"/>
      <c r="N32" s="47"/>
      <c r="O32" s="47"/>
      <c r="P32" s="47"/>
      <c r="Q32" s="47"/>
      <c r="R32" s="32"/>
      <c r="S32" s="33"/>
    </row>
    <row r="33" spans="2:19" s="1" customFormat="1" ht="14.45" customHeight="1">
      <c r="B33" s="31"/>
      <c r="C33" s="32"/>
      <c r="D33" s="38" t="s">
        <v>35</v>
      </c>
      <c r="E33" s="38" t="s">
        <v>36</v>
      </c>
      <c r="F33" s="39">
        <v>0.2</v>
      </c>
      <c r="G33" s="120" t="s">
        <v>37</v>
      </c>
      <c r="H33" s="720">
        <f>ROUND((((SUM(BF96:BF103)+SUM(BF122:BF153))+SUM(BF155:BF159))),2)</f>
        <v>0</v>
      </c>
      <c r="I33" s="692"/>
      <c r="J33" s="692"/>
      <c r="K33" s="594"/>
      <c r="L33" s="32"/>
      <c r="M33" s="32"/>
      <c r="N33" s="720">
        <f>ROUND(((ROUND((SUM(BF96:BF103)+SUM(BF122:BF153)), 2)*F33)+SUM(BF155:BF159)*F33),2)</f>
        <v>0</v>
      </c>
      <c r="O33" s="692"/>
      <c r="P33" s="692"/>
      <c r="Q33" s="692"/>
      <c r="R33" s="32"/>
      <c r="S33" s="33"/>
    </row>
    <row r="34" spans="2:19" s="1" customFormat="1" ht="14.45" customHeight="1">
      <c r="B34" s="31"/>
      <c r="C34" s="32"/>
      <c r="D34" s="32"/>
      <c r="E34" s="38" t="s">
        <v>38</v>
      </c>
      <c r="F34" s="39">
        <v>0.2</v>
      </c>
      <c r="G34" s="120" t="s">
        <v>37</v>
      </c>
      <c r="H34" s="720">
        <f>ROUND((((SUM(BG96:BG103)+SUM(BG122:BG153))+SUM(BG155:BG159))),2)</f>
        <v>0</v>
      </c>
      <c r="I34" s="692"/>
      <c r="J34" s="692"/>
      <c r="K34" s="594"/>
      <c r="L34" s="32"/>
      <c r="M34" s="32"/>
      <c r="N34" s="720">
        <f>ROUND(((ROUND((SUM(BG96:BG103)+SUM(BG122:BG153)), 2)*F34)+SUM(BG155:BG159)*F34),2)</f>
        <v>0</v>
      </c>
      <c r="O34" s="692"/>
      <c r="P34" s="692"/>
      <c r="Q34" s="692"/>
      <c r="R34" s="32"/>
      <c r="S34" s="33"/>
    </row>
    <row r="35" spans="2:19" s="1" customFormat="1" ht="14.45" hidden="1" customHeight="1">
      <c r="B35" s="31"/>
      <c r="C35" s="32"/>
      <c r="D35" s="32"/>
      <c r="E35" s="38" t="s">
        <v>39</v>
      </c>
      <c r="F35" s="39">
        <v>0.2</v>
      </c>
      <c r="G35" s="120" t="s">
        <v>37</v>
      </c>
      <c r="H35" s="720">
        <f>ROUND((((SUM(BH96:BH103)+SUM(BH122:BH153))+SUM(BH155:BH159))),2)</f>
        <v>0</v>
      </c>
      <c r="I35" s="692"/>
      <c r="J35" s="692"/>
      <c r="K35" s="594"/>
      <c r="L35" s="32"/>
      <c r="M35" s="32"/>
      <c r="N35" s="720">
        <v>0</v>
      </c>
      <c r="O35" s="692"/>
      <c r="P35" s="692"/>
      <c r="Q35" s="692"/>
      <c r="R35" s="32"/>
      <c r="S35" s="33"/>
    </row>
    <row r="36" spans="2:19" s="1" customFormat="1" ht="14.45" hidden="1" customHeight="1">
      <c r="B36" s="31"/>
      <c r="C36" s="32"/>
      <c r="D36" s="32"/>
      <c r="E36" s="38" t="s">
        <v>40</v>
      </c>
      <c r="F36" s="39">
        <v>0.2</v>
      </c>
      <c r="G36" s="120" t="s">
        <v>37</v>
      </c>
      <c r="H36" s="720">
        <f>ROUND((((SUM(BI96:BI103)+SUM(BI122:BI153))+SUM(BI155:BI159))),2)</f>
        <v>0</v>
      </c>
      <c r="I36" s="692"/>
      <c r="J36" s="692"/>
      <c r="K36" s="594"/>
      <c r="L36" s="32"/>
      <c r="M36" s="32"/>
      <c r="N36" s="720">
        <v>0</v>
      </c>
      <c r="O36" s="692"/>
      <c r="P36" s="692"/>
      <c r="Q36" s="692"/>
      <c r="R36" s="32"/>
      <c r="S36" s="33"/>
    </row>
    <row r="37" spans="2:19" s="1" customFormat="1" ht="14.45" hidden="1" customHeight="1">
      <c r="B37" s="31"/>
      <c r="C37" s="32"/>
      <c r="D37" s="32"/>
      <c r="E37" s="38" t="s">
        <v>41</v>
      </c>
      <c r="F37" s="39">
        <v>0</v>
      </c>
      <c r="G37" s="120" t="s">
        <v>37</v>
      </c>
      <c r="H37" s="720">
        <f>ROUND((((SUM(BJ96:BJ103)+SUM(BJ122:BJ153))+SUM(BJ155:BJ159))),2)</f>
        <v>0</v>
      </c>
      <c r="I37" s="692"/>
      <c r="J37" s="692"/>
      <c r="K37" s="594"/>
      <c r="L37" s="32"/>
      <c r="M37" s="32"/>
      <c r="N37" s="720">
        <v>0</v>
      </c>
      <c r="O37" s="692"/>
      <c r="P37" s="692"/>
      <c r="Q37" s="692"/>
      <c r="R37" s="32"/>
      <c r="S37" s="33"/>
    </row>
    <row r="38" spans="2:19" s="1" customFormat="1" ht="6.95" customHeight="1">
      <c r="B38" s="31"/>
      <c r="C38" s="32"/>
      <c r="D38" s="32"/>
      <c r="E38" s="32"/>
      <c r="F38" s="32"/>
      <c r="G38" s="32"/>
      <c r="H38" s="32"/>
      <c r="I38" s="32"/>
      <c r="J38" s="32"/>
      <c r="K38" s="594"/>
      <c r="L38" s="32"/>
      <c r="M38" s="32"/>
      <c r="N38" s="32"/>
      <c r="O38" s="32"/>
      <c r="P38" s="32"/>
      <c r="Q38" s="32"/>
      <c r="R38" s="32"/>
      <c r="S38" s="33"/>
    </row>
    <row r="39" spans="2:19" s="1" customFormat="1" ht="25.35" customHeight="1">
      <c r="B39" s="31"/>
      <c r="C39" s="117"/>
      <c r="D39" s="121" t="s">
        <v>42</v>
      </c>
      <c r="E39" s="72"/>
      <c r="F39" s="72"/>
      <c r="G39" s="122" t="s">
        <v>43</v>
      </c>
      <c r="H39" s="123" t="s">
        <v>44</v>
      </c>
      <c r="I39" s="72"/>
      <c r="J39" s="72"/>
      <c r="K39" s="599"/>
      <c r="L39" s="72"/>
      <c r="M39" s="721">
        <f>SUM(N31:N37)</f>
        <v>0</v>
      </c>
      <c r="N39" s="700"/>
      <c r="O39" s="700"/>
      <c r="P39" s="700"/>
      <c r="Q39" s="702"/>
      <c r="R39" s="117"/>
      <c r="S39" s="33"/>
    </row>
    <row r="40" spans="2:19" s="1" customFormat="1" ht="14.45" customHeight="1">
      <c r="B40" s="31"/>
      <c r="C40" s="32"/>
      <c r="D40" s="32"/>
      <c r="E40" s="32"/>
      <c r="F40" s="32"/>
      <c r="G40" s="32"/>
      <c r="H40" s="32"/>
      <c r="I40" s="32"/>
      <c r="J40" s="32"/>
      <c r="K40" s="594"/>
      <c r="L40" s="32"/>
      <c r="M40" s="32"/>
      <c r="N40" s="32"/>
      <c r="O40" s="32"/>
      <c r="P40" s="32"/>
      <c r="Q40" s="32"/>
      <c r="R40" s="32"/>
      <c r="S40" s="33"/>
    </row>
    <row r="41" spans="2:19" s="1" customFormat="1" ht="14.45" customHeight="1">
      <c r="B41" s="31"/>
      <c r="C41" s="32"/>
      <c r="D41" s="32"/>
      <c r="E41" s="32"/>
      <c r="F41" s="32"/>
      <c r="G41" s="32"/>
      <c r="H41" s="32"/>
      <c r="I41" s="32"/>
      <c r="J41" s="32"/>
      <c r="K41" s="594"/>
      <c r="L41" s="32"/>
      <c r="M41" s="32"/>
      <c r="N41" s="32"/>
      <c r="O41" s="32"/>
      <c r="P41" s="32"/>
      <c r="Q41" s="32"/>
      <c r="R41" s="32"/>
      <c r="S41" s="33"/>
    </row>
    <row r="42" spans="2:19">
      <c r="B42" s="18"/>
      <c r="C42" s="19"/>
      <c r="D42" s="19"/>
      <c r="E42" s="19"/>
      <c r="F42" s="19"/>
      <c r="G42" s="19"/>
      <c r="H42" s="19"/>
      <c r="I42" s="19"/>
      <c r="J42" s="19"/>
      <c r="K42" s="593"/>
      <c r="L42" s="19"/>
      <c r="M42" s="19"/>
      <c r="N42" s="19"/>
      <c r="O42" s="19"/>
      <c r="P42" s="19"/>
      <c r="Q42" s="19"/>
      <c r="R42" s="19"/>
      <c r="S42" s="20"/>
    </row>
    <row r="43" spans="2:19">
      <c r="B43" s="18"/>
      <c r="C43" s="19"/>
      <c r="D43" s="19"/>
      <c r="E43" s="19"/>
      <c r="F43" s="19"/>
      <c r="G43" s="19"/>
      <c r="H43" s="19"/>
      <c r="I43" s="19"/>
      <c r="J43" s="19"/>
      <c r="K43" s="593"/>
      <c r="L43" s="19"/>
      <c r="M43" s="19"/>
      <c r="N43" s="19"/>
      <c r="O43" s="19"/>
      <c r="P43" s="19"/>
      <c r="Q43" s="19"/>
      <c r="R43" s="19"/>
      <c r="S43" s="20"/>
    </row>
    <row r="44" spans="2:19">
      <c r="B44" s="18"/>
      <c r="C44" s="19"/>
      <c r="D44" s="19"/>
      <c r="E44" s="19"/>
      <c r="F44" s="19"/>
      <c r="G44" s="19"/>
      <c r="H44" s="19"/>
      <c r="I44" s="19"/>
      <c r="J44" s="19"/>
      <c r="K44" s="593"/>
      <c r="L44" s="19"/>
      <c r="M44" s="19"/>
      <c r="N44" s="19"/>
      <c r="O44" s="19"/>
      <c r="P44" s="19"/>
      <c r="Q44" s="19"/>
      <c r="R44" s="19"/>
      <c r="S44" s="20"/>
    </row>
    <row r="45" spans="2:19">
      <c r="B45" s="18"/>
      <c r="C45" s="19"/>
      <c r="D45" s="19"/>
      <c r="E45" s="19"/>
      <c r="F45" s="19"/>
      <c r="G45" s="19"/>
      <c r="H45" s="19"/>
      <c r="I45" s="19"/>
      <c r="J45" s="19"/>
      <c r="K45" s="593"/>
      <c r="L45" s="19"/>
      <c r="M45" s="19"/>
      <c r="N45" s="19"/>
      <c r="O45" s="19"/>
      <c r="P45" s="19"/>
      <c r="Q45" s="19"/>
      <c r="R45" s="19"/>
      <c r="S45" s="20"/>
    </row>
    <row r="46" spans="2:19">
      <c r="B46" s="18"/>
      <c r="C46" s="19"/>
      <c r="D46" s="19"/>
      <c r="E46" s="19"/>
      <c r="F46" s="19"/>
      <c r="G46" s="19"/>
      <c r="H46" s="19"/>
      <c r="I46" s="19"/>
      <c r="J46" s="19"/>
      <c r="K46" s="593"/>
      <c r="L46" s="19"/>
      <c r="M46" s="19"/>
      <c r="N46" s="19"/>
      <c r="O46" s="19"/>
      <c r="P46" s="19"/>
      <c r="Q46" s="19"/>
      <c r="R46" s="19"/>
      <c r="S46" s="20"/>
    </row>
    <row r="47" spans="2:19">
      <c r="B47" s="18"/>
      <c r="C47" s="19"/>
      <c r="D47" s="19"/>
      <c r="E47" s="19"/>
      <c r="F47" s="19"/>
      <c r="G47" s="19"/>
      <c r="H47" s="19"/>
      <c r="I47" s="19"/>
      <c r="J47" s="19"/>
      <c r="K47" s="593"/>
      <c r="L47" s="19"/>
      <c r="M47" s="19"/>
      <c r="N47" s="19"/>
      <c r="O47" s="19"/>
      <c r="P47" s="19"/>
      <c r="Q47" s="19"/>
      <c r="R47" s="19"/>
      <c r="S47" s="20"/>
    </row>
    <row r="48" spans="2:19">
      <c r="B48" s="18"/>
      <c r="C48" s="19"/>
      <c r="D48" s="19"/>
      <c r="E48" s="19"/>
      <c r="F48" s="19"/>
      <c r="G48" s="19"/>
      <c r="H48" s="19"/>
      <c r="I48" s="19"/>
      <c r="J48" s="19"/>
      <c r="K48" s="593"/>
      <c r="L48" s="19"/>
      <c r="M48" s="19"/>
      <c r="N48" s="19"/>
      <c r="O48" s="19"/>
      <c r="P48" s="19"/>
      <c r="Q48" s="19"/>
      <c r="R48" s="19"/>
      <c r="S48" s="20"/>
    </row>
    <row r="49" spans="2:19">
      <c r="B49" s="18"/>
      <c r="C49" s="19"/>
      <c r="D49" s="19"/>
      <c r="E49" s="19"/>
      <c r="F49" s="19"/>
      <c r="G49" s="19"/>
      <c r="H49" s="19"/>
      <c r="I49" s="19"/>
      <c r="J49" s="19"/>
      <c r="K49" s="593"/>
      <c r="L49" s="19"/>
      <c r="M49" s="19"/>
      <c r="N49" s="19"/>
      <c r="O49" s="19"/>
      <c r="P49" s="19"/>
      <c r="Q49" s="19"/>
      <c r="R49" s="19"/>
      <c r="S49" s="20"/>
    </row>
    <row r="50" spans="2:19" s="1" customFormat="1" ht="15">
      <c r="B50" s="31"/>
      <c r="C50" s="32"/>
      <c r="D50" s="46" t="s">
        <v>45</v>
      </c>
      <c r="E50" s="47"/>
      <c r="F50" s="47"/>
      <c r="G50" s="47"/>
      <c r="H50" s="48"/>
      <c r="I50" s="32"/>
      <c r="J50" s="46" t="s">
        <v>46</v>
      </c>
      <c r="K50" s="609"/>
      <c r="L50" s="47"/>
      <c r="M50" s="47"/>
      <c r="N50" s="47"/>
      <c r="O50" s="47"/>
      <c r="P50" s="47"/>
      <c r="Q50" s="48"/>
      <c r="R50" s="32"/>
      <c r="S50" s="33"/>
    </row>
    <row r="51" spans="2:19">
      <c r="B51" s="18"/>
      <c r="C51" s="19"/>
      <c r="D51" s="49"/>
      <c r="E51" s="19"/>
      <c r="F51" s="19"/>
      <c r="G51" s="19"/>
      <c r="H51" s="50"/>
      <c r="I51" s="19"/>
      <c r="J51" s="49"/>
      <c r="K51" s="593"/>
      <c r="L51" s="19"/>
      <c r="M51" s="19"/>
      <c r="N51" s="19"/>
      <c r="O51" s="19"/>
      <c r="P51" s="19"/>
      <c r="Q51" s="50"/>
      <c r="R51" s="19"/>
      <c r="S51" s="20"/>
    </row>
    <row r="52" spans="2:19">
      <c r="B52" s="18"/>
      <c r="C52" s="19"/>
      <c r="D52" s="49"/>
      <c r="E52" s="19"/>
      <c r="F52" s="19"/>
      <c r="G52" s="19"/>
      <c r="H52" s="50"/>
      <c r="I52" s="19"/>
      <c r="J52" s="49"/>
      <c r="K52" s="593"/>
      <c r="L52" s="19"/>
      <c r="M52" s="19"/>
      <c r="N52" s="19"/>
      <c r="O52" s="19"/>
      <c r="P52" s="19"/>
      <c r="Q52" s="50"/>
      <c r="R52" s="19"/>
      <c r="S52" s="20"/>
    </row>
    <row r="53" spans="2:19">
      <c r="B53" s="18"/>
      <c r="C53" s="19"/>
      <c r="D53" s="49"/>
      <c r="E53" s="19"/>
      <c r="F53" s="19"/>
      <c r="G53" s="19"/>
      <c r="H53" s="50"/>
      <c r="I53" s="19"/>
      <c r="J53" s="49"/>
      <c r="K53" s="593"/>
      <c r="L53" s="19"/>
      <c r="M53" s="19"/>
      <c r="N53" s="19"/>
      <c r="O53" s="19"/>
      <c r="P53" s="19"/>
      <c r="Q53" s="50"/>
      <c r="R53" s="19"/>
      <c r="S53" s="20"/>
    </row>
    <row r="54" spans="2:19">
      <c r="B54" s="18"/>
      <c r="C54" s="19"/>
      <c r="D54" s="49"/>
      <c r="E54" s="19"/>
      <c r="F54" s="19"/>
      <c r="G54" s="19"/>
      <c r="H54" s="50"/>
      <c r="I54" s="19"/>
      <c r="J54" s="49"/>
      <c r="K54" s="593"/>
      <c r="L54" s="19"/>
      <c r="M54" s="19"/>
      <c r="N54" s="19"/>
      <c r="O54" s="19"/>
      <c r="P54" s="19"/>
      <c r="Q54" s="50"/>
      <c r="R54" s="19"/>
      <c r="S54" s="20"/>
    </row>
    <row r="55" spans="2:19">
      <c r="B55" s="18"/>
      <c r="C55" s="19"/>
      <c r="D55" s="49"/>
      <c r="E55" s="19"/>
      <c r="F55" s="19"/>
      <c r="G55" s="19"/>
      <c r="H55" s="50"/>
      <c r="I55" s="19"/>
      <c r="J55" s="49"/>
      <c r="K55" s="593"/>
      <c r="L55" s="19"/>
      <c r="M55" s="19"/>
      <c r="N55" s="19"/>
      <c r="O55" s="19"/>
      <c r="P55" s="19"/>
      <c r="Q55" s="50"/>
      <c r="R55" s="19"/>
      <c r="S55" s="20"/>
    </row>
    <row r="56" spans="2:19">
      <c r="B56" s="18"/>
      <c r="C56" s="19"/>
      <c r="D56" s="49"/>
      <c r="E56" s="19"/>
      <c r="F56" s="19"/>
      <c r="G56" s="19"/>
      <c r="H56" s="50"/>
      <c r="I56" s="19"/>
      <c r="J56" s="49"/>
      <c r="K56" s="593"/>
      <c r="L56" s="19"/>
      <c r="M56" s="19"/>
      <c r="N56" s="19"/>
      <c r="O56" s="19"/>
      <c r="P56" s="19"/>
      <c r="Q56" s="50"/>
      <c r="R56" s="19"/>
      <c r="S56" s="20"/>
    </row>
    <row r="57" spans="2:19">
      <c r="B57" s="18"/>
      <c r="C57" s="19"/>
      <c r="D57" s="49"/>
      <c r="E57" s="19"/>
      <c r="F57" s="19"/>
      <c r="G57" s="19"/>
      <c r="H57" s="50"/>
      <c r="I57" s="19"/>
      <c r="J57" s="49"/>
      <c r="K57" s="593"/>
      <c r="L57" s="19"/>
      <c r="M57" s="19"/>
      <c r="N57" s="19"/>
      <c r="O57" s="19"/>
      <c r="P57" s="19"/>
      <c r="Q57" s="50"/>
      <c r="R57" s="19"/>
      <c r="S57" s="20"/>
    </row>
    <row r="58" spans="2:19">
      <c r="B58" s="18"/>
      <c r="C58" s="19"/>
      <c r="D58" s="49"/>
      <c r="E58" s="19"/>
      <c r="F58" s="19"/>
      <c r="G58" s="19"/>
      <c r="H58" s="50"/>
      <c r="I58" s="19"/>
      <c r="J58" s="49"/>
      <c r="K58" s="593"/>
      <c r="L58" s="19"/>
      <c r="M58" s="19"/>
      <c r="N58" s="19"/>
      <c r="O58" s="19"/>
      <c r="P58" s="19"/>
      <c r="Q58" s="50"/>
      <c r="R58" s="19"/>
      <c r="S58" s="20"/>
    </row>
    <row r="59" spans="2:19" s="1" customFormat="1" ht="15">
      <c r="B59" s="31"/>
      <c r="C59" s="32"/>
      <c r="D59" s="51" t="s">
        <v>47</v>
      </c>
      <c r="E59" s="52"/>
      <c r="F59" s="52"/>
      <c r="G59" s="53" t="s">
        <v>48</v>
      </c>
      <c r="H59" s="54"/>
      <c r="I59" s="32"/>
      <c r="J59" s="51" t="s">
        <v>47</v>
      </c>
      <c r="K59" s="596"/>
      <c r="L59" s="52"/>
      <c r="M59" s="52"/>
      <c r="N59" s="52"/>
      <c r="O59" s="53" t="s">
        <v>48</v>
      </c>
      <c r="P59" s="52"/>
      <c r="Q59" s="54"/>
      <c r="R59" s="32"/>
      <c r="S59" s="33"/>
    </row>
    <row r="60" spans="2:19">
      <c r="B60" s="18"/>
      <c r="C60" s="19"/>
      <c r="D60" s="19"/>
      <c r="E60" s="19"/>
      <c r="F60" s="19"/>
      <c r="G60" s="19"/>
      <c r="H60" s="19"/>
      <c r="I60" s="19"/>
      <c r="J60" s="19"/>
      <c r="K60" s="593"/>
      <c r="L60" s="19"/>
      <c r="M60" s="19"/>
      <c r="N60" s="19"/>
      <c r="O60" s="19"/>
      <c r="P60" s="19"/>
      <c r="Q60" s="19"/>
      <c r="R60" s="19"/>
      <c r="S60" s="20"/>
    </row>
    <row r="61" spans="2:19" s="1" customFormat="1" ht="15">
      <c r="B61" s="31"/>
      <c r="C61" s="32"/>
      <c r="D61" s="46" t="s">
        <v>49</v>
      </c>
      <c r="E61" s="47"/>
      <c r="F61" s="47"/>
      <c r="G61" s="47"/>
      <c r="H61" s="48"/>
      <c r="I61" s="32"/>
      <c r="J61" s="46" t="s">
        <v>50</v>
      </c>
      <c r="K61" s="609"/>
      <c r="L61" s="47"/>
      <c r="M61" s="47"/>
      <c r="N61" s="47"/>
      <c r="O61" s="47"/>
      <c r="P61" s="47"/>
      <c r="Q61" s="48"/>
      <c r="R61" s="32"/>
      <c r="S61" s="33"/>
    </row>
    <row r="62" spans="2:19">
      <c r="B62" s="18"/>
      <c r="C62" s="19"/>
      <c r="D62" s="49"/>
      <c r="E62" s="19"/>
      <c r="F62" s="19"/>
      <c r="G62" s="19"/>
      <c r="H62" s="50"/>
      <c r="I62" s="19"/>
      <c r="J62" s="49"/>
      <c r="K62" s="593"/>
      <c r="L62" s="19"/>
      <c r="M62" s="19"/>
      <c r="N62" s="19"/>
      <c r="O62" s="19"/>
      <c r="P62" s="19"/>
      <c r="Q62" s="50"/>
      <c r="R62" s="19"/>
      <c r="S62" s="20"/>
    </row>
    <row r="63" spans="2:19">
      <c r="B63" s="18"/>
      <c r="C63" s="19"/>
      <c r="D63" s="49"/>
      <c r="E63" s="19"/>
      <c r="F63" s="19"/>
      <c r="G63" s="19"/>
      <c r="H63" s="50"/>
      <c r="I63" s="19"/>
      <c r="J63" s="49"/>
      <c r="K63" s="593"/>
      <c r="L63" s="19"/>
      <c r="M63" s="19"/>
      <c r="N63" s="19"/>
      <c r="O63" s="19"/>
      <c r="P63" s="19"/>
      <c r="Q63" s="50"/>
      <c r="R63" s="19"/>
      <c r="S63" s="20"/>
    </row>
    <row r="64" spans="2:19">
      <c r="B64" s="18"/>
      <c r="C64" s="19"/>
      <c r="D64" s="49"/>
      <c r="E64" s="19"/>
      <c r="F64" s="19"/>
      <c r="G64" s="19"/>
      <c r="H64" s="50"/>
      <c r="I64" s="19"/>
      <c r="J64" s="49"/>
      <c r="K64" s="593"/>
      <c r="L64" s="19"/>
      <c r="M64" s="19"/>
      <c r="N64" s="19"/>
      <c r="O64" s="19"/>
      <c r="P64" s="19"/>
      <c r="Q64" s="50"/>
      <c r="R64" s="19"/>
      <c r="S64" s="20"/>
    </row>
    <row r="65" spans="2:19">
      <c r="B65" s="18"/>
      <c r="C65" s="19"/>
      <c r="D65" s="49"/>
      <c r="E65" s="19"/>
      <c r="F65" s="19"/>
      <c r="G65" s="19"/>
      <c r="H65" s="50"/>
      <c r="I65" s="19"/>
      <c r="J65" s="49"/>
      <c r="K65" s="593"/>
      <c r="L65" s="19"/>
      <c r="M65" s="19"/>
      <c r="N65" s="19"/>
      <c r="O65" s="19"/>
      <c r="P65" s="19"/>
      <c r="Q65" s="50"/>
      <c r="R65" s="19"/>
      <c r="S65" s="20"/>
    </row>
    <row r="66" spans="2:19">
      <c r="B66" s="18"/>
      <c r="C66" s="19"/>
      <c r="D66" s="49"/>
      <c r="E66" s="19"/>
      <c r="F66" s="19"/>
      <c r="G66" s="19"/>
      <c r="H66" s="50"/>
      <c r="I66" s="19"/>
      <c r="J66" s="49"/>
      <c r="K66" s="593"/>
      <c r="L66" s="19"/>
      <c r="M66" s="19"/>
      <c r="N66" s="19"/>
      <c r="O66" s="19"/>
      <c r="P66" s="19"/>
      <c r="Q66" s="50"/>
      <c r="R66" s="19"/>
      <c r="S66" s="20"/>
    </row>
    <row r="67" spans="2:19">
      <c r="B67" s="18"/>
      <c r="C67" s="19"/>
      <c r="D67" s="49"/>
      <c r="E67" s="19"/>
      <c r="F67" s="19"/>
      <c r="G67" s="19"/>
      <c r="H67" s="50"/>
      <c r="I67" s="19"/>
      <c r="J67" s="49"/>
      <c r="K67" s="593"/>
      <c r="L67" s="19"/>
      <c r="M67" s="19"/>
      <c r="N67" s="19"/>
      <c r="O67" s="19"/>
      <c r="P67" s="19"/>
      <c r="Q67" s="50"/>
      <c r="R67" s="19"/>
      <c r="S67" s="20"/>
    </row>
    <row r="68" spans="2:19">
      <c r="B68" s="18"/>
      <c r="C68" s="19"/>
      <c r="D68" s="49"/>
      <c r="E68" s="19"/>
      <c r="F68" s="19"/>
      <c r="G68" s="19"/>
      <c r="H68" s="50"/>
      <c r="I68" s="19"/>
      <c r="J68" s="49"/>
      <c r="K68" s="593"/>
      <c r="L68" s="19"/>
      <c r="M68" s="19"/>
      <c r="N68" s="19"/>
      <c r="O68" s="19"/>
      <c r="P68" s="19"/>
      <c r="Q68" s="50"/>
      <c r="R68" s="19"/>
      <c r="S68" s="20"/>
    </row>
    <row r="69" spans="2:19">
      <c r="B69" s="18"/>
      <c r="C69" s="19"/>
      <c r="D69" s="49"/>
      <c r="E69" s="19"/>
      <c r="F69" s="19"/>
      <c r="G69" s="19"/>
      <c r="H69" s="50"/>
      <c r="I69" s="19"/>
      <c r="J69" s="49"/>
      <c r="K69" s="593"/>
      <c r="L69" s="19"/>
      <c r="M69" s="19"/>
      <c r="N69" s="19"/>
      <c r="O69" s="19"/>
      <c r="P69" s="19"/>
      <c r="Q69" s="50"/>
      <c r="R69" s="19"/>
      <c r="S69" s="20"/>
    </row>
    <row r="70" spans="2:19" s="1" customFormat="1" ht="15">
      <c r="B70" s="31"/>
      <c r="C70" s="32"/>
      <c r="D70" s="51" t="s">
        <v>47</v>
      </c>
      <c r="E70" s="52"/>
      <c r="F70" s="52"/>
      <c r="G70" s="53" t="s">
        <v>48</v>
      </c>
      <c r="H70" s="54"/>
      <c r="I70" s="32"/>
      <c r="J70" s="51" t="s">
        <v>47</v>
      </c>
      <c r="K70" s="596"/>
      <c r="L70" s="52"/>
      <c r="M70" s="52"/>
      <c r="N70" s="52"/>
      <c r="O70" s="53" t="s">
        <v>48</v>
      </c>
      <c r="P70" s="52"/>
      <c r="Q70" s="54"/>
      <c r="R70" s="32"/>
      <c r="S70" s="33"/>
    </row>
    <row r="71" spans="2:19" s="1" customFormat="1" ht="14.45" customHeight="1">
      <c r="B71" s="55"/>
      <c r="C71" s="56"/>
      <c r="D71" s="56"/>
      <c r="E71" s="56"/>
      <c r="F71" s="56"/>
      <c r="G71" s="56"/>
      <c r="H71" s="56"/>
      <c r="I71" s="56"/>
      <c r="J71" s="56"/>
      <c r="K71" s="597"/>
      <c r="L71" s="56"/>
      <c r="M71" s="56"/>
      <c r="N71" s="56"/>
      <c r="O71" s="56"/>
      <c r="P71" s="56"/>
      <c r="Q71" s="56"/>
      <c r="R71" s="56"/>
      <c r="S71" s="57"/>
    </row>
    <row r="75" spans="2:19" s="1" customFormat="1" ht="6.95" customHeight="1">
      <c r="B75" s="58"/>
      <c r="C75" s="59"/>
      <c r="D75" s="59"/>
      <c r="E75" s="59"/>
      <c r="F75" s="59"/>
      <c r="G75" s="59"/>
      <c r="H75" s="59"/>
      <c r="I75" s="59"/>
      <c r="J75" s="59"/>
      <c r="K75" s="598"/>
      <c r="L75" s="59"/>
      <c r="M75" s="59"/>
      <c r="N75" s="59"/>
      <c r="O75" s="59"/>
      <c r="P75" s="59"/>
      <c r="Q75" s="59"/>
      <c r="R75" s="59"/>
      <c r="S75" s="60"/>
    </row>
    <row r="76" spans="2:19" s="1" customFormat="1" ht="36.950000000000003" customHeight="1">
      <c r="B76" s="31"/>
      <c r="C76" s="673" t="s">
        <v>175</v>
      </c>
      <c r="D76" s="692"/>
      <c r="E76" s="692"/>
      <c r="F76" s="692"/>
      <c r="G76" s="692"/>
      <c r="H76" s="692"/>
      <c r="I76" s="692"/>
      <c r="J76" s="692"/>
      <c r="K76" s="692"/>
      <c r="L76" s="692"/>
      <c r="M76" s="692"/>
      <c r="N76" s="692"/>
      <c r="O76" s="692"/>
      <c r="P76" s="692"/>
      <c r="Q76" s="692"/>
      <c r="R76" s="692"/>
      <c r="S76" s="33"/>
    </row>
    <row r="77" spans="2:19" s="1" customFormat="1" ht="6.95" customHeight="1">
      <c r="B77" s="31"/>
      <c r="C77" s="32"/>
      <c r="D77" s="32"/>
      <c r="E77" s="32"/>
      <c r="F77" s="32"/>
      <c r="G77" s="32"/>
      <c r="H77" s="32"/>
      <c r="I77" s="32"/>
      <c r="J77" s="32"/>
      <c r="K77" s="594"/>
      <c r="L77" s="32"/>
      <c r="M77" s="32"/>
      <c r="N77" s="32"/>
      <c r="O77" s="32"/>
      <c r="P77" s="32"/>
      <c r="Q77" s="32"/>
      <c r="R77" s="32"/>
      <c r="S77" s="33"/>
    </row>
    <row r="78" spans="2:19" s="1" customFormat="1" ht="30" customHeight="1">
      <c r="B78" s="31"/>
      <c r="C78" s="26" t="s">
        <v>15</v>
      </c>
      <c r="D78" s="32"/>
      <c r="E78" s="32"/>
      <c r="F78" s="716" t="str">
        <f>F6</f>
        <v>Komplexná obnova objektu MŠ ul.Nálepkova 50, Brezno</v>
      </c>
      <c r="G78" s="692"/>
      <c r="H78" s="692"/>
      <c r="I78" s="692"/>
      <c r="J78" s="692"/>
      <c r="K78" s="692"/>
      <c r="L78" s="692"/>
      <c r="M78" s="692"/>
      <c r="N78" s="692"/>
      <c r="O78" s="692"/>
      <c r="P78" s="692"/>
      <c r="Q78" s="692"/>
      <c r="R78" s="32"/>
      <c r="S78" s="33"/>
    </row>
    <row r="79" spans="2:19" ht="30" customHeight="1">
      <c r="B79" s="18"/>
      <c r="C79" s="26" t="s">
        <v>170</v>
      </c>
      <c r="D79" s="19"/>
      <c r="E79" s="19"/>
      <c r="F79" s="716" t="s">
        <v>171</v>
      </c>
      <c r="G79" s="674"/>
      <c r="H79" s="674"/>
      <c r="I79" s="674"/>
      <c r="J79" s="674"/>
      <c r="K79" s="674"/>
      <c r="L79" s="674"/>
      <c r="M79" s="674"/>
      <c r="N79" s="674"/>
      <c r="O79" s="674"/>
      <c r="P79" s="674"/>
      <c r="Q79" s="674"/>
      <c r="R79" s="19"/>
      <c r="S79" s="20"/>
    </row>
    <row r="80" spans="2:19" s="1" customFormat="1" ht="36.950000000000003" customHeight="1">
      <c r="B80" s="31"/>
      <c r="C80" s="65" t="s">
        <v>172</v>
      </c>
      <c r="D80" s="32"/>
      <c r="E80" s="32"/>
      <c r="F80" s="693" t="str">
        <f>F8</f>
        <v>12 - HP fasáda</v>
      </c>
      <c r="G80" s="692"/>
      <c r="H80" s="692"/>
      <c r="I80" s="692"/>
      <c r="J80" s="692"/>
      <c r="K80" s="692"/>
      <c r="L80" s="692"/>
      <c r="M80" s="692"/>
      <c r="N80" s="692"/>
      <c r="O80" s="692"/>
      <c r="P80" s="692"/>
      <c r="Q80" s="692"/>
      <c r="R80" s="32"/>
      <c r="S80" s="33"/>
    </row>
    <row r="81" spans="2:48" s="1" customFormat="1" ht="6.95" customHeight="1">
      <c r="B81" s="31"/>
      <c r="C81" s="32"/>
      <c r="D81" s="32"/>
      <c r="E81" s="32"/>
      <c r="F81" s="32"/>
      <c r="G81" s="32"/>
      <c r="H81" s="32"/>
      <c r="I81" s="32"/>
      <c r="J81" s="32"/>
      <c r="K81" s="594"/>
      <c r="L81" s="32"/>
      <c r="M81" s="32"/>
      <c r="N81" s="32"/>
      <c r="O81" s="32"/>
      <c r="P81" s="32"/>
      <c r="Q81" s="32"/>
      <c r="R81" s="32"/>
      <c r="S81" s="33"/>
    </row>
    <row r="82" spans="2:48" s="1" customFormat="1" ht="18" customHeight="1">
      <c r="B82" s="31"/>
      <c r="C82" s="26" t="s">
        <v>19</v>
      </c>
      <c r="D82" s="32"/>
      <c r="E82" s="32"/>
      <c r="F82" s="24" t="str">
        <f>F10</f>
        <v xml:space="preserve"> </v>
      </c>
      <c r="G82" s="32"/>
      <c r="H82" s="32"/>
      <c r="I82" s="32"/>
      <c r="J82" s="32"/>
      <c r="K82" s="594"/>
      <c r="L82" s="26" t="s">
        <v>21</v>
      </c>
      <c r="M82" s="32"/>
      <c r="N82" s="722" t="str">
        <f>IF(P10="","",P10)</f>
        <v/>
      </c>
      <c r="O82" s="692"/>
      <c r="P82" s="692"/>
      <c r="Q82" s="692"/>
      <c r="R82" s="32"/>
      <c r="S82" s="33"/>
    </row>
    <row r="83" spans="2:48" s="1" customFormat="1" ht="6.95" customHeight="1">
      <c r="B83" s="31"/>
      <c r="C83" s="32"/>
      <c r="D83" s="32"/>
      <c r="E83" s="32"/>
      <c r="F83" s="32"/>
      <c r="G83" s="32"/>
      <c r="H83" s="32"/>
      <c r="I83" s="32"/>
      <c r="J83" s="32"/>
      <c r="K83" s="594"/>
      <c r="L83" s="32"/>
      <c r="M83" s="32"/>
      <c r="N83" s="32"/>
      <c r="O83" s="32"/>
      <c r="P83" s="32"/>
      <c r="Q83" s="32"/>
      <c r="R83" s="32"/>
      <c r="S83" s="33"/>
    </row>
    <row r="84" spans="2:48" s="1" customFormat="1" ht="15">
      <c r="B84" s="31"/>
      <c r="C84" s="26" t="s">
        <v>22</v>
      </c>
      <c r="D84" s="32"/>
      <c r="E84" s="32"/>
      <c r="F84" s="24" t="str">
        <f>E13</f>
        <v xml:space="preserve"> </v>
      </c>
      <c r="G84" s="32"/>
      <c r="H84" s="32"/>
      <c r="I84" s="32"/>
      <c r="J84" s="32"/>
      <c r="K84" s="594"/>
      <c r="L84" s="26" t="s">
        <v>27</v>
      </c>
      <c r="M84" s="32"/>
      <c r="N84" s="678" t="str">
        <f>E19</f>
        <v xml:space="preserve"> </v>
      </c>
      <c r="O84" s="692"/>
      <c r="P84" s="692"/>
      <c r="Q84" s="692"/>
      <c r="R84" s="692"/>
      <c r="S84" s="33"/>
    </row>
    <row r="85" spans="2:48" s="1" customFormat="1" ht="14.45" customHeight="1">
      <c r="B85" s="31"/>
      <c r="C85" s="26" t="s">
        <v>25</v>
      </c>
      <c r="D85" s="32"/>
      <c r="E85" s="32"/>
      <c r="F85" s="24" t="str">
        <f>IF(E16="","",E16)</f>
        <v>Vyplň údaj</v>
      </c>
      <c r="G85" s="32"/>
      <c r="H85" s="32"/>
      <c r="I85" s="32"/>
      <c r="J85" s="32"/>
      <c r="K85" s="594"/>
      <c r="L85" s="26" t="s">
        <v>30</v>
      </c>
      <c r="M85" s="32"/>
      <c r="N85" s="678" t="str">
        <f>E22</f>
        <v xml:space="preserve"> </v>
      </c>
      <c r="O85" s="692"/>
      <c r="P85" s="692"/>
      <c r="Q85" s="692"/>
      <c r="R85" s="692"/>
      <c r="S85" s="33"/>
    </row>
    <row r="86" spans="2:48" s="1" customFormat="1" ht="10.35" customHeight="1">
      <c r="B86" s="31"/>
      <c r="C86" s="32"/>
      <c r="D86" s="32"/>
      <c r="E86" s="32"/>
      <c r="F86" s="32"/>
      <c r="G86" s="32"/>
      <c r="H86" s="32"/>
      <c r="I86" s="32"/>
      <c r="J86" s="32"/>
      <c r="K86" s="594"/>
      <c r="L86" s="32"/>
      <c r="M86" s="32"/>
      <c r="N86" s="32"/>
      <c r="O86" s="32"/>
      <c r="P86" s="32"/>
      <c r="Q86" s="32"/>
      <c r="R86" s="32"/>
      <c r="S86" s="33"/>
    </row>
    <row r="87" spans="2:48" s="1" customFormat="1" ht="29.25" customHeight="1">
      <c r="B87" s="31"/>
      <c r="C87" s="723" t="s">
        <v>176</v>
      </c>
      <c r="D87" s="724"/>
      <c r="E87" s="724"/>
      <c r="F87" s="724"/>
      <c r="G87" s="724"/>
      <c r="H87" s="117"/>
      <c r="I87" s="117"/>
      <c r="J87" s="117"/>
      <c r="K87" s="601"/>
      <c r="L87" s="117"/>
      <c r="M87" s="117"/>
      <c r="N87" s="117"/>
      <c r="O87" s="723" t="s">
        <v>177</v>
      </c>
      <c r="P87" s="692"/>
      <c r="Q87" s="692"/>
      <c r="R87" s="692"/>
      <c r="S87" s="33"/>
    </row>
    <row r="88" spans="2:48" s="1" customFormat="1" ht="10.35" customHeight="1">
      <c r="B88" s="31"/>
      <c r="C88" s="32"/>
      <c r="D88" s="32"/>
      <c r="E88" s="32"/>
      <c r="F88" s="32"/>
      <c r="G88" s="32"/>
      <c r="H88" s="32"/>
      <c r="I88" s="32"/>
      <c r="J88" s="32"/>
      <c r="K88" s="594"/>
      <c r="L88" s="32"/>
      <c r="M88" s="32"/>
      <c r="N88" s="32"/>
      <c r="O88" s="32"/>
      <c r="P88" s="32"/>
      <c r="Q88" s="32"/>
      <c r="R88" s="32"/>
      <c r="S88" s="33"/>
    </row>
    <row r="89" spans="2:48" s="1" customFormat="1" ht="29.25" customHeight="1">
      <c r="B89" s="31"/>
      <c r="C89" s="124" t="s">
        <v>178</v>
      </c>
      <c r="D89" s="32"/>
      <c r="E89" s="32"/>
      <c r="F89" s="32"/>
      <c r="G89" s="32"/>
      <c r="H89" s="32"/>
      <c r="I89" s="32"/>
      <c r="J89" s="32"/>
      <c r="K89" s="594"/>
      <c r="L89" s="32"/>
      <c r="M89" s="32"/>
      <c r="N89" s="32"/>
      <c r="O89" s="711">
        <f>O122</f>
        <v>0</v>
      </c>
      <c r="P89" s="692"/>
      <c r="Q89" s="692"/>
      <c r="R89" s="692"/>
      <c r="S89" s="33"/>
      <c r="AV89" s="14" t="s">
        <v>179</v>
      </c>
    </row>
    <row r="90" spans="2:48" s="7" customFormat="1" ht="24.95" customHeight="1">
      <c r="B90" s="125"/>
      <c r="C90" s="126"/>
      <c r="D90" s="127" t="s">
        <v>180</v>
      </c>
      <c r="E90" s="126"/>
      <c r="F90" s="126"/>
      <c r="G90" s="126"/>
      <c r="H90" s="126"/>
      <c r="I90" s="126"/>
      <c r="J90" s="126"/>
      <c r="K90" s="602"/>
      <c r="L90" s="126"/>
      <c r="M90" s="126"/>
      <c r="N90" s="126"/>
      <c r="O90" s="725">
        <f>O123</f>
        <v>0</v>
      </c>
      <c r="P90" s="726"/>
      <c r="Q90" s="726"/>
      <c r="R90" s="726"/>
      <c r="S90" s="128"/>
    </row>
    <row r="91" spans="2:48" s="8" customFormat="1" ht="19.899999999999999" customHeight="1">
      <c r="B91" s="129"/>
      <c r="C91" s="95"/>
      <c r="D91" s="106" t="s">
        <v>183</v>
      </c>
      <c r="E91" s="95"/>
      <c r="F91" s="95"/>
      <c r="G91" s="95"/>
      <c r="H91" s="95"/>
      <c r="I91" s="95"/>
      <c r="J91" s="95"/>
      <c r="K91" s="600"/>
      <c r="L91" s="95"/>
      <c r="M91" s="95"/>
      <c r="N91" s="95"/>
      <c r="O91" s="707">
        <f>O124</f>
        <v>0</v>
      </c>
      <c r="P91" s="708"/>
      <c r="Q91" s="708"/>
      <c r="R91" s="708"/>
      <c r="S91" s="130"/>
    </row>
    <row r="92" spans="2:48" s="8" customFormat="1" ht="19.899999999999999" customHeight="1">
      <c r="B92" s="129"/>
      <c r="C92" s="95"/>
      <c r="D92" s="106" t="s">
        <v>184</v>
      </c>
      <c r="E92" s="95"/>
      <c r="F92" s="95"/>
      <c r="G92" s="95"/>
      <c r="H92" s="95"/>
      <c r="I92" s="95"/>
      <c r="J92" s="95"/>
      <c r="K92" s="600"/>
      <c r="L92" s="95"/>
      <c r="M92" s="95"/>
      <c r="N92" s="95"/>
      <c r="O92" s="707">
        <f>O137</f>
        <v>0</v>
      </c>
      <c r="P92" s="708"/>
      <c r="Q92" s="708"/>
      <c r="R92" s="708"/>
      <c r="S92" s="130"/>
    </row>
    <row r="93" spans="2:48" s="8" customFormat="1" ht="19.899999999999999" customHeight="1">
      <c r="B93" s="129"/>
      <c r="C93" s="95"/>
      <c r="D93" s="106" t="s">
        <v>185</v>
      </c>
      <c r="E93" s="95"/>
      <c r="F93" s="95"/>
      <c r="G93" s="95"/>
      <c r="H93" s="95"/>
      <c r="I93" s="95"/>
      <c r="J93" s="95"/>
      <c r="K93" s="600"/>
      <c r="L93" s="95"/>
      <c r="M93" s="95"/>
      <c r="N93" s="95"/>
      <c r="O93" s="707">
        <f>O152</f>
        <v>0</v>
      </c>
      <c r="P93" s="708"/>
      <c r="Q93" s="708"/>
      <c r="R93" s="708"/>
      <c r="S93" s="130"/>
    </row>
    <row r="94" spans="2:48" s="7" customFormat="1" ht="21.75" customHeight="1">
      <c r="B94" s="125"/>
      <c r="C94" s="126"/>
      <c r="D94" s="127" t="s">
        <v>192</v>
      </c>
      <c r="E94" s="126"/>
      <c r="F94" s="126"/>
      <c r="G94" s="126"/>
      <c r="H94" s="126"/>
      <c r="I94" s="126"/>
      <c r="J94" s="126"/>
      <c r="K94" s="602"/>
      <c r="L94" s="126"/>
      <c r="M94" s="126"/>
      <c r="N94" s="126"/>
      <c r="O94" s="727">
        <f>O154</f>
        <v>0</v>
      </c>
      <c r="P94" s="726"/>
      <c r="Q94" s="726"/>
      <c r="R94" s="726"/>
      <c r="S94" s="128"/>
    </row>
    <row r="95" spans="2:48" s="1" customFormat="1" ht="21.75" customHeight="1">
      <c r="B95" s="31"/>
      <c r="C95" s="32"/>
      <c r="D95" s="32"/>
      <c r="E95" s="32"/>
      <c r="F95" s="32"/>
      <c r="G95" s="32"/>
      <c r="H95" s="32"/>
      <c r="I95" s="32"/>
      <c r="J95" s="32"/>
      <c r="K95" s="594"/>
      <c r="L95" s="32"/>
      <c r="M95" s="32"/>
      <c r="N95" s="32"/>
      <c r="O95" s="32"/>
      <c r="P95" s="32"/>
      <c r="Q95" s="32"/>
      <c r="R95" s="32"/>
      <c r="S95" s="33"/>
    </row>
    <row r="96" spans="2:48" s="1" customFormat="1" ht="29.25" customHeight="1">
      <c r="B96" s="31"/>
      <c r="C96" s="124" t="s">
        <v>193</v>
      </c>
      <c r="D96" s="32"/>
      <c r="E96" s="32"/>
      <c r="F96" s="32"/>
      <c r="G96" s="32"/>
      <c r="H96" s="32"/>
      <c r="I96" s="32"/>
      <c r="J96" s="32"/>
      <c r="K96" s="594"/>
      <c r="L96" s="32"/>
      <c r="M96" s="32"/>
      <c r="N96" s="32"/>
      <c r="O96" s="728">
        <f>ROUND(O97+O98+O99+O100+O101+O102,2)</f>
        <v>0</v>
      </c>
      <c r="P96" s="692"/>
      <c r="Q96" s="692"/>
      <c r="R96" s="692"/>
      <c r="S96" s="33"/>
      <c r="U96" s="131"/>
      <c r="V96" s="132" t="s">
        <v>35</v>
      </c>
    </row>
    <row r="97" spans="2:66" s="1" customFormat="1" ht="18" customHeight="1">
      <c r="B97" s="133"/>
      <c r="C97" s="134"/>
      <c r="D97" s="714" t="s">
        <v>194</v>
      </c>
      <c r="E97" s="729"/>
      <c r="F97" s="729"/>
      <c r="G97" s="729"/>
      <c r="H97" s="729"/>
      <c r="I97" s="134"/>
      <c r="J97" s="134"/>
      <c r="K97" s="603"/>
      <c r="L97" s="134"/>
      <c r="M97" s="134"/>
      <c r="N97" s="134"/>
      <c r="O97" s="715">
        <f>ROUND(O89*U97,2)</f>
        <v>0</v>
      </c>
      <c r="P97" s="729"/>
      <c r="Q97" s="729"/>
      <c r="R97" s="729"/>
      <c r="S97" s="135"/>
      <c r="T97" s="134"/>
      <c r="U97" s="136"/>
      <c r="V97" s="137" t="s">
        <v>38</v>
      </c>
      <c r="W97" s="138"/>
      <c r="X97" s="138"/>
      <c r="Y97" s="138"/>
      <c r="Z97" s="138"/>
      <c r="AA97" s="138"/>
      <c r="AB97" s="138"/>
      <c r="AC97" s="138"/>
      <c r="AD97" s="138"/>
      <c r="AE97" s="138"/>
      <c r="AF97" s="138"/>
      <c r="AG97" s="138"/>
      <c r="AH97" s="138"/>
      <c r="AI97" s="138"/>
      <c r="AJ97" s="138"/>
      <c r="AK97" s="138"/>
      <c r="AL97" s="138"/>
      <c r="AM97" s="138"/>
      <c r="AN97" s="138"/>
      <c r="AO97" s="138"/>
      <c r="AP97" s="138"/>
      <c r="AQ97" s="138"/>
      <c r="AR97" s="138"/>
      <c r="AS97" s="138"/>
      <c r="AT97" s="138"/>
      <c r="AU97" s="138"/>
      <c r="AV97" s="138"/>
      <c r="AW97" s="138"/>
      <c r="AX97" s="138"/>
      <c r="AY97" s="138"/>
      <c r="AZ97" s="139" t="s">
        <v>195</v>
      </c>
      <c r="BA97" s="138"/>
      <c r="BB97" s="138"/>
      <c r="BC97" s="138"/>
      <c r="BD97" s="138"/>
      <c r="BE97" s="138"/>
      <c r="BF97" s="140">
        <f t="shared" ref="BF97:BF102" si="0">IF(V97="základná",O97,0)</f>
        <v>0</v>
      </c>
      <c r="BG97" s="140">
        <f t="shared" ref="BG97:BG102" si="1">IF(V97="znížená",O97,0)</f>
        <v>0</v>
      </c>
      <c r="BH97" s="140">
        <f t="shared" ref="BH97:BH102" si="2">IF(V97="zákl. prenesená",O97,0)</f>
        <v>0</v>
      </c>
      <c r="BI97" s="140">
        <f t="shared" ref="BI97:BI102" si="3">IF(V97="zníž. prenesená",O97,0)</f>
        <v>0</v>
      </c>
      <c r="BJ97" s="140">
        <f t="shared" ref="BJ97:BJ102" si="4">IF(V97="nulová",O97,0)</f>
        <v>0</v>
      </c>
      <c r="BK97" s="139" t="s">
        <v>81</v>
      </c>
      <c r="BL97" s="138"/>
      <c r="BM97" s="138"/>
      <c r="BN97" s="138"/>
    </row>
    <row r="98" spans="2:66" s="1" customFormat="1" ht="18" customHeight="1">
      <c r="B98" s="133"/>
      <c r="C98" s="134"/>
      <c r="D98" s="714" t="s">
        <v>196</v>
      </c>
      <c r="E98" s="729"/>
      <c r="F98" s="729"/>
      <c r="G98" s="729"/>
      <c r="H98" s="729"/>
      <c r="I98" s="134"/>
      <c r="J98" s="134"/>
      <c r="K98" s="603"/>
      <c r="L98" s="134"/>
      <c r="M98" s="134"/>
      <c r="N98" s="134"/>
      <c r="O98" s="715">
        <f>ROUND(O89*U98,2)</f>
        <v>0</v>
      </c>
      <c r="P98" s="729"/>
      <c r="Q98" s="729"/>
      <c r="R98" s="729"/>
      <c r="S98" s="135"/>
      <c r="T98" s="134"/>
      <c r="U98" s="136"/>
      <c r="V98" s="137" t="s">
        <v>38</v>
      </c>
      <c r="W98" s="138"/>
      <c r="X98" s="138"/>
      <c r="Y98" s="138"/>
      <c r="Z98" s="138"/>
      <c r="AA98" s="138"/>
      <c r="AB98" s="138"/>
      <c r="AC98" s="138"/>
      <c r="AD98" s="138"/>
      <c r="AE98" s="138"/>
      <c r="AF98" s="138"/>
      <c r="AG98" s="138"/>
      <c r="AH98" s="138"/>
      <c r="AI98" s="138"/>
      <c r="AJ98" s="138"/>
      <c r="AK98" s="138"/>
      <c r="AL98" s="138"/>
      <c r="AM98" s="138"/>
      <c r="AN98" s="138"/>
      <c r="AO98" s="138"/>
      <c r="AP98" s="138"/>
      <c r="AQ98" s="138"/>
      <c r="AR98" s="138"/>
      <c r="AS98" s="138"/>
      <c r="AT98" s="138"/>
      <c r="AU98" s="138"/>
      <c r="AV98" s="138"/>
      <c r="AW98" s="138"/>
      <c r="AX98" s="138"/>
      <c r="AY98" s="138"/>
      <c r="AZ98" s="139" t="s">
        <v>195</v>
      </c>
      <c r="BA98" s="138"/>
      <c r="BB98" s="138"/>
      <c r="BC98" s="138"/>
      <c r="BD98" s="138"/>
      <c r="BE98" s="138"/>
      <c r="BF98" s="140">
        <f t="shared" si="0"/>
        <v>0</v>
      </c>
      <c r="BG98" s="140">
        <f t="shared" si="1"/>
        <v>0</v>
      </c>
      <c r="BH98" s="140">
        <f t="shared" si="2"/>
        <v>0</v>
      </c>
      <c r="BI98" s="140">
        <f t="shared" si="3"/>
        <v>0</v>
      </c>
      <c r="BJ98" s="140">
        <f t="shared" si="4"/>
        <v>0</v>
      </c>
      <c r="BK98" s="139" t="s">
        <v>81</v>
      </c>
      <c r="BL98" s="138"/>
      <c r="BM98" s="138"/>
      <c r="BN98" s="138"/>
    </row>
    <row r="99" spans="2:66" s="1" customFormat="1" ht="18" customHeight="1">
      <c r="B99" s="133"/>
      <c r="C99" s="134"/>
      <c r="D99" s="714" t="s">
        <v>197</v>
      </c>
      <c r="E99" s="729"/>
      <c r="F99" s="729"/>
      <c r="G99" s="729"/>
      <c r="H99" s="729"/>
      <c r="I99" s="134"/>
      <c r="J99" s="134"/>
      <c r="K99" s="603"/>
      <c r="L99" s="134"/>
      <c r="M99" s="134"/>
      <c r="N99" s="134"/>
      <c r="O99" s="715">
        <f>ROUND(O89*U99,2)</f>
        <v>0</v>
      </c>
      <c r="P99" s="729"/>
      <c r="Q99" s="729"/>
      <c r="R99" s="729"/>
      <c r="S99" s="135"/>
      <c r="T99" s="134"/>
      <c r="U99" s="136"/>
      <c r="V99" s="137" t="s">
        <v>38</v>
      </c>
      <c r="W99" s="138"/>
      <c r="X99" s="138"/>
      <c r="Y99" s="138"/>
      <c r="Z99" s="138"/>
      <c r="AA99" s="138"/>
      <c r="AB99" s="138"/>
      <c r="AC99" s="138"/>
      <c r="AD99" s="138"/>
      <c r="AE99" s="138"/>
      <c r="AF99" s="138"/>
      <c r="AG99" s="138"/>
      <c r="AH99" s="138"/>
      <c r="AI99" s="138"/>
      <c r="AJ99" s="138"/>
      <c r="AK99" s="138"/>
      <c r="AL99" s="138"/>
      <c r="AM99" s="138"/>
      <c r="AN99" s="138"/>
      <c r="AO99" s="138"/>
      <c r="AP99" s="138"/>
      <c r="AQ99" s="138"/>
      <c r="AR99" s="138"/>
      <c r="AS99" s="138"/>
      <c r="AT99" s="138"/>
      <c r="AU99" s="138"/>
      <c r="AV99" s="138"/>
      <c r="AW99" s="138"/>
      <c r="AX99" s="138"/>
      <c r="AY99" s="138"/>
      <c r="AZ99" s="139" t="s">
        <v>195</v>
      </c>
      <c r="BA99" s="138"/>
      <c r="BB99" s="138"/>
      <c r="BC99" s="138"/>
      <c r="BD99" s="138"/>
      <c r="BE99" s="138"/>
      <c r="BF99" s="140">
        <f t="shared" si="0"/>
        <v>0</v>
      </c>
      <c r="BG99" s="140">
        <f t="shared" si="1"/>
        <v>0</v>
      </c>
      <c r="BH99" s="140">
        <f t="shared" si="2"/>
        <v>0</v>
      </c>
      <c r="BI99" s="140">
        <f t="shared" si="3"/>
        <v>0</v>
      </c>
      <c r="BJ99" s="140">
        <f t="shared" si="4"/>
        <v>0</v>
      </c>
      <c r="BK99" s="139" t="s">
        <v>81</v>
      </c>
      <c r="BL99" s="138"/>
      <c r="BM99" s="138"/>
      <c r="BN99" s="138"/>
    </row>
    <row r="100" spans="2:66" s="1" customFormat="1" ht="18" customHeight="1">
      <c r="B100" s="133"/>
      <c r="C100" s="134"/>
      <c r="D100" s="714" t="s">
        <v>198</v>
      </c>
      <c r="E100" s="729"/>
      <c r="F100" s="729"/>
      <c r="G100" s="729"/>
      <c r="H100" s="729"/>
      <c r="I100" s="134"/>
      <c r="J100" s="134"/>
      <c r="K100" s="603"/>
      <c r="L100" s="134"/>
      <c r="M100" s="134"/>
      <c r="N100" s="134"/>
      <c r="O100" s="715">
        <f>ROUND(O89*U100,2)</f>
        <v>0</v>
      </c>
      <c r="P100" s="729"/>
      <c r="Q100" s="729"/>
      <c r="R100" s="729"/>
      <c r="S100" s="135"/>
      <c r="T100" s="134"/>
      <c r="U100" s="136"/>
      <c r="V100" s="137" t="s">
        <v>38</v>
      </c>
      <c r="W100" s="138"/>
      <c r="X100" s="138"/>
      <c r="Y100" s="138"/>
      <c r="Z100" s="138"/>
      <c r="AA100" s="138"/>
      <c r="AB100" s="138"/>
      <c r="AC100" s="138"/>
      <c r="AD100" s="138"/>
      <c r="AE100" s="138"/>
      <c r="AF100" s="138"/>
      <c r="AG100" s="138"/>
      <c r="AH100" s="138"/>
      <c r="AI100" s="138"/>
      <c r="AJ100" s="138"/>
      <c r="AK100" s="138"/>
      <c r="AL100" s="138"/>
      <c r="AM100" s="138"/>
      <c r="AN100" s="138"/>
      <c r="AO100" s="138"/>
      <c r="AP100" s="138"/>
      <c r="AQ100" s="138"/>
      <c r="AR100" s="138"/>
      <c r="AS100" s="138"/>
      <c r="AT100" s="138"/>
      <c r="AU100" s="138"/>
      <c r="AV100" s="138"/>
      <c r="AW100" s="138"/>
      <c r="AX100" s="138"/>
      <c r="AY100" s="138"/>
      <c r="AZ100" s="139" t="s">
        <v>195</v>
      </c>
      <c r="BA100" s="138"/>
      <c r="BB100" s="138"/>
      <c r="BC100" s="138"/>
      <c r="BD100" s="138"/>
      <c r="BE100" s="138"/>
      <c r="BF100" s="140">
        <f t="shared" si="0"/>
        <v>0</v>
      </c>
      <c r="BG100" s="140">
        <f t="shared" si="1"/>
        <v>0</v>
      </c>
      <c r="BH100" s="140">
        <f t="shared" si="2"/>
        <v>0</v>
      </c>
      <c r="BI100" s="140">
        <f t="shared" si="3"/>
        <v>0</v>
      </c>
      <c r="BJ100" s="140">
        <f t="shared" si="4"/>
        <v>0</v>
      </c>
      <c r="BK100" s="139" t="s">
        <v>81</v>
      </c>
      <c r="BL100" s="138"/>
      <c r="BM100" s="138"/>
      <c r="BN100" s="138"/>
    </row>
    <row r="101" spans="2:66" s="1" customFormat="1" ht="18" customHeight="1">
      <c r="B101" s="133"/>
      <c r="C101" s="134"/>
      <c r="D101" s="714" t="s">
        <v>199</v>
      </c>
      <c r="E101" s="729"/>
      <c r="F101" s="729"/>
      <c r="G101" s="729"/>
      <c r="H101" s="729"/>
      <c r="I101" s="134"/>
      <c r="J101" s="134"/>
      <c r="K101" s="603"/>
      <c r="L101" s="134"/>
      <c r="M101" s="134"/>
      <c r="N101" s="134"/>
      <c r="O101" s="715">
        <f>ROUND(O89*U101,2)</f>
        <v>0</v>
      </c>
      <c r="P101" s="729"/>
      <c r="Q101" s="729"/>
      <c r="R101" s="729"/>
      <c r="S101" s="135"/>
      <c r="T101" s="134"/>
      <c r="U101" s="136"/>
      <c r="V101" s="137" t="s">
        <v>38</v>
      </c>
      <c r="W101" s="138"/>
      <c r="X101" s="138"/>
      <c r="Y101" s="138"/>
      <c r="Z101" s="138"/>
      <c r="AA101" s="138"/>
      <c r="AB101" s="138"/>
      <c r="AC101" s="138"/>
      <c r="AD101" s="138"/>
      <c r="AE101" s="138"/>
      <c r="AF101" s="138"/>
      <c r="AG101" s="138"/>
      <c r="AH101" s="138"/>
      <c r="AI101" s="138"/>
      <c r="AJ101" s="138"/>
      <c r="AK101" s="138"/>
      <c r="AL101" s="138"/>
      <c r="AM101" s="138"/>
      <c r="AN101" s="138"/>
      <c r="AO101" s="138"/>
      <c r="AP101" s="138"/>
      <c r="AQ101" s="138"/>
      <c r="AR101" s="138"/>
      <c r="AS101" s="138"/>
      <c r="AT101" s="138"/>
      <c r="AU101" s="138"/>
      <c r="AV101" s="138"/>
      <c r="AW101" s="138"/>
      <c r="AX101" s="138"/>
      <c r="AY101" s="138"/>
      <c r="AZ101" s="139" t="s">
        <v>195</v>
      </c>
      <c r="BA101" s="138"/>
      <c r="BB101" s="138"/>
      <c r="BC101" s="138"/>
      <c r="BD101" s="138"/>
      <c r="BE101" s="138"/>
      <c r="BF101" s="140">
        <f t="shared" si="0"/>
        <v>0</v>
      </c>
      <c r="BG101" s="140">
        <f t="shared" si="1"/>
        <v>0</v>
      </c>
      <c r="BH101" s="140">
        <f t="shared" si="2"/>
        <v>0</v>
      </c>
      <c r="BI101" s="140">
        <f t="shared" si="3"/>
        <v>0</v>
      </c>
      <c r="BJ101" s="140">
        <f t="shared" si="4"/>
        <v>0</v>
      </c>
      <c r="BK101" s="139" t="s">
        <v>81</v>
      </c>
      <c r="BL101" s="138"/>
      <c r="BM101" s="138"/>
      <c r="BN101" s="138"/>
    </row>
    <row r="102" spans="2:66" s="1" customFormat="1" ht="18" customHeight="1">
      <c r="B102" s="133"/>
      <c r="C102" s="134"/>
      <c r="D102" s="141" t="s">
        <v>200</v>
      </c>
      <c r="E102" s="134"/>
      <c r="F102" s="134"/>
      <c r="G102" s="134"/>
      <c r="H102" s="134"/>
      <c r="I102" s="134"/>
      <c r="J102" s="134"/>
      <c r="K102" s="603"/>
      <c r="L102" s="134"/>
      <c r="M102" s="134"/>
      <c r="N102" s="134"/>
      <c r="O102" s="715">
        <f>ROUND(O89*U102,2)</f>
        <v>0</v>
      </c>
      <c r="P102" s="729"/>
      <c r="Q102" s="729"/>
      <c r="R102" s="729"/>
      <c r="S102" s="135"/>
      <c r="T102" s="134"/>
      <c r="U102" s="142"/>
      <c r="V102" s="143" t="s">
        <v>38</v>
      </c>
      <c r="W102" s="138"/>
      <c r="X102" s="138"/>
      <c r="Y102" s="138"/>
      <c r="Z102" s="138"/>
      <c r="AA102" s="138"/>
      <c r="AB102" s="138"/>
      <c r="AC102" s="138"/>
      <c r="AD102" s="138"/>
      <c r="AE102" s="138"/>
      <c r="AF102" s="138"/>
      <c r="AG102" s="138"/>
      <c r="AH102" s="138"/>
      <c r="AI102" s="138"/>
      <c r="AJ102" s="138"/>
      <c r="AK102" s="138"/>
      <c r="AL102" s="138"/>
      <c r="AM102" s="138"/>
      <c r="AN102" s="138"/>
      <c r="AO102" s="138"/>
      <c r="AP102" s="138"/>
      <c r="AQ102" s="138"/>
      <c r="AR102" s="138"/>
      <c r="AS102" s="138"/>
      <c r="AT102" s="138"/>
      <c r="AU102" s="138"/>
      <c r="AV102" s="138"/>
      <c r="AW102" s="138"/>
      <c r="AX102" s="138"/>
      <c r="AY102" s="138"/>
      <c r="AZ102" s="139" t="s">
        <v>201</v>
      </c>
      <c r="BA102" s="138"/>
      <c r="BB102" s="138"/>
      <c r="BC102" s="138"/>
      <c r="BD102" s="138"/>
      <c r="BE102" s="138"/>
      <c r="BF102" s="140">
        <f t="shared" si="0"/>
        <v>0</v>
      </c>
      <c r="BG102" s="140">
        <f t="shared" si="1"/>
        <v>0</v>
      </c>
      <c r="BH102" s="140">
        <f t="shared" si="2"/>
        <v>0</v>
      </c>
      <c r="BI102" s="140">
        <f t="shared" si="3"/>
        <v>0</v>
      </c>
      <c r="BJ102" s="140">
        <f t="shared" si="4"/>
        <v>0</v>
      </c>
      <c r="BK102" s="139" t="s">
        <v>81</v>
      </c>
      <c r="BL102" s="138"/>
      <c r="BM102" s="138"/>
      <c r="BN102" s="138"/>
    </row>
    <row r="103" spans="2:66" s="1" customFormat="1">
      <c r="B103" s="31"/>
      <c r="C103" s="32"/>
      <c r="D103" s="32"/>
      <c r="E103" s="32"/>
      <c r="F103" s="32"/>
      <c r="G103" s="32"/>
      <c r="H103" s="32"/>
      <c r="I103" s="32"/>
      <c r="J103" s="32"/>
      <c r="K103" s="594"/>
      <c r="L103" s="32"/>
      <c r="M103" s="32"/>
      <c r="N103" s="32"/>
      <c r="O103" s="32"/>
      <c r="P103" s="32"/>
      <c r="Q103" s="32"/>
      <c r="R103" s="32"/>
      <c r="S103" s="33"/>
    </row>
    <row r="104" spans="2:66" s="1" customFormat="1" ht="29.25" customHeight="1">
      <c r="B104" s="31"/>
      <c r="C104" s="116" t="s">
        <v>167</v>
      </c>
      <c r="D104" s="117"/>
      <c r="E104" s="117"/>
      <c r="F104" s="117"/>
      <c r="G104" s="117"/>
      <c r="H104" s="117"/>
      <c r="I104" s="117"/>
      <c r="J104" s="117"/>
      <c r="K104" s="601"/>
      <c r="L104" s="117"/>
      <c r="M104" s="712">
        <f>ROUND(SUM(O89+O96),2)</f>
        <v>0</v>
      </c>
      <c r="N104" s="724"/>
      <c r="O104" s="724"/>
      <c r="P104" s="724"/>
      <c r="Q104" s="724"/>
      <c r="R104" s="724"/>
      <c r="S104" s="33"/>
    </row>
    <row r="105" spans="2:66" s="1" customFormat="1" ht="6.95" customHeight="1">
      <c r="B105" s="55"/>
      <c r="C105" s="56"/>
      <c r="D105" s="56"/>
      <c r="E105" s="56"/>
      <c r="F105" s="56"/>
      <c r="G105" s="56"/>
      <c r="H105" s="56"/>
      <c r="I105" s="56"/>
      <c r="J105" s="56"/>
      <c r="K105" s="597"/>
      <c r="L105" s="56"/>
      <c r="M105" s="56"/>
      <c r="N105" s="56"/>
      <c r="O105" s="56"/>
      <c r="P105" s="56"/>
      <c r="Q105" s="56"/>
      <c r="R105" s="56"/>
      <c r="S105" s="57"/>
    </row>
    <row r="109" spans="2:66" s="1" customFormat="1" ht="6.95" customHeight="1">
      <c r="B109" s="58"/>
      <c r="C109" s="59"/>
      <c r="D109" s="59"/>
      <c r="E109" s="59"/>
      <c r="F109" s="59"/>
      <c r="G109" s="59"/>
      <c r="H109" s="59"/>
      <c r="I109" s="59"/>
      <c r="J109" s="59"/>
      <c r="K109" s="598"/>
      <c r="L109" s="59"/>
      <c r="M109" s="59"/>
      <c r="N109" s="59"/>
      <c r="O109" s="59"/>
      <c r="P109" s="59"/>
      <c r="Q109" s="59"/>
      <c r="R109" s="59"/>
      <c r="S109" s="60"/>
    </row>
    <row r="110" spans="2:66" s="1" customFormat="1" ht="36.950000000000003" customHeight="1">
      <c r="B110" s="31"/>
      <c r="C110" s="673" t="s">
        <v>202</v>
      </c>
      <c r="D110" s="692"/>
      <c r="E110" s="692"/>
      <c r="F110" s="692"/>
      <c r="G110" s="692"/>
      <c r="H110" s="692"/>
      <c r="I110" s="692"/>
      <c r="J110" s="692"/>
      <c r="K110" s="692"/>
      <c r="L110" s="692"/>
      <c r="M110" s="692"/>
      <c r="N110" s="692"/>
      <c r="O110" s="692"/>
      <c r="P110" s="692"/>
      <c r="Q110" s="692"/>
      <c r="R110" s="692"/>
      <c r="S110" s="33"/>
    </row>
    <row r="111" spans="2:66" s="1" customFormat="1" ht="6.95" customHeight="1">
      <c r="B111" s="31"/>
      <c r="C111" s="32"/>
      <c r="D111" s="32"/>
      <c r="E111" s="32"/>
      <c r="F111" s="32"/>
      <c r="G111" s="32"/>
      <c r="H111" s="32"/>
      <c r="I111" s="32"/>
      <c r="J111" s="32"/>
      <c r="K111" s="594"/>
      <c r="L111" s="32"/>
      <c r="M111" s="32"/>
      <c r="N111" s="32"/>
      <c r="O111" s="32"/>
      <c r="P111" s="32"/>
      <c r="Q111" s="32"/>
      <c r="R111" s="32"/>
      <c r="S111" s="33"/>
    </row>
    <row r="112" spans="2:66" s="1" customFormat="1" ht="30" customHeight="1">
      <c r="B112" s="31"/>
      <c r="C112" s="26" t="s">
        <v>15</v>
      </c>
      <c r="D112" s="32"/>
      <c r="E112" s="32"/>
      <c r="F112" s="716" t="str">
        <f>F6</f>
        <v>Komplexná obnova objektu MŠ ul.Nálepkova 50, Brezno</v>
      </c>
      <c r="G112" s="692"/>
      <c r="H112" s="692"/>
      <c r="I112" s="692"/>
      <c r="J112" s="692"/>
      <c r="K112" s="692"/>
      <c r="L112" s="692"/>
      <c r="M112" s="692"/>
      <c r="N112" s="692"/>
      <c r="O112" s="692"/>
      <c r="P112" s="692"/>
      <c r="Q112" s="692"/>
      <c r="R112" s="32"/>
      <c r="S112" s="33"/>
    </row>
    <row r="113" spans="2:66" ht="30" customHeight="1">
      <c r="B113" s="18"/>
      <c r="C113" s="26" t="s">
        <v>170</v>
      </c>
      <c r="D113" s="19"/>
      <c r="E113" s="19"/>
      <c r="F113" s="716" t="s">
        <v>171</v>
      </c>
      <c r="G113" s="674"/>
      <c r="H113" s="674"/>
      <c r="I113" s="674"/>
      <c r="J113" s="674"/>
      <c r="K113" s="674"/>
      <c r="L113" s="674"/>
      <c r="M113" s="674"/>
      <c r="N113" s="674"/>
      <c r="O113" s="674"/>
      <c r="P113" s="674"/>
      <c r="Q113" s="674"/>
      <c r="R113" s="19"/>
      <c r="S113" s="20"/>
    </row>
    <row r="114" spans="2:66" s="1" customFormat="1" ht="36.950000000000003" customHeight="1">
      <c r="B114" s="31"/>
      <c r="C114" s="65" t="s">
        <v>172</v>
      </c>
      <c r="D114" s="32"/>
      <c r="E114" s="32"/>
      <c r="F114" s="693" t="str">
        <f>F8</f>
        <v>12 - HP fasáda</v>
      </c>
      <c r="G114" s="692"/>
      <c r="H114" s="692"/>
      <c r="I114" s="692"/>
      <c r="J114" s="692"/>
      <c r="K114" s="692"/>
      <c r="L114" s="692"/>
      <c r="M114" s="692"/>
      <c r="N114" s="692"/>
      <c r="O114" s="692"/>
      <c r="P114" s="692"/>
      <c r="Q114" s="692"/>
      <c r="R114" s="32"/>
      <c r="S114" s="33"/>
    </row>
    <row r="115" spans="2:66" s="1" customFormat="1" ht="6.95" customHeight="1">
      <c r="B115" s="31"/>
      <c r="C115" s="32"/>
      <c r="D115" s="32"/>
      <c r="E115" s="32"/>
      <c r="F115" s="32"/>
      <c r="G115" s="32"/>
      <c r="H115" s="32"/>
      <c r="I115" s="32"/>
      <c r="J115" s="32"/>
      <c r="K115" s="594"/>
      <c r="L115" s="32"/>
      <c r="M115" s="32"/>
      <c r="N115" s="32"/>
      <c r="O115" s="32"/>
      <c r="P115" s="32"/>
      <c r="Q115" s="32"/>
      <c r="R115" s="32"/>
      <c r="S115" s="33"/>
    </row>
    <row r="116" spans="2:66" s="1" customFormat="1" ht="18" customHeight="1">
      <c r="B116" s="31"/>
      <c r="C116" s="26" t="s">
        <v>19</v>
      </c>
      <c r="D116" s="32"/>
      <c r="E116" s="32"/>
      <c r="F116" s="24" t="str">
        <f>F10</f>
        <v xml:space="preserve"> </v>
      </c>
      <c r="G116" s="32"/>
      <c r="H116" s="32"/>
      <c r="I116" s="32"/>
      <c r="J116" s="32"/>
      <c r="K116" s="594"/>
      <c r="L116" s="26" t="s">
        <v>21</v>
      </c>
      <c r="M116" s="32"/>
      <c r="N116" s="722" t="str">
        <f>IF(P10="","",P10)</f>
        <v/>
      </c>
      <c r="O116" s="692"/>
      <c r="P116" s="692"/>
      <c r="Q116" s="692"/>
      <c r="R116" s="32"/>
      <c r="S116" s="33"/>
    </row>
    <row r="117" spans="2:66" s="1" customFormat="1" ht="6.95" customHeight="1">
      <c r="B117" s="31"/>
      <c r="C117" s="32"/>
      <c r="D117" s="32"/>
      <c r="E117" s="32"/>
      <c r="F117" s="32"/>
      <c r="G117" s="32"/>
      <c r="H117" s="32"/>
      <c r="I117" s="32"/>
      <c r="J117" s="32"/>
      <c r="K117" s="594"/>
      <c r="L117" s="32"/>
      <c r="M117" s="32"/>
      <c r="N117" s="32"/>
      <c r="O117" s="32"/>
      <c r="P117" s="32"/>
      <c r="Q117" s="32"/>
      <c r="R117" s="32"/>
      <c r="S117" s="33"/>
    </row>
    <row r="118" spans="2:66" s="1" customFormat="1" ht="15">
      <c r="B118" s="31"/>
      <c r="C118" s="26" t="s">
        <v>22</v>
      </c>
      <c r="D118" s="32"/>
      <c r="E118" s="32"/>
      <c r="F118" s="24" t="str">
        <f>E13</f>
        <v xml:space="preserve"> </v>
      </c>
      <c r="G118" s="32"/>
      <c r="H118" s="32"/>
      <c r="I118" s="32"/>
      <c r="J118" s="32"/>
      <c r="K118" s="594"/>
      <c r="L118" s="26" t="s">
        <v>27</v>
      </c>
      <c r="M118" s="32"/>
      <c r="N118" s="678" t="str">
        <f>E19</f>
        <v xml:space="preserve"> </v>
      </c>
      <c r="O118" s="692"/>
      <c r="P118" s="692"/>
      <c r="Q118" s="692"/>
      <c r="R118" s="692"/>
      <c r="S118" s="33"/>
    </row>
    <row r="119" spans="2:66" s="1" customFormat="1" ht="14.45" customHeight="1">
      <c r="B119" s="31"/>
      <c r="C119" s="26" t="s">
        <v>25</v>
      </c>
      <c r="D119" s="32"/>
      <c r="E119" s="32"/>
      <c r="F119" s="24" t="str">
        <f>IF(E16="","",E16)</f>
        <v>Vyplň údaj</v>
      </c>
      <c r="G119" s="32"/>
      <c r="H119" s="32"/>
      <c r="I119" s="32"/>
      <c r="J119" s="32"/>
      <c r="K119" s="594"/>
      <c r="L119" s="26" t="s">
        <v>30</v>
      </c>
      <c r="M119" s="32"/>
      <c r="N119" s="678" t="str">
        <f>E22</f>
        <v xml:space="preserve"> </v>
      </c>
      <c r="O119" s="692"/>
      <c r="P119" s="692"/>
      <c r="Q119" s="692"/>
      <c r="R119" s="692"/>
      <c r="S119" s="33"/>
    </row>
    <row r="120" spans="2:66" s="1" customFormat="1" ht="10.35" customHeight="1">
      <c r="B120" s="31"/>
      <c r="C120" s="32"/>
      <c r="D120" s="32"/>
      <c r="E120" s="32"/>
      <c r="F120" s="32"/>
      <c r="G120" s="32"/>
      <c r="H120" s="32"/>
      <c r="I120" s="32"/>
      <c r="J120" s="32"/>
      <c r="K120" s="594"/>
      <c r="L120" s="32"/>
      <c r="M120" s="32"/>
      <c r="N120" s="32"/>
      <c r="O120" s="32"/>
      <c r="P120" s="32"/>
      <c r="Q120" s="32"/>
      <c r="R120" s="32"/>
      <c r="S120" s="33"/>
    </row>
    <row r="121" spans="2:66" s="9" customFormat="1" ht="29.25" customHeight="1">
      <c r="B121" s="144"/>
      <c r="C121" s="145" t="s">
        <v>203</v>
      </c>
      <c r="D121" s="146" t="s">
        <v>204</v>
      </c>
      <c r="E121" s="146" t="s">
        <v>53</v>
      </c>
      <c r="F121" s="730" t="s">
        <v>205</v>
      </c>
      <c r="G121" s="731"/>
      <c r="H121" s="731"/>
      <c r="I121" s="731"/>
      <c r="J121" s="146" t="s">
        <v>206</v>
      </c>
      <c r="K121" s="623" t="s">
        <v>2433</v>
      </c>
      <c r="L121" s="146" t="s">
        <v>207</v>
      </c>
      <c r="M121" s="732" t="s">
        <v>208</v>
      </c>
      <c r="N121" s="731"/>
      <c r="O121" s="730" t="s">
        <v>177</v>
      </c>
      <c r="P121" s="731"/>
      <c r="Q121" s="731"/>
      <c r="R121" s="733"/>
      <c r="S121" s="147"/>
      <c r="U121" s="73" t="s">
        <v>209</v>
      </c>
      <c r="V121" s="74" t="s">
        <v>35</v>
      </c>
      <c r="W121" s="74" t="s">
        <v>210</v>
      </c>
      <c r="X121" s="74" t="s">
        <v>211</v>
      </c>
      <c r="Y121" s="74" t="s">
        <v>212</v>
      </c>
      <c r="Z121" s="74" t="s">
        <v>213</v>
      </c>
      <c r="AA121" s="74" t="s">
        <v>214</v>
      </c>
      <c r="AB121" s="75" t="s">
        <v>215</v>
      </c>
    </row>
    <row r="122" spans="2:66" s="1" customFormat="1" ht="29.25" customHeight="1">
      <c r="B122" s="31"/>
      <c r="C122" s="77" t="s">
        <v>174</v>
      </c>
      <c r="D122" s="32"/>
      <c r="E122" s="32"/>
      <c r="F122" s="32"/>
      <c r="G122" s="32"/>
      <c r="H122" s="32"/>
      <c r="I122" s="32"/>
      <c r="J122" s="32"/>
      <c r="K122" s="594"/>
      <c r="L122" s="32"/>
      <c r="M122" s="32"/>
      <c r="N122" s="32"/>
      <c r="O122" s="747">
        <f>BL122</f>
        <v>0</v>
      </c>
      <c r="P122" s="748"/>
      <c r="Q122" s="748"/>
      <c r="R122" s="748"/>
      <c r="S122" s="33"/>
      <c r="U122" s="76"/>
      <c r="V122" s="47"/>
      <c r="W122" s="47"/>
      <c r="X122" s="148">
        <f>X123+X154</f>
        <v>0</v>
      </c>
      <c r="Y122" s="47"/>
      <c r="Z122" s="148">
        <f>Z123+Z154</f>
        <v>0</v>
      </c>
      <c r="AA122" s="47"/>
      <c r="AB122" s="149">
        <f>AB123+AB154</f>
        <v>0</v>
      </c>
      <c r="AU122" s="14" t="s">
        <v>70</v>
      </c>
      <c r="AV122" s="14" t="s">
        <v>179</v>
      </c>
      <c r="BL122" s="150">
        <f>BL123+BL154</f>
        <v>0</v>
      </c>
    </row>
    <row r="123" spans="2:66" s="10" customFormat="1" ht="37.35" customHeight="1">
      <c r="B123" s="151"/>
      <c r="C123" s="152"/>
      <c r="D123" s="153" t="s">
        <v>180</v>
      </c>
      <c r="E123" s="153"/>
      <c r="F123" s="153"/>
      <c r="G123" s="153"/>
      <c r="H123" s="153"/>
      <c r="I123" s="153"/>
      <c r="J123" s="153"/>
      <c r="K123" s="605"/>
      <c r="L123" s="153"/>
      <c r="M123" s="153"/>
      <c r="N123" s="153"/>
      <c r="O123" s="727">
        <f>BL123</f>
        <v>0</v>
      </c>
      <c r="P123" s="749"/>
      <c r="Q123" s="749"/>
      <c r="R123" s="749"/>
      <c r="S123" s="154"/>
      <c r="U123" s="155"/>
      <c r="V123" s="152"/>
      <c r="W123" s="152"/>
      <c r="X123" s="156">
        <f>X124+X137+X152</f>
        <v>0</v>
      </c>
      <c r="Y123" s="152"/>
      <c r="Z123" s="156">
        <f>Z124+Z137+Z152</f>
        <v>0</v>
      </c>
      <c r="AA123" s="152"/>
      <c r="AB123" s="157">
        <f>AB124+AB137+AB152</f>
        <v>0</v>
      </c>
      <c r="AS123" s="158" t="s">
        <v>77</v>
      </c>
      <c r="AU123" s="159" t="s">
        <v>70</v>
      </c>
      <c r="AV123" s="159" t="s">
        <v>71</v>
      </c>
      <c r="AZ123" s="158" t="s">
        <v>216</v>
      </c>
      <c r="BL123" s="160">
        <f>BL124+BL137+BL152</f>
        <v>0</v>
      </c>
    </row>
    <row r="124" spans="2:66" s="10" customFormat="1" ht="19.899999999999999" customHeight="1">
      <c r="B124" s="151"/>
      <c r="C124" s="152"/>
      <c r="D124" s="161" t="s">
        <v>183</v>
      </c>
      <c r="E124" s="161"/>
      <c r="F124" s="161"/>
      <c r="G124" s="161"/>
      <c r="H124" s="161"/>
      <c r="I124" s="161"/>
      <c r="J124" s="161"/>
      <c r="K124" s="606"/>
      <c r="L124" s="161"/>
      <c r="M124" s="161"/>
      <c r="N124" s="161"/>
      <c r="O124" s="750">
        <f>BL124</f>
        <v>0</v>
      </c>
      <c r="P124" s="751"/>
      <c r="Q124" s="751"/>
      <c r="R124" s="751"/>
      <c r="S124" s="154"/>
      <c r="U124" s="155"/>
      <c r="V124" s="152"/>
      <c r="W124" s="152"/>
      <c r="X124" s="156">
        <f>SUM(X125:X136)</f>
        <v>0</v>
      </c>
      <c r="Y124" s="152"/>
      <c r="Z124" s="156">
        <f>SUM(Z125:Z136)</f>
        <v>0</v>
      </c>
      <c r="AA124" s="152"/>
      <c r="AB124" s="157">
        <f>SUM(AB125:AB136)</f>
        <v>0</v>
      </c>
      <c r="AS124" s="158" t="s">
        <v>77</v>
      </c>
      <c r="AU124" s="159" t="s">
        <v>70</v>
      </c>
      <c r="AV124" s="159" t="s">
        <v>77</v>
      </c>
      <c r="AZ124" s="158" t="s">
        <v>216</v>
      </c>
      <c r="BL124" s="160">
        <f>SUM(BL125:BL136)</f>
        <v>0</v>
      </c>
    </row>
    <row r="125" spans="2:66" s="1" customFormat="1" ht="31.5" customHeight="1">
      <c r="B125" s="133"/>
      <c r="C125" s="162" t="s">
        <v>77</v>
      </c>
      <c r="D125" s="162" t="s">
        <v>217</v>
      </c>
      <c r="E125" s="163" t="s">
        <v>927</v>
      </c>
      <c r="F125" s="734" t="s">
        <v>928</v>
      </c>
      <c r="G125" s="735"/>
      <c r="H125" s="735"/>
      <c r="I125" s="735"/>
      <c r="J125" s="164" t="s">
        <v>224</v>
      </c>
      <c r="K125" s="607"/>
      <c r="L125" s="165">
        <v>242.87</v>
      </c>
      <c r="M125" s="736">
        <v>0</v>
      </c>
      <c r="N125" s="735"/>
      <c r="O125" s="737">
        <f t="shared" ref="O125:O136" si="5">ROUND(M125*L125,3)</f>
        <v>0</v>
      </c>
      <c r="P125" s="735"/>
      <c r="Q125" s="735"/>
      <c r="R125" s="735"/>
      <c r="S125" s="135"/>
      <c r="U125" s="167" t="s">
        <v>3</v>
      </c>
      <c r="V125" s="40" t="s">
        <v>38</v>
      </c>
      <c r="W125" s="32"/>
      <c r="X125" s="168">
        <f t="shared" ref="X125:X136" si="6">W125*L125</f>
        <v>0</v>
      </c>
      <c r="Y125" s="168">
        <v>0</v>
      </c>
      <c r="Z125" s="168">
        <f t="shared" ref="Z125:Z136" si="7">Y125*L125</f>
        <v>0</v>
      </c>
      <c r="AA125" s="168">
        <v>0</v>
      </c>
      <c r="AB125" s="169">
        <f t="shared" ref="AB125:AB136" si="8">AA125*L125</f>
        <v>0</v>
      </c>
      <c r="AS125" s="14" t="s">
        <v>221</v>
      </c>
      <c r="AU125" s="14" t="s">
        <v>217</v>
      </c>
      <c r="AV125" s="14" t="s">
        <v>81</v>
      </c>
      <c r="AZ125" s="14" t="s">
        <v>216</v>
      </c>
      <c r="BF125" s="110">
        <f t="shared" ref="BF125:BF136" si="9">IF(V125="základná",O125,0)</f>
        <v>0</v>
      </c>
      <c r="BG125" s="110">
        <f t="shared" ref="BG125:BG136" si="10">IF(V125="znížená",O125,0)</f>
        <v>0</v>
      </c>
      <c r="BH125" s="110">
        <f t="shared" ref="BH125:BH136" si="11">IF(V125="zákl. prenesená",O125,0)</f>
        <v>0</v>
      </c>
      <c r="BI125" s="110">
        <f t="shared" ref="BI125:BI136" si="12">IF(V125="zníž. prenesená",O125,0)</f>
        <v>0</v>
      </c>
      <c r="BJ125" s="110">
        <f t="shared" ref="BJ125:BJ136" si="13">IF(V125="nulová",O125,0)</f>
        <v>0</v>
      </c>
      <c r="BK125" s="14" t="s">
        <v>81</v>
      </c>
      <c r="BL125" s="170">
        <f t="shared" ref="BL125:BL136" si="14">ROUND(M125*L125,3)</f>
        <v>0</v>
      </c>
      <c r="BM125" s="14" t="s">
        <v>221</v>
      </c>
      <c r="BN125" s="14" t="s">
        <v>81</v>
      </c>
    </row>
    <row r="126" spans="2:66" s="1" customFormat="1" ht="31.5" customHeight="1">
      <c r="B126" s="133"/>
      <c r="C126" s="162" t="s">
        <v>81</v>
      </c>
      <c r="D126" s="162" t="s">
        <v>217</v>
      </c>
      <c r="E126" s="163" t="s">
        <v>929</v>
      </c>
      <c r="F126" s="734" t="s">
        <v>930</v>
      </c>
      <c r="G126" s="735"/>
      <c r="H126" s="735"/>
      <c r="I126" s="735"/>
      <c r="J126" s="164" t="s">
        <v>224</v>
      </c>
      <c r="K126" s="607"/>
      <c r="L126" s="165">
        <v>207.81</v>
      </c>
      <c r="M126" s="736">
        <v>0</v>
      </c>
      <c r="N126" s="735"/>
      <c r="O126" s="737">
        <f t="shared" si="5"/>
        <v>0</v>
      </c>
      <c r="P126" s="735"/>
      <c r="Q126" s="735"/>
      <c r="R126" s="735"/>
      <c r="S126" s="135"/>
      <c r="U126" s="167" t="s">
        <v>3</v>
      </c>
      <c r="V126" s="40" t="s">
        <v>38</v>
      </c>
      <c r="W126" s="32"/>
      <c r="X126" s="168">
        <f t="shared" si="6"/>
        <v>0</v>
      </c>
      <c r="Y126" s="168">
        <v>0</v>
      </c>
      <c r="Z126" s="168">
        <f t="shared" si="7"/>
        <v>0</v>
      </c>
      <c r="AA126" s="168">
        <v>0</v>
      </c>
      <c r="AB126" s="169">
        <f t="shared" si="8"/>
        <v>0</v>
      </c>
      <c r="AS126" s="14" t="s">
        <v>221</v>
      </c>
      <c r="AU126" s="14" t="s">
        <v>217</v>
      </c>
      <c r="AV126" s="14" t="s">
        <v>81</v>
      </c>
      <c r="AZ126" s="14" t="s">
        <v>216</v>
      </c>
      <c r="BF126" s="110">
        <f t="shared" si="9"/>
        <v>0</v>
      </c>
      <c r="BG126" s="110">
        <f t="shared" si="10"/>
        <v>0</v>
      </c>
      <c r="BH126" s="110">
        <f t="shared" si="11"/>
        <v>0</v>
      </c>
      <c r="BI126" s="110">
        <f t="shared" si="12"/>
        <v>0</v>
      </c>
      <c r="BJ126" s="110">
        <f t="shared" si="13"/>
        <v>0</v>
      </c>
      <c r="BK126" s="14" t="s">
        <v>81</v>
      </c>
      <c r="BL126" s="170">
        <f t="shared" si="14"/>
        <v>0</v>
      </c>
      <c r="BM126" s="14" t="s">
        <v>221</v>
      </c>
      <c r="BN126" s="14" t="s">
        <v>221</v>
      </c>
    </row>
    <row r="127" spans="2:66" s="1" customFormat="1" ht="31.5" customHeight="1">
      <c r="B127" s="133"/>
      <c r="C127" s="162" t="s">
        <v>226</v>
      </c>
      <c r="D127" s="162" t="s">
        <v>217</v>
      </c>
      <c r="E127" s="163" t="s">
        <v>931</v>
      </c>
      <c r="F127" s="734" t="s">
        <v>932</v>
      </c>
      <c r="G127" s="735"/>
      <c r="H127" s="735"/>
      <c r="I127" s="735"/>
      <c r="J127" s="164" t="s">
        <v>224</v>
      </c>
      <c r="K127" s="607"/>
      <c r="L127" s="165">
        <v>242.87</v>
      </c>
      <c r="M127" s="736">
        <v>0</v>
      </c>
      <c r="N127" s="735"/>
      <c r="O127" s="737">
        <f t="shared" si="5"/>
        <v>0</v>
      </c>
      <c r="P127" s="735"/>
      <c r="Q127" s="735"/>
      <c r="R127" s="735"/>
      <c r="S127" s="135"/>
      <c r="U127" s="167" t="s">
        <v>3</v>
      </c>
      <c r="V127" s="40" t="s">
        <v>38</v>
      </c>
      <c r="W127" s="32"/>
      <c r="X127" s="168">
        <f t="shared" si="6"/>
        <v>0</v>
      </c>
      <c r="Y127" s="168">
        <v>0</v>
      </c>
      <c r="Z127" s="168">
        <f t="shared" si="7"/>
        <v>0</v>
      </c>
      <c r="AA127" s="168">
        <v>0</v>
      </c>
      <c r="AB127" s="169">
        <f t="shared" si="8"/>
        <v>0</v>
      </c>
      <c r="AS127" s="14" t="s">
        <v>221</v>
      </c>
      <c r="AU127" s="14" t="s">
        <v>217</v>
      </c>
      <c r="AV127" s="14" t="s">
        <v>81</v>
      </c>
      <c r="AZ127" s="14" t="s">
        <v>216</v>
      </c>
      <c r="BF127" s="110">
        <f t="shared" si="9"/>
        <v>0</v>
      </c>
      <c r="BG127" s="110">
        <f t="shared" si="10"/>
        <v>0</v>
      </c>
      <c r="BH127" s="110">
        <f t="shared" si="11"/>
        <v>0</v>
      </c>
      <c r="BI127" s="110">
        <f t="shared" si="12"/>
        <v>0</v>
      </c>
      <c r="BJ127" s="110">
        <f t="shared" si="13"/>
        <v>0</v>
      </c>
      <c r="BK127" s="14" t="s">
        <v>81</v>
      </c>
      <c r="BL127" s="170">
        <f t="shared" si="14"/>
        <v>0</v>
      </c>
      <c r="BM127" s="14" t="s">
        <v>221</v>
      </c>
      <c r="BN127" s="14" t="s">
        <v>225</v>
      </c>
    </row>
    <row r="128" spans="2:66" s="1" customFormat="1" ht="22.5" customHeight="1">
      <c r="B128" s="133"/>
      <c r="C128" s="162" t="s">
        <v>221</v>
      </c>
      <c r="D128" s="162" t="s">
        <v>217</v>
      </c>
      <c r="E128" s="163" t="s">
        <v>933</v>
      </c>
      <c r="F128" s="734" t="s">
        <v>934</v>
      </c>
      <c r="G128" s="735"/>
      <c r="H128" s="735"/>
      <c r="I128" s="735"/>
      <c r="J128" s="164" t="s">
        <v>224</v>
      </c>
      <c r="K128" s="607"/>
      <c r="L128" s="165">
        <v>69.5</v>
      </c>
      <c r="M128" s="736">
        <v>0</v>
      </c>
      <c r="N128" s="735"/>
      <c r="O128" s="737">
        <f t="shared" si="5"/>
        <v>0</v>
      </c>
      <c r="P128" s="735"/>
      <c r="Q128" s="735"/>
      <c r="R128" s="735"/>
      <c r="S128" s="135"/>
      <c r="U128" s="167" t="s">
        <v>3</v>
      </c>
      <c r="V128" s="40" t="s">
        <v>38</v>
      </c>
      <c r="W128" s="32"/>
      <c r="X128" s="168">
        <f t="shared" si="6"/>
        <v>0</v>
      </c>
      <c r="Y128" s="168">
        <v>0</v>
      </c>
      <c r="Z128" s="168">
        <f t="shared" si="7"/>
        <v>0</v>
      </c>
      <c r="AA128" s="168">
        <v>0</v>
      </c>
      <c r="AB128" s="169">
        <f t="shared" si="8"/>
        <v>0</v>
      </c>
      <c r="AS128" s="14" t="s">
        <v>221</v>
      </c>
      <c r="AU128" s="14" t="s">
        <v>217</v>
      </c>
      <c r="AV128" s="14" t="s">
        <v>81</v>
      </c>
      <c r="AZ128" s="14" t="s">
        <v>216</v>
      </c>
      <c r="BF128" s="110">
        <f t="shared" si="9"/>
        <v>0</v>
      </c>
      <c r="BG128" s="110">
        <f t="shared" si="10"/>
        <v>0</v>
      </c>
      <c r="BH128" s="110">
        <f t="shared" si="11"/>
        <v>0</v>
      </c>
      <c r="BI128" s="110">
        <f t="shared" si="12"/>
        <v>0</v>
      </c>
      <c r="BJ128" s="110">
        <f t="shared" si="13"/>
        <v>0</v>
      </c>
      <c r="BK128" s="14" t="s">
        <v>81</v>
      </c>
      <c r="BL128" s="170">
        <f t="shared" si="14"/>
        <v>0</v>
      </c>
      <c r="BM128" s="14" t="s">
        <v>221</v>
      </c>
      <c r="BN128" s="14" t="s">
        <v>229</v>
      </c>
    </row>
    <row r="129" spans="2:66" s="1" customFormat="1" ht="22.5" customHeight="1">
      <c r="B129" s="133"/>
      <c r="C129" s="162" t="s">
        <v>233</v>
      </c>
      <c r="D129" s="162" t="s">
        <v>217</v>
      </c>
      <c r="E129" s="163" t="s">
        <v>935</v>
      </c>
      <c r="F129" s="734" t="s">
        <v>936</v>
      </c>
      <c r="G129" s="735"/>
      <c r="H129" s="735"/>
      <c r="I129" s="735"/>
      <c r="J129" s="164" t="s">
        <v>224</v>
      </c>
      <c r="K129" s="607"/>
      <c r="L129" s="165">
        <v>242.87</v>
      </c>
      <c r="M129" s="736">
        <v>0</v>
      </c>
      <c r="N129" s="735"/>
      <c r="O129" s="737">
        <f t="shared" si="5"/>
        <v>0</v>
      </c>
      <c r="P129" s="735"/>
      <c r="Q129" s="735"/>
      <c r="R129" s="735"/>
      <c r="S129" s="135"/>
      <c r="U129" s="167" t="s">
        <v>3</v>
      </c>
      <c r="V129" s="40" t="s">
        <v>38</v>
      </c>
      <c r="W129" s="32"/>
      <c r="X129" s="168">
        <f t="shared" si="6"/>
        <v>0</v>
      </c>
      <c r="Y129" s="168">
        <v>0</v>
      </c>
      <c r="Z129" s="168">
        <f t="shared" si="7"/>
        <v>0</v>
      </c>
      <c r="AA129" s="168">
        <v>0</v>
      </c>
      <c r="AB129" s="169">
        <f t="shared" si="8"/>
        <v>0</v>
      </c>
      <c r="AS129" s="14" t="s">
        <v>221</v>
      </c>
      <c r="AU129" s="14" t="s">
        <v>217</v>
      </c>
      <c r="AV129" s="14" t="s">
        <v>81</v>
      </c>
      <c r="AZ129" s="14" t="s">
        <v>216</v>
      </c>
      <c r="BF129" s="110">
        <f t="shared" si="9"/>
        <v>0</v>
      </c>
      <c r="BG129" s="110">
        <f t="shared" si="10"/>
        <v>0</v>
      </c>
      <c r="BH129" s="110">
        <f t="shared" si="11"/>
        <v>0</v>
      </c>
      <c r="BI129" s="110">
        <f t="shared" si="12"/>
        <v>0</v>
      </c>
      <c r="BJ129" s="110">
        <f t="shared" si="13"/>
        <v>0</v>
      </c>
      <c r="BK129" s="14" t="s">
        <v>81</v>
      </c>
      <c r="BL129" s="170">
        <f t="shared" si="14"/>
        <v>0</v>
      </c>
      <c r="BM129" s="14" t="s">
        <v>221</v>
      </c>
      <c r="BN129" s="14" t="s">
        <v>83</v>
      </c>
    </row>
    <row r="130" spans="2:66" s="1" customFormat="1" ht="31.5" customHeight="1">
      <c r="B130" s="133"/>
      <c r="C130" s="162" t="s">
        <v>225</v>
      </c>
      <c r="D130" s="162" t="s">
        <v>217</v>
      </c>
      <c r="E130" s="163" t="s">
        <v>937</v>
      </c>
      <c r="F130" s="734" t="s">
        <v>938</v>
      </c>
      <c r="G130" s="735"/>
      <c r="H130" s="735"/>
      <c r="I130" s="735"/>
      <c r="J130" s="164" t="s">
        <v>224</v>
      </c>
      <c r="K130" s="607"/>
      <c r="L130" s="165">
        <v>242.87</v>
      </c>
      <c r="M130" s="736">
        <v>0</v>
      </c>
      <c r="N130" s="735"/>
      <c r="O130" s="737">
        <f t="shared" si="5"/>
        <v>0</v>
      </c>
      <c r="P130" s="735"/>
      <c r="Q130" s="735"/>
      <c r="R130" s="735"/>
      <c r="S130" s="135"/>
      <c r="U130" s="167" t="s">
        <v>3</v>
      </c>
      <c r="V130" s="40" t="s">
        <v>38</v>
      </c>
      <c r="W130" s="32"/>
      <c r="X130" s="168">
        <f t="shared" si="6"/>
        <v>0</v>
      </c>
      <c r="Y130" s="168">
        <v>0</v>
      </c>
      <c r="Z130" s="168">
        <f t="shared" si="7"/>
        <v>0</v>
      </c>
      <c r="AA130" s="168">
        <v>0</v>
      </c>
      <c r="AB130" s="169">
        <f t="shared" si="8"/>
        <v>0</v>
      </c>
      <c r="AS130" s="14" t="s">
        <v>221</v>
      </c>
      <c r="AU130" s="14" t="s">
        <v>217</v>
      </c>
      <c r="AV130" s="14" t="s">
        <v>81</v>
      </c>
      <c r="AZ130" s="14" t="s">
        <v>216</v>
      </c>
      <c r="BF130" s="110">
        <f t="shared" si="9"/>
        <v>0</v>
      </c>
      <c r="BG130" s="110">
        <f t="shared" si="10"/>
        <v>0</v>
      </c>
      <c r="BH130" s="110">
        <f t="shared" si="11"/>
        <v>0</v>
      </c>
      <c r="BI130" s="110">
        <f t="shared" si="12"/>
        <v>0</v>
      </c>
      <c r="BJ130" s="110">
        <f t="shared" si="13"/>
        <v>0</v>
      </c>
      <c r="BK130" s="14" t="s">
        <v>81</v>
      </c>
      <c r="BL130" s="170">
        <f t="shared" si="14"/>
        <v>0</v>
      </c>
      <c r="BM130" s="14" t="s">
        <v>221</v>
      </c>
      <c r="BN130" s="14" t="s">
        <v>89</v>
      </c>
    </row>
    <row r="131" spans="2:66" s="1" customFormat="1" ht="22.5" customHeight="1">
      <c r="B131" s="133"/>
      <c r="C131" s="162" t="s">
        <v>239</v>
      </c>
      <c r="D131" s="162" t="s">
        <v>217</v>
      </c>
      <c r="E131" s="163" t="s">
        <v>247</v>
      </c>
      <c r="F131" s="734" t="s">
        <v>248</v>
      </c>
      <c r="G131" s="735"/>
      <c r="H131" s="735"/>
      <c r="I131" s="735"/>
      <c r="J131" s="164" t="s">
        <v>249</v>
      </c>
      <c r="K131" s="607"/>
      <c r="L131" s="165">
        <v>69</v>
      </c>
      <c r="M131" s="736">
        <v>0</v>
      </c>
      <c r="N131" s="735"/>
      <c r="O131" s="737">
        <f t="shared" si="5"/>
        <v>0</v>
      </c>
      <c r="P131" s="735"/>
      <c r="Q131" s="735"/>
      <c r="R131" s="735"/>
      <c r="S131" s="135"/>
      <c r="U131" s="167" t="s">
        <v>3</v>
      </c>
      <c r="V131" s="40" t="s">
        <v>38</v>
      </c>
      <c r="W131" s="32"/>
      <c r="X131" s="168">
        <f t="shared" si="6"/>
        <v>0</v>
      </c>
      <c r="Y131" s="168">
        <v>0</v>
      </c>
      <c r="Z131" s="168">
        <f t="shared" si="7"/>
        <v>0</v>
      </c>
      <c r="AA131" s="168">
        <v>0</v>
      </c>
      <c r="AB131" s="169">
        <f t="shared" si="8"/>
        <v>0</v>
      </c>
      <c r="AS131" s="14" t="s">
        <v>221</v>
      </c>
      <c r="AU131" s="14" t="s">
        <v>217</v>
      </c>
      <c r="AV131" s="14" t="s">
        <v>81</v>
      </c>
      <c r="AZ131" s="14" t="s">
        <v>216</v>
      </c>
      <c r="BF131" s="110">
        <f t="shared" si="9"/>
        <v>0</v>
      </c>
      <c r="BG131" s="110">
        <f t="shared" si="10"/>
        <v>0</v>
      </c>
      <c r="BH131" s="110">
        <f t="shared" si="11"/>
        <v>0</v>
      </c>
      <c r="BI131" s="110">
        <f t="shared" si="12"/>
        <v>0</v>
      </c>
      <c r="BJ131" s="110">
        <f t="shared" si="13"/>
        <v>0</v>
      </c>
      <c r="BK131" s="14" t="s">
        <v>81</v>
      </c>
      <c r="BL131" s="170">
        <f t="shared" si="14"/>
        <v>0</v>
      </c>
      <c r="BM131" s="14" t="s">
        <v>221</v>
      </c>
      <c r="BN131" s="14" t="s">
        <v>238</v>
      </c>
    </row>
    <row r="132" spans="2:66" s="1" customFormat="1" ht="31.5" customHeight="1">
      <c r="B132" s="133"/>
      <c r="C132" s="162" t="s">
        <v>229</v>
      </c>
      <c r="D132" s="162" t="s">
        <v>217</v>
      </c>
      <c r="E132" s="163" t="s">
        <v>939</v>
      </c>
      <c r="F132" s="734" t="s">
        <v>940</v>
      </c>
      <c r="G132" s="735"/>
      <c r="H132" s="735"/>
      <c r="I132" s="735"/>
      <c r="J132" s="164" t="s">
        <v>224</v>
      </c>
      <c r="K132" s="607"/>
      <c r="L132" s="165">
        <v>173.42</v>
      </c>
      <c r="M132" s="736">
        <v>0</v>
      </c>
      <c r="N132" s="735"/>
      <c r="O132" s="737">
        <f t="shared" si="5"/>
        <v>0</v>
      </c>
      <c r="P132" s="735"/>
      <c r="Q132" s="735"/>
      <c r="R132" s="735"/>
      <c r="S132" s="135"/>
      <c r="U132" s="167" t="s">
        <v>3</v>
      </c>
      <c r="V132" s="40" t="s">
        <v>38</v>
      </c>
      <c r="W132" s="32"/>
      <c r="X132" s="168">
        <f t="shared" si="6"/>
        <v>0</v>
      </c>
      <c r="Y132" s="168">
        <v>0</v>
      </c>
      <c r="Z132" s="168">
        <f t="shared" si="7"/>
        <v>0</v>
      </c>
      <c r="AA132" s="168">
        <v>0</v>
      </c>
      <c r="AB132" s="169">
        <f t="shared" si="8"/>
        <v>0</v>
      </c>
      <c r="AS132" s="14" t="s">
        <v>221</v>
      </c>
      <c r="AU132" s="14" t="s">
        <v>217</v>
      </c>
      <c r="AV132" s="14" t="s">
        <v>81</v>
      </c>
      <c r="AZ132" s="14" t="s">
        <v>216</v>
      </c>
      <c r="BF132" s="110">
        <f t="shared" si="9"/>
        <v>0</v>
      </c>
      <c r="BG132" s="110">
        <f t="shared" si="10"/>
        <v>0</v>
      </c>
      <c r="BH132" s="110">
        <f t="shared" si="11"/>
        <v>0</v>
      </c>
      <c r="BI132" s="110">
        <f t="shared" si="12"/>
        <v>0</v>
      </c>
      <c r="BJ132" s="110">
        <f t="shared" si="13"/>
        <v>0</v>
      </c>
      <c r="BK132" s="14" t="s">
        <v>81</v>
      </c>
      <c r="BL132" s="170">
        <f t="shared" si="14"/>
        <v>0</v>
      </c>
      <c r="BM132" s="14" t="s">
        <v>221</v>
      </c>
      <c r="BN132" s="14" t="s">
        <v>242</v>
      </c>
    </row>
    <row r="133" spans="2:66" s="1" customFormat="1" ht="31.5" customHeight="1">
      <c r="B133" s="133"/>
      <c r="C133" s="162" t="s">
        <v>246</v>
      </c>
      <c r="D133" s="162" t="s">
        <v>217</v>
      </c>
      <c r="E133" s="163" t="s">
        <v>941</v>
      </c>
      <c r="F133" s="734" t="s">
        <v>942</v>
      </c>
      <c r="G133" s="735"/>
      <c r="H133" s="735"/>
      <c r="I133" s="735"/>
      <c r="J133" s="164" t="s">
        <v>224</v>
      </c>
      <c r="K133" s="607"/>
      <c r="L133" s="165">
        <v>34.75</v>
      </c>
      <c r="M133" s="736">
        <v>0</v>
      </c>
      <c r="N133" s="735"/>
      <c r="O133" s="737">
        <f t="shared" si="5"/>
        <v>0</v>
      </c>
      <c r="P133" s="735"/>
      <c r="Q133" s="735"/>
      <c r="R133" s="735"/>
      <c r="S133" s="135"/>
      <c r="U133" s="167" t="s">
        <v>3</v>
      </c>
      <c r="V133" s="40" t="s">
        <v>38</v>
      </c>
      <c r="W133" s="32"/>
      <c r="X133" s="168">
        <f t="shared" si="6"/>
        <v>0</v>
      </c>
      <c r="Y133" s="168">
        <v>0</v>
      </c>
      <c r="Z133" s="168">
        <f t="shared" si="7"/>
        <v>0</v>
      </c>
      <c r="AA133" s="168">
        <v>0</v>
      </c>
      <c r="AB133" s="169">
        <f t="shared" si="8"/>
        <v>0</v>
      </c>
      <c r="AS133" s="14" t="s">
        <v>221</v>
      </c>
      <c r="AU133" s="14" t="s">
        <v>217</v>
      </c>
      <c r="AV133" s="14" t="s">
        <v>81</v>
      </c>
      <c r="AZ133" s="14" t="s">
        <v>216</v>
      </c>
      <c r="BF133" s="110">
        <f t="shared" si="9"/>
        <v>0</v>
      </c>
      <c r="BG133" s="110">
        <f t="shared" si="10"/>
        <v>0</v>
      </c>
      <c r="BH133" s="110">
        <f t="shared" si="11"/>
        <v>0</v>
      </c>
      <c r="BI133" s="110">
        <f t="shared" si="12"/>
        <v>0</v>
      </c>
      <c r="BJ133" s="110">
        <f t="shared" si="13"/>
        <v>0</v>
      </c>
      <c r="BK133" s="14" t="s">
        <v>81</v>
      </c>
      <c r="BL133" s="170">
        <f t="shared" si="14"/>
        <v>0</v>
      </c>
      <c r="BM133" s="14" t="s">
        <v>221</v>
      </c>
      <c r="BN133" s="14" t="s">
        <v>245</v>
      </c>
    </row>
    <row r="134" spans="2:66" s="1" customFormat="1" ht="31.5" customHeight="1">
      <c r="B134" s="133"/>
      <c r="C134" s="162" t="s">
        <v>83</v>
      </c>
      <c r="D134" s="162" t="s">
        <v>217</v>
      </c>
      <c r="E134" s="163" t="s">
        <v>943</v>
      </c>
      <c r="F134" s="734" t="s">
        <v>944</v>
      </c>
      <c r="G134" s="735"/>
      <c r="H134" s="735"/>
      <c r="I134" s="735"/>
      <c r="J134" s="164" t="s">
        <v>224</v>
      </c>
      <c r="K134" s="607"/>
      <c r="L134" s="165">
        <v>14.04</v>
      </c>
      <c r="M134" s="736">
        <v>0</v>
      </c>
      <c r="N134" s="735"/>
      <c r="O134" s="737">
        <f t="shared" si="5"/>
        <v>0</v>
      </c>
      <c r="P134" s="735"/>
      <c r="Q134" s="735"/>
      <c r="R134" s="735"/>
      <c r="S134" s="135"/>
      <c r="U134" s="167" t="s">
        <v>3</v>
      </c>
      <c r="V134" s="40" t="s">
        <v>38</v>
      </c>
      <c r="W134" s="32"/>
      <c r="X134" s="168">
        <f t="shared" si="6"/>
        <v>0</v>
      </c>
      <c r="Y134" s="168">
        <v>0</v>
      </c>
      <c r="Z134" s="168">
        <f t="shared" si="7"/>
        <v>0</v>
      </c>
      <c r="AA134" s="168">
        <v>0</v>
      </c>
      <c r="AB134" s="169">
        <f t="shared" si="8"/>
        <v>0</v>
      </c>
      <c r="AS134" s="14" t="s">
        <v>221</v>
      </c>
      <c r="AU134" s="14" t="s">
        <v>217</v>
      </c>
      <c r="AV134" s="14" t="s">
        <v>81</v>
      </c>
      <c r="AZ134" s="14" t="s">
        <v>216</v>
      </c>
      <c r="BF134" s="110">
        <f t="shared" si="9"/>
        <v>0</v>
      </c>
      <c r="BG134" s="110">
        <f t="shared" si="10"/>
        <v>0</v>
      </c>
      <c r="BH134" s="110">
        <f t="shared" si="11"/>
        <v>0</v>
      </c>
      <c r="BI134" s="110">
        <f t="shared" si="12"/>
        <v>0</v>
      </c>
      <c r="BJ134" s="110">
        <f t="shared" si="13"/>
        <v>0</v>
      </c>
      <c r="BK134" s="14" t="s">
        <v>81</v>
      </c>
      <c r="BL134" s="170">
        <f t="shared" si="14"/>
        <v>0</v>
      </c>
      <c r="BM134" s="14" t="s">
        <v>221</v>
      </c>
      <c r="BN134" s="14" t="s">
        <v>8</v>
      </c>
    </row>
    <row r="135" spans="2:66" s="1" customFormat="1" ht="31.5" customHeight="1">
      <c r="B135" s="133"/>
      <c r="C135" s="162" t="s">
        <v>86</v>
      </c>
      <c r="D135" s="162" t="s">
        <v>217</v>
      </c>
      <c r="E135" s="163" t="s">
        <v>945</v>
      </c>
      <c r="F135" s="734" t="s">
        <v>946</v>
      </c>
      <c r="G135" s="735"/>
      <c r="H135" s="735"/>
      <c r="I135" s="735"/>
      <c r="J135" s="164" t="s">
        <v>224</v>
      </c>
      <c r="K135" s="607"/>
      <c r="L135" s="165">
        <v>20.36</v>
      </c>
      <c r="M135" s="736">
        <v>0</v>
      </c>
      <c r="N135" s="735"/>
      <c r="O135" s="737">
        <f t="shared" si="5"/>
        <v>0</v>
      </c>
      <c r="P135" s="735"/>
      <c r="Q135" s="735"/>
      <c r="R135" s="735"/>
      <c r="S135" s="135"/>
      <c r="U135" s="167" t="s">
        <v>3</v>
      </c>
      <c r="V135" s="40" t="s">
        <v>38</v>
      </c>
      <c r="W135" s="32"/>
      <c r="X135" s="168">
        <f t="shared" si="6"/>
        <v>0</v>
      </c>
      <c r="Y135" s="168">
        <v>0</v>
      </c>
      <c r="Z135" s="168">
        <f t="shared" si="7"/>
        <v>0</v>
      </c>
      <c r="AA135" s="168">
        <v>0</v>
      </c>
      <c r="AB135" s="169">
        <f t="shared" si="8"/>
        <v>0</v>
      </c>
      <c r="AS135" s="14" t="s">
        <v>221</v>
      </c>
      <c r="AU135" s="14" t="s">
        <v>217</v>
      </c>
      <c r="AV135" s="14" t="s">
        <v>81</v>
      </c>
      <c r="AZ135" s="14" t="s">
        <v>216</v>
      </c>
      <c r="BF135" s="110">
        <f t="shared" si="9"/>
        <v>0</v>
      </c>
      <c r="BG135" s="110">
        <f t="shared" si="10"/>
        <v>0</v>
      </c>
      <c r="BH135" s="110">
        <f t="shared" si="11"/>
        <v>0</v>
      </c>
      <c r="BI135" s="110">
        <f t="shared" si="12"/>
        <v>0</v>
      </c>
      <c r="BJ135" s="110">
        <f t="shared" si="13"/>
        <v>0</v>
      </c>
      <c r="BK135" s="14" t="s">
        <v>81</v>
      </c>
      <c r="BL135" s="170">
        <f t="shared" si="14"/>
        <v>0</v>
      </c>
      <c r="BM135" s="14" t="s">
        <v>221</v>
      </c>
      <c r="BN135" s="14" t="s">
        <v>253</v>
      </c>
    </row>
    <row r="136" spans="2:66" s="1" customFormat="1" ht="31.5" customHeight="1">
      <c r="B136" s="133"/>
      <c r="C136" s="162" t="s">
        <v>89</v>
      </c>
      <c r="D136" s="162" t="s">
        <v>217</v>
      </c>
      <c r="E136" s="163" t="s">
        <v>947</v>
      </c>
      <c r="F136" s="734" t="s">
        <v>948</v>
      </c>
      <c r="G136" s="735"/>
      <c r="H136" s="735"/>
      <c r="I136" s="735"/>
      <c r="J136" s="164" t="s">
        <v>249</v>
      </c>
      <c r="K136" s="607"/>
      <c r="L136" s="165">
        <v>147</v>
      </c>
      <c r="M136" s="736">
        <v>0</v>
      </c>
      <c r="N136" s="735"/>
      <c r="O136" s="737">
        <f t="shared" si="5"/>
        <v>0</v>
      </c>
      <c r="P136" s="735"/>
      <c r="Q136" s="735"/>
      <c r="R136" s="735"/>
      <c r="S136" s="135"/>
      <c r="U136" s="167" t="s">
        <v>3</v>
      </c>
      <c r="V136" s="40" t="s">
        <v>38</v>
      </c>
      <c r="W136" s="32"/>
      <c r="X136" s="168">
        <f t="shared" si="6"/>
        <v>0</v>
      </c>
      <c r="Y136" s="168">
        <v>0</v>
      </c>
      <c r="Z136" s="168">
        <f t="shared" si="7"/>
        <v>0</v>
      </c>
      <c r="AA136" s="168">
        <v>0</v>
      </c>
      <c r="AB136" s="169">
        <f t="shared" si="8"/>
        <v>0</v>
      </c>
      <c r="AS136" s="14" t="s">
        <v>221</v>
      </c>
      <c r="AU136" s="14" t="s">
        <v>217</v>
      </c>
      <c r="AV136" s="14" t="s">
        <v>81</v>
      </c>
      <c r="AZ136" s="14" t="s">
        <v>216</v>
      </c>
      <c r="BF136" s="110">
        <f t="shared" si="9"/>
        <v>0</v>
      </c>
      <c r="BG136" s="110">
        <f t="shared" si="10"/>
        <v>0</v>
      </c>
      <c r="BH136" s="110">
        <f t="shared" si="11"/>
        <v>0</v>
      </c>
      <c r="BI136" s="110">
        <f t="shared" si="12"/>
        <v>0</v>
      </c>
      <c r="BJ136" s="110">
        <f t="shared" si="13"/>
        <v>0</v>
      </c>
      <c r="BK136" s="14" t="s">
        <v>81</v>
      </c>
      <c r="BL136" s="170">
        <f t="shared" si="14"/>
        <v>0</v>
      </c>
      <c r="BM136" s="14" t="s">
        <v>221</v>
      </c>
      <c r="BN136" s="14" t="s">
        <v>256</v>
      </c>
    </row>
    <row r="137" spans="2:66" s="10" customFormat="1" ht="29.85" customHeight="1">
      <c r="B137" s="151"/>
      <c r="C137" s="152"/>
      <c r="D137" s="161" t="s">
        <v>184</v>
      </c>
      <c r="E137" s="161"/>
      <c r="F137" s="161"/>
      <c r="G137" s="161"/>
      <c r="H137" s="161"/>
      <c r="I137" s="161"/>
      <c r="J137" s="161"/>
      <c r="K137" s="606"/>
      <c r="L137" s="161"/>
      <c r="M137" s="161"/>
      <c r="N137" s="161"/>
      <c r="O137" s="752">
        <f>BL137</f>
        <v>0</v>
      </c>
      <c r="P137" s="753"/>
      <c r="Q137" s="753"/>
      <c r="R137" s="753"/>
      <c r="S137" s="154"/>
      <c r="U137" s="155"/>
      <c r="V137" s="152"/>
      <c r="W137" s="152"/>
      <c r="X137" s="156">
        <f>SUM(X138:X151)</f>
        <v>0</v>
      </c>
      <c r="Y137" s="152"/>
      <c r="Z137" s="156">
        <f>SUM(Z138:Z151)</f>
        <v>0</v>
      </c>
      <c r="AA137" s="152"/>
      <c r="AB137" s="157">
        <f>SUM(AB138:AB151)</f>
        <v>0</v>
      </c>
      <c r="AS137" s="158" t="s">
        <v>77</v>
      </c>
      <c r="AU137" s="159" t="s">
        <v>70</v>
      </c>
      <c r="AV137" s="159" t="s">
        <v>77</v>
      </c>
      <c r="AZ137" s="158" t="s">
        <v>216</v>
      </c>
      <c r="BL137" s="160">
        <f>SUM(BL138:BL151)</f>
        <v>0</v>
      </c>
    </row>
    <row r="138" spans="2:66" s="1" customFormat="1" ht="22.5" customHeight="1">
      <c r="B138" s="133"/>
      <c r="C138" s="162" t="s">
        <v>260</v>
      </c>
      <c r="D138" s="162" t="s">
        <v>217</v>
      </c>
      <c r="E138" s="163" t="s">
        <v>949</v>
      </c>
      <c r="F138" s="734" t="s">
        <v>950</v>
      </c>
      <c r="G138" s="735"/>
      <c r="H138" s="735"/>
      <c r="I138" s="735"/>
      <c r="J138" s="164" t="s">
        <v>224</v>
      </c>
      <c r="K138" s="607"/>
      <c r="L138" s="165">
        <v>34.4</v>
      </c>
      <c r="M138" s="736">
        <v>0</v>
      </c>
      <c r="N138" s="735"/>
      <c r="O138" s="737">
        <f t="shared" ref="O138:O151" si="15">ROUND(M138*L138,3)</f>
        <v>0</v>
      </c>
      <c r="P138" s="735"/>
      <c r="Q138" s="735"/>
      <c r="R138" s="735"/>
      <c r="S138" s="135"/>
      <c r="U138" s="167" t="s">
        <v>3</v>
      </c>
      <c r="V138" s="40" t="s">
        <v>38</v>
      </c>
      <c r="W138" s="32"/>
      <c r="X138" s="168">
        <f t="shared" ref="X138:X151" si="16">W138*L138</f>
        <v>0</v>
      </c>
      <c r="Y138" s="168">
        <v>0</v>
      </c>
      <c r="Z138" s="168">
        <f t="shared" ref="Z138:Z151" si="17">Y138*L138</f>
        <v>0</v>
      </c>
      <c r="AA138" s="168">
        <v>0</v>
      </c>
      <c r="AB138" s="169">
        <f t="shared" ref="AB138:AB151" si="18">AA138*L138</f>
        <v>0</v>
      </c>
      <c r="AS138" s="14" t="s">
        <v>221</v>
      </c>
      <c r="AU138" s="14" t="s">
        <v>217</v>
      </c>
      <c r="AV138" s="14" t="s">
        <v>81</v>
      </c>
      <c r="AZ138" s="14" t="s">
        <v>216</v>
      </c>
      <c r="BF138" s="110">
        <f t="shared" ref="BF138:BF151" si="19">IF(V138="základná",O138,0)</f>
        <v>0</v>
      </c>
      <c r="BG138" s="110">
        <f t="shared" ref="BG138:BG151" si="20">IF(V138="znížená",O138,0)</f>
        <v>0</v>
      </c>
      <c r="BH138" s="110">
        <f t="shared" ref="BH138:BH151" si="21">IF(V138="zákl. prenesená",O138,0)</f>
        <v>0</v>
      </c>
      <c r="BI138" s="110">
        <f t="shared" ref="BI138:BI151" si="22">IF(V138="zníž. prenesená",O138,0)</f>
        <v>0</v>
      </c>
      <c r="BJ138" s="110">
        <f t="shared" ref="BJ138:BJ151" si="23">IF(V138="nulová",O138,0)</f>
        <v>0</v>
      </c>
      <c r="BK138" s="14" t="s">
        <v>81</v>
      </c>
      <c r="BL138" s="170">
        <f t="shared" ref="BL138:BL151" si="24">ROUND(M138*L138,3)</f>
        <v>0</v>
      </c>
      <c r="BM138" s="14" t="s">
        <v>221</v>
      </c>
      <c r="BN138" s="14" t="s">
        <v>259</v>
      </c>
    </row>
    <row r="139" spans="2:66" s="1" customFormat="1" ht="31.5" customHeight="1">
      <c r="B139" s="133"/>
      <c r="C139" s="162" t="s">
        <v>238</v>
      </c>
      <c r="D139" s="162" t="s">
        <v>217</v>
      </c>
      <c r="E139" s="163" t="s">
        <v>951</v>
      </c>
      <c r="F139" s="734" t="s">
        <v>952</v>
      </c>
      <c r="G139" s="735"/>
      <c r="H139" s="735"/>
      <c r="I139" s="735"/>
      <c r="J139" s="164" t="s">
        <v>224</v>
      </c>
      <c r="K139" s="607"/>
      <c r="L139" s="165">
        <v>50</v>
      </c>
      <c r="M139" s="736">
        <v>0</v>
      </c>
      <c r="N139" s="735"/>
      <c r="O139" s="737">
        <f t="shared" si="15"/>
        <v>0</v>
      </c>
      <c r="P139" s="735"/>
      <c r="Q139" s="735"/>
      <c r="R139" s="735"/>
      <c r="S139" s="135"/>
      <c r="U139" s="167" t="s">
        <v>3</v>
      </c>
      <c r="V139" s="40" t="s">
        <v>38</v>
      </c>
      <c r="W139" s="32"/>
      <c r="X139" s="168">
        <f t="shared" si="16"/>
        <v>0</v>
      </c>
      <c r="Y139" s="168">
        <v>0</v>
      </c>
      <c r="Z139" s="168">
        <f t="shared" si="17"/>
        <v>0</v>
      </c>
      <c r="AA139" s="168">
        <v>0</v>
      </c>
      <c r="AB139" s="169">
        <f t="shared" si="18"/>
        <v>0</v>
      </c>
      <c r="AS139" s="14" t="s">
        <v>221</v>
      </c>
      <c r="AU139" s="14" t="s">
        <v>217</v>
      </c>
      <c r="AV139" s="14" t="s">
        <v>81</v>
      </c>
      <c r="AZ139" s="14" t="s">
        <v>216</v>
      </c>
      <c r="BF139" s="110">
        <f t="shared" si="19"/>
        <v>0</v>
      </c>
      <c r="BG139" s="110">
        <f t="shared" si="20"/>
        <v>0</v>
      </c>
      <c r="BH139" s="110">
        <f t="shared" si="21"/>
        <v>0</v>
      </c>
      <c r="BI139" s="110">
        <f t="shared" si="22"/>
        <v>0</v>
      </c>
      <c r="BJ139" s="110">
        <f t="shared" si="23"/>
        <v>0</v>
      </c>
      <c r="BK139" s="14" t="s">
        <v>81</v>
      </c>
      <c r="BL139" s="170">
        <f t="shared" si="24"/>
        <v>0</v>
      </c>
      <c r="BM139" s="14" t="s">
        <v>221</v>
      </c>
      <c r="BN139" s="14" t="s">
        <v>263</v>
      </c>
    </row>
    <row r="140" spans="2:66" s="1" customFormat="1" ht="31.5" customHeight="1">
      <c r="B140" s="133"/>
      <c r="C140" s="162" t="s">
        <v>267</v>
      </c>
      <c r="D140" s="162" t="s">
        <v>217</v>
      </c>
      <c r="E140" s="163" t="s">
        <v>953</v>
      </c>
      <c r="F140" s="734" t="s">
        <v>954</v>
      </c>
      <c r="G140" s="735"/>
      <c r="H140" s="735"/>
      <c r="I140" s="735"/>
      <c r="J140" s="164" t="s">
        <v>224</v>
      </c>
      <c r="K140" s="607"/>
      <c r="L140" s="165">
        <v>324</v>
      </c>
      <c r="M140" s="736">
        <v>0</v>
      </c>
      <c r="N140" s="735"/>
      <c r="O140" s="737">
        <f t="shared" si="15"/>
        <v>0</v>
      </c>
      <c r="P140" s="735"/>
      <c r="Q140" s="735"/>
      <c r="R140" s="735"/>
      <c r="S140" s="135"/>
      <c r="U140" s="167" t="s">
        <v>3</v>
      </c>
      <c r="V140" s="40" t="s">
        <v>38</v>
      </c>
      <c r="W140" s="32"/>
      <c r="X140" s="168">
        <f t="shared" si="16"/>
        <v>0</v>
      </c>
      <c r="Y140" s="168">
        <v>0</v>
      </c>
      <c r="Z140" s="168">
        <f t="shared" si="17"/>
        <v>0</v>
      </c>
      <c r="AA140" s="168">
        <v>0</v>
      </c>
      <c r="AB140" s="169">
        <f t="shared" si="18"/>
        <v>0</v>
      </c>
      <c r="AS140" s="14" t="s">
        <v>221</v>
      </c>
      <c r="AU140" s="14" t="s">
        <v>217</v>
      </c>
      <c r="AV140" s="14" t="s">
        <v>81</v>
      </c>
      <c r="AZ140" s="14" t="s">
        <v>216</v>
      </c>
      <c r="BF140" s="110">
        <f t="shared" si="19"/>
        <v>0</v>
      </c>
      <c r="BG140" s="110">
        <f t="shared" si="20"/>
        <v>0</v>
      </c>
      <c r="BH140" s="110">
        <f t="shared" si="21"/>
        <v>0</v>
      </c>
      <c r="BI140" s="110">
        <f t="shared" si="22"/>
        <v>0</v>
      </c>
      <c r="BJ140" s="110">
        <f t="shared" si="23"/>
        <v>0</v>
      </c>
      <c r="BK140" s="14" t="s">
        <v>81</v>
      </c>
      <c r="BL140" s="170">
        <f t="shared" si="24"/>
        <v>0</v>
      </c>
      <c r="BM140" s="14" t="s">
        <v>221</v>
      </c>
      <c r="BN140" s="14" t="s">
        <v>266</v>
      </c>
    </row>
    <row r="141" spans="2:66" s="1" customFormat="1" ht="31.5" customHeight="1">
      <c r="B141" s="133"/>
      <c r="C141" s="162" t="s">
        <v>242</v>
      </c>
      <c r="D141" s="162" t="s">
        <v>217</v>
      </c>
      <c r="E141" s="163" t="s">
        <v>955</v>
      </c>
      <c r="F141" s="734" t="s">
        <v>956</v>
      </c>
      <c r="G141" s="735"/>
      <c r="H141" s="735"/>
      <c r="I141" s="735"/>
      <c r="J141" s="164" t="s">
        <v>249</v>
      </c>
      <c r="K141" s="607"/>
      <c r="L141" s="165">
        <v>147</v>
      </c>
      <c r="M141" s="736">
        <v>0</v>
      </c>
      <c r="N141" s="735"/>
      <c r="O141" s="737">
        <f t="shared" si="15"/>
        <v>0</v>
      </c>
      <c r="P141" s="735"/>
      <c r="Q141" s="735"/>
      <c r="R141" s="735"/>
      <c r="S141" s="135"/>
      <c r="U141" s="167" t="s">
        <v>3</v>
      </c>
      <c r="V141" s="40" t="s">
        <v>38</v>
      </c>
      <c r="W141" s="32"/>
      <c r="X141" s="168">
        <f t="shared" si="16"/>
        <v>0</v>
      </c>
      <c r="Y141" s="168">
        <v>0</v>
      </c>
      <c r="Z141" s="168">
        <f t="shared" si="17"/>
        <v>0</v>
      </c>
      <c r="AA141" s="168">
        <v>0</v>
      </c>
      <c r="AB141" s="169">
        <f t="shared" si="18"/>
        <v>0</v>
      </c>
      <c r="AS141" s="14" t="s">
        <v>221</v>
      </c>
      <c r="AU141" s="14" t="s">
        <v>217</v>
      </c>
      <c r="AV141" s="14" t="s">
        <v>81</v>
      </c>
      <c r="AZ141" s="14" t="s">
        <v>216</v>
      </c>
      <c r="BF141" s="110">
        <f t="shared" si="19"/>
        <v>0</v>
      </c>
      <c r="BG141" s="110">
        <f t="shared" si="20"/>
        <v>0</v>
      </c>
      <c r="BH141" s="110">
        <f t="shared" si="21"/>
        <v>0</v>
      </c>
      <c r="BI141" s="110">
        <f t="shared" si="22"/>
        <v>0</v>
      </c>
      <c r="BJ141" s="110">
        <f t="shared" si="23"/>
        <v>0</v>
      </c>
      <c r="BK141" s="14" t="s">
        <v>81</v>
      </c>
      <c r="BL141" s="170">
        <f t="shared" si="24"/>
        <v>0</v>
      </c>
      <c r="BM141" s="14" t="s">
        <v>221</v>
      </c>
      <c r="BN141" s="14" t="s">
        <v>270</v>
      </c>
    </row>
    <row r="142" spans="2:66" s="1" customFormat="1" ht="31.5" customHeight="1">
      <c r="B142" s="133"/>
      <c r="C142" s="162" t="s">
        <v>274</v>
      </c>
      <c r="D142" s="162" t="s">
        <v>217</v>
      </c>
      <c r="E142" s="163" t="s">
        <v>957</v>
      </c>
      <c r="F142" s="734" t="s">
        <v>958</v>
      </c>
      <c r="G142" s="735"/>
      <c r="H142" s="735"/>
      <c r="I142" s="735"/>
      <c r="J142" s="164" t="s">
        <v>249</v>
      </c>
      <c r="K142" s="607"/>
      <c r="L142" s="165">
        <v>8.6</v>
      </c>
      <c r="M142" s="736">
        <v>0</v>
      </c>
      <c r="N142" s="735"/>
      <c r="O142" s="737">
        <f t="shared" si="15"/>
        <v>0</v>
      </c>
      <c r="P142" s="735"/>
      <c r="Q142" s="735"/>
      <c r="R142" s="735"/>
      <c r="S142" s="135"/>
      <c r="U142" s="167" t="s">
        <v>3</v>
      </c>
      <c r="V142" s="40" t="s">
        <v>38</v>
      </c>
      <c r="W142" s="32"/>
      <c r="X142" s="168">
        <f t="shared" si="16"/>
        <v>0</v>
      </c>
      <c r="Y142" s="168">
        <v>0</v>
      </c>
      <c r="Z142" s="168">
        <f t="shared" si="17"/>
        <v>0</v>
      </c>
      <c r="AA142" s="168">
        <v>0</v>
      </c>
      <c r="AB142" s="169">
        <f t="shared" si="18"/>
        <v>0</v>
      </c>
      <c r="AS142" s="14" t="s">
        <v>221</v>
      </c>
      <c r="AU142" s="14" t="s">
        <v>217</v>
      </c>
      <c r="AV142" s="14" t="s">
        <v>81</v>
      </c>
      <c r="AZ142" s="14" t="s">
        <v>216</v>
      </c>
      <c r="BF142" s="110">
        <f t="shared" si="19"/>
        <v>0</v>
      </c>
      <c r="BG142" s="110">
        <f t="shared" si="20"/>
        <v>0</v>
      </c>
      <c r="BH142" s="110">
        <f t="shared" si="21"/>
        <v>0</v>
      </c>
      <c r="BI142" s="110">
        <f t="shared" si="22"/>
        <v>0</v>
      </c>
      <c r="BJ142" s="110">
        <f t="shared" si="23"/>
        <v>0</v>
      </c>
      <c r="BK142" s="14" t="s">
        <v>81</v>
      </c>
      <c r="BL142" s="170">
        <f t="shared" si="24"/>
        <v>0</v>
      </c>
      <c r="BM142" s="14" t="s">
        <v>221</v>
      </c>
      <c r="BN142" s="14" t="s">
        <v>273</v>
      </c>
    </row>
    <row r="143" spans="2:66" s="1" customFormat="1" ht="22.5" customHeight="1">
      <c r="B143" s="133"/>
      <c r="C143" s="162" t="s">
        <v>245</v>
      </c>
      <c r="D143" s="162" t="s">
        <v>217</v>
      </c>
      <c r="E143" s="163" t="s">
        <v>959</v>
      </c>
      <c r="F143" s="734" t="s">
        <v>960</v>
      </c>
      <c r="G143" s="735"/>
      <c r="H143" s="735"/>
      <c r="I143" s="735"/>
      <c r="J143" s="164" t="s">
        <v>249</v>
      </c>
      <c r="K143" s="607"/>
      <c r="L143" s="165">
        <v>38.4</v>
      </c>
      <c r="M143" s="736">
        <v>0</v>
      </c>
      <c r="N143" s="735"/>
      <c r="O143" s="737">
        <f t="shared" si="15"/>
        <v>0</v>
      </c>
      <c r="P143" s="735"/>
      <c r="Q143" s="735"/>
      <c r="R143" s="735"/>
      <c r="S143" s="135"/>
      <c r="U143" s="167" t="s">
        <v>3</v>
      </c>
      <c r="V143" s="40" t="s">
        <v>38</v>
      </c>
      <c r="W143" s="32"/>
      <c r="X143" s="168">
        <f t="shared" si="16"/>
        <v>0</v>
      </c>
      <c r="Y143" s="168">
        <v>0</v>
      </c>
      <c r="Z143" s="168">
        <f t="shared" si="17"/>
        <v>0</v>
      </c>
      <c r="AA143" s="168">
        <v>0</v>
      </c>
      <c r="AB143" s="169">
        <f t="shared" si="18"/>
        <v>0</v>
      </c>
      <c r="AS143" s="14" t="s">
        <v>221</v>
      </c>
      <c r="AU143" s="14" t="s">
        <v>217</v>
      </c>
      <c r="AV143" s="14" t="s">
        <v>81</v>
      </c>
      <c r="AZ143" s="14" t="s">
        <v>216</v>
      </c>
      <c r="BF143" s="110">
        <f t="shared" si="19"/>
        <v>0</v>
      </c>
      <c r="BG143" s="110">
        <f t="shared" si="20"/>
        <v>0</v>
      </c>
      <c r="BH143" s="110">
        <f t="shared" si="21"/>
        <v>0</v>
      </c>
      <c r="BI143" s="110">
        <f t="shared" si="22"/>
        <v>0</v>
      </c>
      <c r="BJ143" s="110">
        <f t="shared" si="23"/>
        <v>0</v>
      </c>
      <c r="BK143" s="14" t="s">
        <v>81</v>
      </c>
      <c r="BL143" s="170">
        <f t="shared" si="24"/>
        <v>0</v>
      </c>
      <c r="BM143" s="14" t="s">
        <v>221</v>
      </c>
      <c r="BN143" s="14" t="s">
        <v>277</v>
      </c>
    </row>
    <row r="144" spans="2:66" s="1" customFormat="1" ht="31.5" customHeight="1">
      <c r="B144" s="133"/>
      <c r="C144" s="162" t="s">
        <v>282</v>
      </c>
      <c r="D144" s="162" t="s">
        <v>217</v>
      </c>
      <c r="E144" s="163" t="s">
        <v>961</v>
      </c>
      <c r="F144" s="734" t="s">
        <v>962</v>
      </c>
      <c r="G144" s="735"/>
      <c r="H144" s="735"/>
      <c r="I144" s="735"/>
      <c r="J144" s="164" t="s">
        <v>249</v>
      </c>
      <c r="K144" s="607"/>
      <c r="L144" s="165">
        <v>95.6</v>
      </c>
      <c r="M144" s="736">
        <v>0</v>
      </c>
      <c r="N144" s="735"/>
      <c r="O144" s="737">
        <f t="shared" si="15"/>
        <v>0</v>
      </c>
      <c r="P144" s="735"/>
      <c r="Q144" s="735"/>
      <c r="R144" s="735"/>
      <c r="S144" s="135"/>
      <c r="U144" s="167" t="s">
        <v>3</v>
      </c>
      <c r="V144" s="40" t="s">
        <v>38</v>
      </c>
      <c r="W144" s="32"/>
      <c r="X144" s="168">
        <f t="shared" si="16"/>
        <v>0</v>
      </c>
      <c r="Y144" s="168">
        <v>0</v>
      </c>
      <c r="Z144" s="168">
        <f t="shared" si="17"/>
        <v>0</v>
      </c>
      <c r="AA144" s="168">
        <v>0</v>
      </c>
      <c r="AB144" s="169">
        <f t="shared" si="18"/>
        <v>0</v>
      </c>
      <c r="AS144" s="14" t="s">
        <v>221</v>
      </c>
      <c r="AU144" s="14" t="s">
        <v>217</v>
      </c>
      <c r="AV144" s="14" t="s">
        <v>81</v>
      </c>
      <c r="AZ144" s="14" t="s">
        <v>216</v>
      </c>
      <c r="BF144" s="110">
        <f t="shared" si="19"/>
        <v>0</v>
      </c>
      <c r="BG144" s="110">
        <f t="shared" si="20"/>
        <v>0</v>
      </c>
      <c r="BH144" s="110">
        <f t="shared" si="21"/>
        <v>0</v>
      </c>
      <c r="BI144" s="110">
        <f t="shared" si="22"/>
        <v>0</v>
      </c>
      <c r="BJ144" s="110">
        <f t="shared" si="23"/>
        <v>0</v>
      </c>
      <c r="BK144" s="14" t="s">
        <v>81</v>
      </c>
      <c r="BL144" s="170">
        <f t="shared" si="24"/>
        <v>0</v>
      </c>
      <c r="BM144" s="14" t="s">
        <v>221</v>
      </c>
      <c r="BN144" s="14" t="s">
        <v>281</v>
      </c>
    </row>
    <row r="145" spans="2:66" s="1" customFormat="1" ht="31.5" customHeight="1">
      <c r="B145" s="133"/>
      <c r="C145" s="162" t="s">
        <v>8</v>
      </c>
      <c r="D145" s="162" t="s">
        <v>217</v>
      </c>
      <c r="E145" s="163" t="s">
        <v>963</v>
      </c>
      <c r="F145" s="734" t="s">
        <v>964</v>
      </c>
      <c r="G145" s="735"/>
      <c r="H145" s="735"/>
      <c r="I145" s="735"/>
      <c r="J145" s="164" t="s">
        <v>224</v>
      </c>
      <c r="K145" s="607"/>
      <c r="L145" s="165">
        <v>222.51</v>
      </c>
      <c r="M145" s="736">
        <v>0</v>
      </c>
      <c r="N145" s="735"/>
      <c r="O145" s="737">
        <f t="shared" si="15"/>
        <v>0</v>
      </c>
      <c r="P145" s="735"/>
      <c r="Q145" s="735"/>
      <c r="R145" s="735"/>
      <c r="S145" s="135"/>
      <c r="U145" s="167" t="s">
        <v>3</v>
      </c>
      <c r="V145" s="40" t="s">
        <v>38</v>
      </c>
      <c r="W145" s="32"/>
      <c r="X145" s="168">
        <f t="shared" si="16"/>
        <v>0</v>
      </c>
      <c r="Y145" s="168">
        <v>0</v>
      </c>
      <c r="Z145" s="168">
        <f t="shared" si="17"/>
        <v>0</v>
      </c>
      <c r="AA145" s="168">
        <v>0</v>
      </c>
      <c r="AB145" s="169">
        <f t="shared" si="18"/>
        <v>0</v>
      </c>
      <c r="AS145" s="14" t="s">
        <v>221</v>
      </c>
      <c r="AU145" s="14" t="s">
        <v>217</v>
      </c>
      <c r="AV145" s="14" t="s">
        <v>81</v>
      </c>
      <c r="AZ145" s="14" t="s">
        <v>216</v>
      </c>
      <c r="BF145" s="110">
        <f t="shared" si="19"/>
        <v>0</v>
      </c>
      <c r="BG145" s="110">
        <f t="shared" si="20"/>
        <v>0</v>
      </c>
      <c r="BH145" s="110">
        <f t="shared" si="21"/>
        <v>0</v>
      </c>
      <c r="BI145" s="110">
        <f t="shared" si="22"/>
        <v>0</v>
      </c>
      <c r="BJ145" s="110">
        <f t="shared" si="23"/>
        <v>0</v>
      </c>
      <c r="BK145" s="14" t="s">
        <v>81</v>
      </c>
      <c r="BL145" s="170">
        <f t="shared" si="24"/>
        <v>0</v>
      </c>
      <c r="BM145" s="14" t="s">
        <v>221</v>
      </c>
      <c r="BN145" s="14" t="s">
        <v>285</v>
      </c>
    </row>
    <row r="146" spans="2:66" s="1" customFormat="1" ht="31.5" customHeight="1">
      <c r="B146" s="133"/>
      <c r="C146" s="162" t="s">
        <v>289</v>
      </c>
      <c r="D146" s="162" t="s">
        <v>217</v>
      </c>
      <c r="E146" s="163" t="s">
        <v>965</v>
      </c>
      <c r="F146" s="734" t="s">
        <v>966</v>
      </c>
      <c r="G146" s="735"/>
      <c r="H146" s="735"/>
      <c r="I146" s="735"/>
      <c r="J146" s="164" t="s">
        <v>224</v>
      </c>
      <c r="K146" s="607"/>
      <c r="L146" s="165">
        <v>20.36</v>
      </c>
      <c r="M146" s="736">
        <v>0</v>
      </c>
      <c r="N146" s="735"/>
      <c r="O146" s="737">
        <f t="shared" si="15"/>
        <v>0</v>
      </c>
      <c r="P146" s="735"/>
      <c r="Q146" s="735"/>
      <c r="R146" s="735"/>
      <c r="S146" s="135"/>
      <c r="U146" s="167" t="s">
        <v>3</v>
      </c>
      <c r="V146" s="40" t="s">
        <v>38</v>
      </c>
      <c r="W146" s="32"/>
      <c r="X146" s="168">
        <f t="shared" si="16"/>
        <v>0</v>
      </c>
      <c r="Y146" s="168">
        <v>0</v>
      </c>
      <c r="Z146" s="168">
        <f t="shared" si="17"/>
        <v>0</v>
      </c>
      <c r="AA146" s="168">
        <v>0</v>
      </c>
      <c r="AB146" s="169">
        <f t="shared" si="18"/>
        <v>0</v>
      </c>
      <c r="AS146" s="14" t="s">
        <v>221</v>
      </c>
      <c r="AU146" s="14" t="s">
        <v>217</v>
      </c>
      <c r="AV146" s="14" t="s">
        <v>81</v>
      </c>
      <c r="AZ146" s="14" t="s">
        <v>216</v>
      </c>
      <c r="BF146" s="110">
        <f t="shared" si="19"/>
        <v>0</v>
      </c>
      <c r="BG146" s="110">
        <f t="shared" si="20"/>
        <v>0</v>
      </c>
      <c r="BH146" s="110">
        <f t="shared" si="21"/>
        <v>0</v>
      </c>
      <c r="BI146" s="110">
        <f t="shared" si="22"/>
        <v>0</v>
      </c>
      <c r="BJ146" s="110">
        <f t="shared" si="23"/>
        <v>0</v>
      </c>
      <c r="BK146" s="14" t="s">
        <v>81</v>
      </c>
      <c r="BL146" s="170">
        <f t="shared" si="24"/>
        <v>0</v>
      </c>
      <c r="BM146" s="14" t="s">
        <v>221</v>
      </c>
      <c r="BN146" s="14" t="s">
        <v>288</v>
      </c>
    </row>
    <row r="147" spans="2:66" s="1" customFormat="1" ht="31.5" customHeight="1">
      <c r="B147" s="133"/>
      <c r="C147" s="162" t="s">
        <v>253</v>
      </c>
      <c r="D147" s="162" t="s">
        <v>217</v>
      </c>
      <c r="E147" s="163" t="s">
        <v>254</v>
      </c>
      <c r="F147" s="734" t="s">
        <v>255</v>
      </c>
      <c r="G147" s="735"/>
      <c r="H147" s="735"/>
      <c r="I147" s="735"/>
      <c r="J147" s="164" t="s">
        <v>232</v>
      </c>
      <c r="K147" s="607"/>
      <c r="L147" s="165">
        <v>11.436999999999999</v>
      </c>
      <c r="M147" s="736">
        <v>0</v>
      </c>
      <c r="N147" s="735"/>
      <c r="O147" s="737">
        <f t="shared" si="15"/>
        <v>0</v>
      </c>
      <c r="P147" s="735"/>
      <c r="Q147" s="735"/>
      <c r="R147" s="735"/>
      <c r="S147" s="135"/>
      <c r="U147" s="167" t="s">
        <v>3</v>
      </c>
      <c r="V147" s="40" t="s">
        <v>38</v>
      </c>
      <c r="W147" s="32"/>
      <c r="X147" s="168">
        <f t="shared" si="16"/>
        <v>0</v>
      </c>
      <c r="Y147" s="168">
        <v>0</v>
      </c>
      <c r="Z147" s="168">
        <f t="shared" si="17"/>
        <v>0</v>
      </c>
      <c r="AA147" s="168">
        <v>0</v>
      </c>
      <c r="AB147" s="169">
        <f t="shared" si="18"/>
        <v>0</v>
      </c>
      <c r="AS147" s="14" t="s">
        <v>221</v>
      </c>
      <c r="AU147" s="14" t="s">
        <v>217</v>
      </c>
      <c r="AV147" s="14" t="s">
        <v>81</v>
      </c>
      <c r="AZ147" s="14" t="s">
        <v>216</v>
      </c>
      <c r="BF147" s="110">
        <f t="shared" si="19"/>
        <v>0</v>
      </c>
      <c r="BG147" s="110">
        <f t="shared" si="20"/>
        <v>0</v>
      </c>
      <c r="BH147" s="110">
        <f t="shared" si="21"/>
        <v>0</v>
      </c>
      <c r="BI147" s="110">
        <f t="shared" si="22"/>
        <v>0</v>
      </c>
      <c r="BJ147" s="110">
        <f t="shared" si="23"/>
        <v>0</v>
      </c>
      <c r="BK147" s="14" t="s">
        <v>81</v>
      </c>
      <c r="BL147" s="170">
        <f t="shared" si="24"/>
        <v>0</v>
      </c>
      <c r="BM147" s="14" t="s">
        <v>221</v>
      </c>
      <c r="BN147" s="14" t="s">
        <v>292</v>
      </c>
    </row>
    <row r="148" spans="2:66" s="1" customFormat="1" ht="31.5" customHeight="1">
      <c r="B148" s="133"/>
      <c r="C148" s="162" t="s">
        <v>296</v>
      </c>
      <c r="D148" s="162" t="s">
        <v>217</v>
      </c>
      <c r="E148" s="163" t="s">
        <v>257</v>
      </c>
      <c r="F148" s="734" t="s">
        <v>258</v>
      </c>
      <c r="G148" s="735"/>
      <c r="H148" s="735"/>
      <c r="I148" s="735"/>
      <c r="J148" s="164" t="s">
        <v>232</v>
      </c>
      <c r="K148" s="607"/>
      <c r="L148" s="165">
        <v>114.37</v>
      </c>
      <c r="M148" s="736">
        <v>0</v>
      </c>
      <c r="N148" s="735"/>
      <c r="O148" s="737">
        <f t="shared" si="15"/>
        <v>0</v>
      </c>
      <c r="P148" s="735"/>
      <c r="Q148" s="735"/>
      <c r="R148" s="735"/>
      <c r="S148" s="135"/>
      <c r="U148" s="167" t="s">
        <v>3</v>
      </c>
      <c r="V148" s="40" t="s">
        <v>38</v>
      </c>
      <c r="W148" s="32"/>
      <c r="X148" s="168">
        <f t="shared" si="16"/>
        <v>0</v>
      </c>
      <c r="Y148" s="168">
        <v>0</v>
      </c>
      <c r="Z148" s="168">
        <f t="shared" si="17"/>
        <v>0</v>
      </c>
      <c r="AA148" s="168">
        <v>0</v>
      </c>
      <c r="AB148" s="169">
        <f t="shared" si="18"/>
        <v>0</v>
      </c>
      <c r="AS148" s="14" t="s">
        <v>221</v>
      </c>
      <c r="AU148" s="14" t="s">
        <v>217</v>
      </c>
      <c r="AV148" s="14" t="s">
        <v>81</v>
      </c>
      <c r="AZ148" s="14" t="s">
        <v>216</v>
      </c>
      <c r="BF148" s="110">
        <f t="shared" si="19"/>
        <v>0</v>
      </c>
      <c r="BG148" s="110">
        <f t="shared" si="20"/>
        <v>0</v>
      </c>
      <c r="BH148" s="110">
        <f t="shared" si="21"/>
        <v>0</v>
      </c>
      <c r="BI148" s="110">
        <f t="shared" si="22"/>
        <v>0</v>
      </c>
      <c r="BJ148" s="110">
        <f t="shared" si="23"/>
        <v>0</v>
      </c>
      <c r="BK148" s="14" t="s">
        <v>81</v>
      </c>
      <c r="BL148" s="170">
        <f t="shared" si="24"/>
        <v>0</v>
      </c>
      <c r="BM148" s="14" t="s">
        <v>221</v>
      </c>
      <c r="BN148" s="14" t="s">
        <v>295</v>
      </c>
    </row>
    <row r="149" spans="2:66" s="1" customFormat="1" ht="22.5" customHeight="1">
      <c r="B149" s="133"/>
      <c r="C149" s="162" t="s">
        <v>256</v>
      </c>
      <c r="D149" s="162" t="s">
        <v>217</v>
      </c>
      <c r="E149" s="163" t="s">
        <v>261</v>
      </c>
      <c r="F149" s="734" t="s">
        <v>262</v>
      </c>
      <c r="G149" s="735"/>
      <c r="H149" s="735"/>
      <c r="I149" s="735"/>
      <c r="J149" s="164" t="s">
        <v>232</v>
      </c>
      <c r="K149" s="607"/>
      <c r="L149" s="165">
        <v>11.436999999999999</v>
      </c>
      <c r="M149" s="736">
        <v>0</v>
      </c>
      <c r="N149" s="735"/>
      <c r="O149" s="737">
        <f t="shared" si="15"/>
        <v>0</v>
      </c>
      <c r="P149" s="735"/>
      <c r="Q149" s="735"/>
      <c r="R149" s="735"/>
      <c r="S149" s="135"/>
      <c r="U149" s="167" t="s">
        <v>3</v>
      </c>
      <c r="V149" s="40" t="s">
        <v>38</v>
      </c>
      <c r="W149" s="32"/>
      <c r="X149" s="168">
        <f t="shared" si="16"/>
        <v>0</v>
      </c>
      <c r="Y149" s="168">
        <v>0</v>
      </c>
      <c r="Z149" s="168">
        <f t="shared" si="17"/>
        <v>0</v>
      </c>
      <c r="AA149" s="168">
        <v>0</v>
      </c>
      <c r="AB149" s="169">
        <f t="shared" si="18"/>
        <v>0</v>
      </c>
      <c r="AS149" s="14" t="s">
        <v>221</v>
      </c>
      <c r="AU149" s="14" t="s">
        <v>217</v>
      </c>
      <c r="AV149" s="14" t="s">
        <v>81</v>
      </c>
      <c r="AZ149" s="14" t="s">
        <v>216</v>
      </c>
      <c r="BF149" s="110">
        <f t="shared" si="19"/>
        <v>0</v>
      </c>
      <c r="BG149" s="110">
        <f t="shared" si="20"/>
        <v>0</v>
      </c>
      <c r="BH149" s="110">
        <f t="shared" si="21"/>
        <v>0</v>
      </c>
      <c r="BI149" s="110">
        <f t="shared" si="22"/>
        <v>0</v>
      </c>
      <c r="BJ149" s="110">
        <f t="shared" si="23"/>
        <v>0</v>
      </c>
      <c r="BK149" s="14" t="s">
        <v>81</v>
      </c>
      <c r="BL149" s="170">
        <f t="shared" si="24"/>
        <v>0</v>
      </c>
      <c r="BM149" s="14" t="s">
        <v>221</v>
      </c>
      <c r="BN149" s="14" t="s">
        <v>300</v>
      </c>
    </row>
    <row r="150" spans="2:66" s="1" customFormat="1" ht="31.5" customHeight="1">
      <c r="B150" s="133"/>
      <c r="C150" s="162" t="s">
        <v>304</v>
      </c>
      <c r="D150" s="162" t="s">
        <v>217</v>
      </c>
      <c r="E150" s="163" t="s">
        <v>264</v>
      </c>
      <c r="F150" s="734" t="s">
        <v>410</v>
      </c>
      <c r="G150" s="735"/>
      <c r="H150" s="735"/>
      <c r="I150" s="735"/>
      <c r="J150" s="164" t="s">
        <v>232</v>
      </c>
      <c r="K150" s="607"/>
      <c r="L150" s="165">
        <v>11.436999999999999</v>
      </c>
      <c r="M150" s="736">
        <v>0</v>
      </c>
      <c r="N150" s="735"/>
      <c r="O150" s="737">
        <f t="shared" si="15"/>
        <v>0</v>
      </c>
      <c r="P150" s="735"/>
      <c r="Q150" s="735"/>
      <c r="R150" s="735"/>
      <c r="S150" s="135"/>
      <c r="U150" s="167" t="s">
        <v>3</v>
      </c>
      <c r="V150" s="40" t="s">
        <v>38</v>
      </c>
      <c r="W150" s="32"/>
      <c r="X150" s="168">
        <f t="shared" si="16"/>
        <v>0</v>
      </c>
      <c r="Y150" s="168">
        <v>0</v>
      </c>
      <c r="Z150" s="168">
        <f t="shared" si="17"/>
        <v>0</v>
      </c>
      <c r="AA150" s="168">
        <v>0</v>
      </c>
      <c r="AB150" s="169">
        <f t="shared" si="18"/>
        <v>0</v>
      </c>
      <c r="AS150" s="14" t="s">
        <v>221</v>
      </c>
      <c r="AU150" s="14" t="s">
        <v>217</v>
      </c>
      <c r="AV150" s="14" t="s">
        <v>81</v>
      </c>
      <c r="AZ150" s="14" t="s">
        <v>216</v>
      </c>
      <c r="BF150" s="110">
        <f t="shared" si="19"/>
        <v>0</v>
      </c>
      <c r="BG150" s="110">
        <f t="shared" si="20"/>
        <v>0</v>
      </c>
      <c r="BH150" s="110">
        <f t="shared" si="21"/>
        <v>0</v>
      </c>
      <c r="BI150" s="110">
        <f t="shared" si="22"/>
        <v>0</v>
      </c>
      <c r="BJ150" s="110">
        <f t="shared" si="23"/>
        <v>0</v>
      </c>
      <c r="BK150" s="14" t="s">
        <v>81</v>
      </c>
      <c r="BL150" s="170">
        <f t="shared" si="24"/>
        <v>0</v>
      </c>
      <c r="BM150" s="14" t="s">
        <v>221</v>
      </c>
      <c r="BN150" s="14" t="s">
        <v>303</v>
      </c>
    </row>
    <row r="151" spans="2:66" s="1" customFormat="1" ht="31.5" customHeight="1">
      <c r="B151" s="133"/>
      <c r="C151" s="162" t="s">
        <v>311</v>
      </c>
      <c r="D151" s="162" t="s">
        <v>217</v>
      </c>
      <c r="E151" s="163" t="s">
        <v>613</v>
      </c>
      <c r="F151" s="734" t="s">
        <v>967</v>
      </c>
      <c r="G151" s="735"/>
      <c r="H151" s="735"/>
      <c r="I151" s="735"/>
      <c r="J151" s="164" t="s">
        <v>615</v>
      </c>
      <c r="K151" s="607"/>
      <c r="L151" s="165">
        <v>10</v>
      </c>
      <c r="M151" s="736">
        <v>0</v>
      </c>
      <c r="N151" s="735"/>
      <c r="O151" s="737">
        <f t="shared" si="15"/>
        <v>0</v>
      </c>
      <c r="P151" s="735"/>
      <c r="Q151" s="735"/>
      <c r="R151" s="735"/>
      <c r="S151" s="135"/>
      <c r="U151" s="167" t="s">
        <v>3</v>
      </c>
      <c r="V151" s="40" t="s">
        <v>38</v>
      </c>
      <c r="W151" s="32"/>
      <c r="X151" s="168">
        <f t="shared" si="16"/>
        <v>0</v>
      </c>
      <c r="Y151" s="168">
        <v>0</v>
      </c>
      <c r="Z151" s="168">
        <f t="shared" si="17"/>
        <v>0</v>
      </c>
      <c r="AA151" s="168">
        <v>0</v>
      </c>
      <c r="AB151" s="169">
        <f t="shared" si="18"/>
        <v>0</v>
      </c>
      <c r="AS151" s="14" t="s">
        <v>221</v>
      </c>
      <c r="AU151" s="14" t="s">
        <v>217</v>
      </c>
      <c r="AV151" s="14" t="s">
        <v>81</v>
      </c>
      <c r="AZ151" s="14" t="s">
        <v>216</v>
      </c>
      <c r="BF151" s="110">
        <f t="shared" si="19"/>
        <v>0</v>
      </c>
      <c r="BG151" s="110">
        <f t="shared" si="20"/>
        <v>0</v>
      </c>
      <c r="BH151" s="110">
        <f t="shared" si="21"/>
        <v>0</v>
      </c>
      <c r="BI151" s="110">
        <f t="shared" si="22"/>
        <v>0</v>
      </c>
      <c r="BJ151" s="110">
        <f t="shared" si="23"/>
        <v>0</v>
      </c>
      <c r="BK151" s="14" t="s">
        <v>81</v>
      </c>
      <c r="BL151" s="170">
        <f t="shared" si="24"/>
        <v>0</v>
      </c>
      <c r="BM151" s="14" t="s">
        <v>221</v>
      </c>
      <c r="BN151" s="14" t="s">
        <v>310</v>
      </c>
    </row>
    <row r="152" spans="2:66" s="10" customFormat="1" ht="29.85" customHeight="1">
      <c r="B152" s="151"/>
      <c r="C152" s="152"/>
      <c r="D152" s="161" t="s">
        <v>185</v>
      </c>
      <c r="E152" s="161"/>
      <c r="F152" s="161"/>
      <c r="G152" s="161"/>
      <c r="H152" s="161"/>
      <c r="I152" s="161"/>
      <c r="J152" s="161"/>
      <c r="K152" s="606"/>
      <c r="L152" s="161"/>
      <c r="M152" s="161"/>
      <c r="N152" s="161"/>
      <c r="O152" s="752">
        <f>BL152</f>
        <v>0</v>
      </c>
      <c r="P152" s="753"/>
      <c r="Q152" s="753"/>
      <c r="R152" s="753"/>
      <c r="S152" s="154"/>
      <c r="U152" s="155"/>
      <c r="V152" s="152"/>
      <c r="W152" s="152"/>
      <c r="X152" s="156">
        <f>X153</f>
        <v>0</v>
      </c>
      <c r="Y152" s="152"/>
      <c r="Z152" s="156">
        <f>Z153</f>
        <v>0</v>
      </c>
      <c r="AA152" s="152"/>
      <c r="AB152" s="157">
        <f>AB153</f>
        <v>0</v>
      </c>
      <c r="AS152" s="158" t="s">
        <v>77</v>
      </c>
      <c r="AU152" s="159" t="s">
        <v>70</v>
      </c>
      <c r="AV152" s="159" t="s">
        <v>77</v>
      </c>
      <c r="AZ152" s="158" t="s">
        <v>216</v>
      </c>
      <c r="BL152" s="160">
        <f>BL153</f>
        <v>0</v>
      </c>
    </row>
    <row r="153" spans="2:66" s="1" customFormat="1" ht="31.5" customHeight="1">
      <c r="B153" s="133"/>
      <c r="C153" s="162" t="s">
        <v>259</v>
      </c>
      <c r="D153" s="162" t="s">
        <v>217</v>
      </c>
      <c r="E153" s="163" t="s">
        <v>268</v>
      </c>
      <c r="F153" s="734" t="s">
        <v>269</v>
      </c>
      <c r="G153" s="735"/>
      <c r="H153" s="735"/>
      <c r="I153" s="735"/>
      <c r="J153" s="164" t="s">
        <v>232</v>
      </c>
      <c r="K153" s="607"/>
      <c r="L153" s="165">
        <v>24.34</v>
      </c>
      <c r="M153" s="736">
        <v>0</v>
      </c>
      <c r="N153" s="735"/>
      <c r="O153" s="737">
        <f>ROUND(M153*L153,3)</f>
        <v>0</v>
      </c>
      <c r="P153" s="735"/>
      <c r="Q153" s="735"/>
      <c r="R153" s="735"/>
      <c r="S153" s="135"/>
      <c r="U153" s="167" t="s">
        <v>3</v>
      </c>
      <c r="V153" s="40" t="s">
        <v>38</v>
      </c>
      <c r="W153" s="32"/>
      <c r="X153" s="168">
        <f>W153*L153</f>
        <v>0</v>
      </c>
      <c r="Y153" s="168">
        <v>0</v>
      </c>
      <c r="Z153" s="168">
        <f>Y153*L153</f>
        <v>0</v>
      </c>
      <c r="AA153" s="168">
        <v>0</v>
      </c>
      <c r="AB153" s="169">
        <f>AA153*L153</f>
        <v>0</v>
      </c>
      <c r="AS153" s="14" t="s">
        <v>221</v>
      </c>
      <c r="AU153" s="14" t="s">
        <v>217</v>
      </c>
      <c r="AV153" s="14" t="s">
        <v>81</v>
      </c>
      <c r="AZ153" s="14" t="s">
        <v>216</v>
      </c>
      <c r="BF153" s="110">
        <f>IF(V153="základná",O153,0)</f>
        <v>0</v>
      </c>
      <c r="BG153" s="110">
        <f>IF(V153="znížená",O153,0)</f>
        <v>0</v>
      </c>
      <c r="BH153" s="110">
        <f>IF(V153="zákl. prenesená",O153,0)</f>
        <v>0</v>
      </c>
      <c r="BI153" s="110">
        <f>IF(V153="zníž. prenesená",O153,0)</f>
        <v>0</v>
      </c>
      <c r="BJ153" s="110">
        <f>IF(V153="nulová",O153,0)</f>
        <v>0</v>
      </c>
      <c r="BK153" s="14" t="s">
        <v>81</v>
      </c>
      <c r="BL153" s="170">
        <f>ROUND(M153*L153,3)</f>
        <v>0</v>
      </c>
      <c r="BM153" s="14" t="s">
        <v>221</v>
      </c>
      <c r="BN153" s="14" t="s">
        <v>307</v>
      </c>
    </row>
    <row r="154" spans="2:66" s="1" customFormat="1" ht="49.9" customHeight="1">
      <c r="B154" s="31"/>
      <c r="C154" s="32"/>
      <c r="D154" s="153" t="s">
        <v>374</v>
      </c>
      <c r="E154" s="32"/>
      <c r="F154" s="32"/>
      <c r="G154" s="32"/>
      <c r="H154" s="32"/>
      <c r="I154" s="32"/>
      <c r="J154" s="32"/>
      <c r="K154" s="594"/>
      <c r="L154" s="32"/>
      <c r="M154" s="32"/>
      <c r="N154" s="32"/>
      <c r="O154" s="756">
        <f t="shared" ref="O154:O159" si="25">BL154</f>
        <v>0</v>
      </c>
      <c r="P154" s="757"/>
      <c r="Q154" s="757"/>
      <c r="R154" s="757"/>
      <c r="S154" s="33"/>
      <c r="U154" s="70"/>
      <c r="V154" s="32"/>
      <c r="W154" s="32"/>
      <c r="X154" s="32"/>
      <c r="Y154" s="32"/>
      <c r="Z154" s="32"/>
      <c r="AA154" s="32"/>
      <c r="AB154" s="71"/>
      <c r="AU154" s="14" t="s">
        <v>70</v>
      </c>
      <c r="AV154" s="14" t="s">
        <v>71</v>
      </c>
      <c r="AZ154" s="14" t="s">
        <v>375</v>
      </c>
      <c r="BL154" s="170">
        <f>SUM(BL155:BL159)</f>
        <v>0</v>
      </c>
    </row>
    <row r="155" spans="2:66" s="1" customFormat="1" ht="22.35" customHeight="1">
      <c r="B155" s="31"/>
      <c r="C155" s="175" t="s">
        <v>3</v>
      </c>
      <c r="D155" s="175" t="s">
        <v>217</v>
      </c>
      <c r="E155" s="176" t="s">
        <v>3</v>
      </c>
      <c r="F155" s="744" t="s">
        <v>3</v>
      </c>
      <c r="G155" s="745"/>
      <c r="H155" s="745"/>
      <c r="I155" s="745"/>
      <c r="J155" s="177" t="s">
        <v>3</v>
      </c>
      <c r="K155" s="608"/>
      <c r="L155" s="166"/>
      <c r="M155" s="736"/>
      <c r="N155" s="743"/>
      <c r="O155" s="742">
        <f t="shared" si="25"/>
        <v>0</v>
      </c>
      <c r="P155" s="743"/>
      <c r="Q155" s="743"/>
      <c r="R155" s="743"/>
      <c r="S155" s="33"/>
      <c r="U155" s="167" t="s">
        <v>3</v>
      </c>
      <c r="V155" s="178" t="s">
        <v>38</v>
      </c>
      <c r="W155" s="32"/>
      <c r="X155" s="32"/>
      <c r="Y155" s="32"/>
      <c r="Z155" s="32"/>
      <c r="AA155" s="32"/>
      <c r="AB155" s="71"/>
      <c r="AU155" s="14" t="s">
        <v>375</v>
      </c>
      <c r="AV155" s="14" t="s">
        <v>77</v>
      </c>
      <c r="AZ155" s="14" t="s">
        <v>375</v>
      </c>
      <c r="BF155" s="110">
        <f>IF(V155="základná",O155,0)</f>
        <v>0</v>
      </c>
      <c r="BG155" s="110">
        <f>IF(V155="znížená",O155,0)</f>
        <v>0</v>
      </c>
      <c r="BH155" s="110">
        <f>IF(V155="zákl. prenesená",O155,0)</f>
        <v>0</v>
      </c>
      <c r="BI155" s="110">
        <f>IF(V155="zníž. prenesená",O155,0)</f>
        <v>0</v>
      </c>
      <c r="BJ155" s="110">
        <f>IF(V155="nulová",O155,0)</f>
        <v>0</v>
      </c>
      <c r="BK155" s="14" t="s">
        <v>81</v>
      </c>
      <c r="BL155" s="170">
        <f>M155*L155</f>
        <v>0</v>
      </c>
    </row>
    <row r="156" spans="2:66" s="1" customFormat="1" ht="22.35" customHeight="1">
      <c r="B156" s="31"/>
      <c r="C156" s="175" t="s">
        <v>3</v>
      </c>
      <c r="D156" s="175" t="s">
        <v>217</v>
      </c>
      <c r="E156" s="176" t="s">
        <v>3</v>
      </c>
      <c r="F156" s="744" t="s">
        <v>3</v>
      </c>
      <c r="G156" s="745"/>
      <c r="H156" s="745"/>
      <c r="I156" s="745"/>
      <c r="J156" s="177" t="s">
        <v>3</v>
      </c>
      <c r="K156" s="608"/>
      <c r="L156" s="166"/>
      <c r="M156" s="736"/>
      <c r="N156" s="743"/>
      <c r="O156" s="742">
        <f t="shared" si="25"/>
        <v>0</v>
      </c>
      <c r="P156" s="743"/>
      <c r="Q156" s="743"/>
      <c r="R156" s="743"/>
      <c r="S156" s="33"/>
      <c r="U156" s="167" t="s">
        <v>3</v>
      </c>
      <c r="V156" s="178" t="s">
        <v>38</v>
      </c>
      <c r="W156" s="32"/>
      <c r="X156" s="32"/>
      <c r="Y156" s="32"/>
      <c r="Z156" s="32"/>
      <c r="AA156" s="32"/>
      <c r="AB156" s="71"/>
      <c r="AU156" s="14" t="s">
        <v>375</v>
      </c>
      <c r="AV156" s="14" t="s">
        <v>77</v>
      </c>
      <c r="AZ156" s="14" t="s">
        <v>375</v>
      </c>
      <c r="BF156" s="110">
        <f>IF(V156="základná",O156,0)</f>
        <v>0</v>
      </c>
      <c r="BG156" s="110">
        <f>IF(V156="znížená",O156,0)</f>
        <v>0</v>
      </c>
      <c r="BH156" s="110">
        <f>IF(V156="zákl. prenesená",O156,0)</f>
        <v>0</v>
      </c>
      <c r="BI156" s="110">
        <f>IF(V156="zníž. prenesená",O156,0)</f>
        <v>0</v>
      </c>
      <c r="BJ156" s="110">
        <f>IF(V156="nulová",O156,0)</f>
        <v>0</v>
      </c>
      <c r="BK156" s="14" t="s">
        <v>81</v>
      </c>
      <c r="BL156" s="170">
        <f>M156*L156</f>
        <v>0</v>
      </c>
    </row>
    <row r="157" spans="2:66" s="1" customFormat="1" ht="22.35" customHeight="1">
      <c r="B157" s="31"/>
      <c r="C157" s="175" t="s">
        <v>3</v>
      </c>
      <c r="D157" s="175" t="s">
        <v>217</v>
      </c>
      <c r="E157" s="176" t="s">
        <v>3</v>
      </c>
      <c r="F157" s="744" t="s">
        <v>3</v>
      </c>
      <c r="G157" s="745"/>
      <c r="H157" s="745"/>
      <c r="I157" s="745"/>
      <c r="J157" s="177" t="s">
        <v>3</v>
      </c>
      <c r="K157" s="608"/>
      <c r="L157" s="166"/>
      <c r="M157" s="736"/>
      <c r="N157" s="743"/>
      <c r="O157" s="742">
        <f t="shared" si="25"/>
        <v>0</v>
      </c>
      <c r="P157" s="743"/>
      <c r="Q157" s="743"/>
      <c r="R157" s="743"/>
      <c r="S157" s="33"/>
      <c r="U157" s="167" t="s">
        <v>3</v>
      </c>
      <c r="V157" s="178" t="s">
        <v>38</v>
      </c>
      <c r="W157" s="32"/>
      <c r="X157" s="32"/>
      <c r="Y157" s="32"/>
      <c r="Z157" s="32"/>
      <c r="AA157" s="32"/>
      <c r="AB157" s="71"/>
      <c r="AU157" s="14" t="s">
        <v>375</v>
      </c>
      <c r="AV157" s="14" t="s">
        <v>77</v>
      </c>
      <c r="AZ157" s="14" t="s">
        <v>375</v>
      </c>
      <c r="BF157" s="110">
        <f>IF(V157="základná",O157,0)</f>
        <v>0</v>
      </c>
      <c r="BG157" s="110">
        <f>IF(V157="znížená",O157,0)</f>
        <v>0</v>
      </c>
      <c r="BH157" s="110">
        <f>IF(V157="zákl. prenesená",O157,0)</f>
        <v>0</v>
      </c>
      <c r="BI157" s="110">
        <f>IF(V157="zníž. prenesená",O157,0)</f>
        <v>0</v>
      </c>
      <c r="BJ157" s="110">
        <f>IF(V157="nulová",O157,0)</f>
        <v>0</v>
      </c>
      <c r="BK157" s="14" t="s">
        <v>81</v>
      </c>
      <c r="BL157" s="170">
        <f>M157*L157</f>
        <v>0</v>
      </c>
    </row>
    <row r="158" spans="2:66" s="1" customFormat="1" ht="22.35" customHeight="1">
      <c r="B158" s="31"/>
      <c r="C158" s="175" t="s">
        <v>3</v>
      </c>
      <c r="D158" s="175" t="s">
        <v>217</v>
      </c>
      <c r="E158" s="176" t="s">
        <v>3</v>
      </c>
      <c r="F158" s="744" t="s">
        <v>3</v>
      </c>
      <c r="G158" s="745"/>
      <c r="H158" s="745"/>
      <c r="I158" s="745"/>
      <c r="J158" s="177" t="s">
        <v>3</v>
      </c>
      <c r="K158" s="608"/>
      <c r="L158" s="166"/>
      <c r="M158" s="736"/>
      <c r="N158" s="743"/>
      <c r="O158" s="742">
        <f t="shared" si="25"/>
        <v>0</v>
      </c>
      <c r="P158" s="743"/>
      <c r="Q158" s="743"/>
      <c r="R158" s="743"/>
      <c r="S158" s="33"/>
      <c r="U158" s="167" t="s">
        <v>3</v>
      </c>
      <c r="V158" s="178" t="s">
        <v>38</v>
      </c>
      <c r="W158" s="32"/>
      <c r="X158" s="32"/>
      <c r="Y158" s="32"/>
      <c r="Z158" s="32"/>
      <c r="AA158" s="32"/>
      <c r="AB158" s="71"/>
      <c r="AU158" s="14" t="s">
        <v>375</v>
      </c>
      <c r="AV158" s="14" t="s">
        <v>77</v>
      </c>
      <c r="AZ158" s="14" t="s">
        <v>375</v>
      </c>
      <c r="BF158" s="110">
        <f>IF(V158="základná",O158,0)</f>
        <v>0</v>
      </c>
      <c r="BG158" s="110">
        <f>IF(V158="znížená",O158,0)</f>
        <v>0</v>
      </c>
      <c r="BH158" s="110">
        <f>IF(V158="zákl. prenesená",O158,0)</f>
        <v>0</v>
      </c>
      <c r="BI158" s="110">
        <f>IF(V158="zníž. prenesená",O158,0)</f>
        <v>0</v>
      </c>
      <c r="BJ158" s="110">
        <f>IF(V158="nulová",O158,0)</f>
        <v>0</v>
      </c>
      <c r="BK158" s="14" t="s">
        <v>81</v>
      </c>
      <c r="BL158" s="170">
        <f>M158*L158</f>
        <v>0</v>
      </c>
    </row>
    <row r="159" spans="2:66" s="1" customFormat="1" ht="22.35" customHeight="1">
      <c r="B159" s="31"/>
      <c r="C159" s="175" t="s">
        <v>3</v>
      </c>
      <c r="D159" s="175" t="s">
        <v>217</v>
      </c>
      <c r="E159" s="176" t="s">
        <v>3</v>
      </c>
      <c r="F159" s="744" t="s">
        <v>3</v>
      </c>
      <c r="G159" s="745"/>
      <c r="H159" s="745"/>
      <c r="I159" s="745"/>
      <c r="J159" s="177" t="s">
        <v>3</v>
      </c>
      <c r="K159" s="608"/>
      <c r="L159" s="166"/>
      <c r="M159" s="736"/>
      <c r="N159" s="743"/>
      <c r="O159" s="742">
        <f t="shared" si="25"/>
        <v>0</v>
      </c>
      <c r="P159" s="743"/>
      <c r="Q159" s="743"/>
      <c r="R159" s="743"/>
      <c r="S159" s="33"/>
      <c r="U159" s="167" t="s">
        <v>3</v>
      </c>
      <c r="V159" s="178" t="s">
        <v>38</v>
      </c>
      <c r="W159" s="52"/>
      <c r="X159" s="52"/>
      <c r="Y159" s="52"/>
      <c r="Z159" s="52"/>
      <c r="AA159" s="52"/>
      <c r="AB159" s="54"/>
      <c r="AU159" s="14" t="s">
        <v>375</v>
      </c>
      <c r="AV159" s="14" t="s">
        <v>77</v>
      </c>
      <c r="AZ159" s="14" t="s">
        <v>375</v>
      </c>
      <c r="BF159" s="110">
        <f>IF(V159="základná",O159,0)</f>
        <v>0</v>
      </c>
      <c r="BG159" s="110">
        <f>IF(V159="znížená",O159,0)</f>
        <v>0</v>
      </c>
      <c r="BH159" s="110">
        <f>IF(V159="zákl. prenesená",O159,0)</f>
        <v>0</v>
      </c>
      <c r="BI159" s="110">
        <f>IF(V159="zníž. prenesená",O159,0)</f>
        <v>0</v>
      </c>
      <c r="BJ159" s="110">
        <f>IF(V159="nulová",O159,0)</f>
        <v>0</v>
      </c>
      <c r="BK159" s="14" t="s">
        <v>81</v>
      </c>
      <c r="BL159" s="170">
        <f>M159*L159</f>
        <v>0</v>
      </c>
    </row>
    <row r="160" spans="2:66" s="1" customFormat="1" ht="6.95" customHeight="1">
      <c r="B160" s="55"/>
      <c r="C160" s="56"/>
      <c r="D160" s="56"/>
      <c r="E160" s="56"/>
      <c r="F160" s="56"/>
      <c r="G160" s="56"/>
      <c r="H160" s="56"/>
      <c r="I160" s="56"/>
      <c r="J160" s="56"/>
      <c r="K160" s="597"/>
      <c r="L160" s="56"/>
      <c r="M160" s="56"/>
      <c r="N160" s="56"/>
      <c r="O160" s="56"/>
      <c r="P160" s="56"/>
      <c r="Q160" s="56"/>
      <c r="R160" s="56"/>
      <c r="S160" s="57"/>
    </row>
  </sheetData>
  <mergeCells count="172">
    <mergeCell ref="O152:R152"/>
    <mergeCell ref="O154:R154"/>
    <mergeCell ref="H1:L1"/>
    <mergeCell ref="T2:AD2"/>
    <mergeCell ref="F157:I157"/>
    <mergeCell ref="M157:N157"/>
    <mergeCell ref="O157:R157"/>
    <mergeCell ref="F158:I158"/>
    <mergeCell ref="M158:N158"/>
    <mergeCell ref="O158:R158"/>
    <mergeCell ref="F149:I149"/>
    <mergeCell ref="M149:N149"/>
    <mergeCell ref="O149:R149"/>
    <mergeCell ref="F150:I150"/>
    <mergeCell ref="M150:N150"/>
    <mergeCell ref="O150:R150"/>
    <mergeCell ref="F151:I151"/>
    <mergeCell ref="M151:N151"/>
    <mergeCell ref="O151:R151"/>
    <mergeCell ref="F146:I146"/>
    <mergeCell ref="M146:N146"/>
    <mergeCell ref="O146:R146"/>
    <mergeCell ref="F147:I147"/>
    <mergeCell ref="M147:N147"/>
    <mergeCell ref="F159:I159"/>
    <mergeCell ref="M159:N159"/>
    <mergeCell ref="O159:R159"/>
    <mergeCell ref="F153:I153"/>
    <mergeCell ref="M153:N153"/>
    <mergeCell ref="O153:R153"/>
    <mergeCell ref="F155:I155"/>
    <mergeCell ref="M155:N155"/>
    <mergeCell ref="O155:R155"/>
    <mergeCell ref="F156:I156"/>
    <mergeCell ref="M156:N156"/>
    <mergeCell ref="O156:R156"/>
    <mergeCell ref="O147:R147"/>
    <mergeCell ref="F148:I148"/>
    <mergeCell ref="M148:N148"/>
    <mergeCell ref="O148:R148"/>
    <mergeCell ref="F143:I143"/>
    <mergeCell ref="M143:N143"/>
    <mergeCell ref="O143:R143"/>
    <mergeCell ref="F144:I144"/>
    <mergeCell ref="M144:N144"/>
    <mergeCell ref="O144:R144"/>
    <mergeCell ref="F145:I145"/>
    <mergeCell ref="M145:N145"/>
    <mergeCell ref="O145:R145"/>
    <mergeCell ref="F140:I140"/>
    <mergeCell ref="M140:N140"/>
    <mergeCell ref="O140:R140"/>
    <mergeCell ref="F141:I141"/>
    <mergeCell ref="M141:N141"/>
    <mergeCell ref="O141:R141"/>
    <mergeCell ref="F142:I142"/>
    <mergeCell ref="M142:N142"/>
    <mergeCell ref="O142:R142"/>
    <mergeCell ref="F136:I136"/>
    <mergeCell ref="M136:N136"/>
    <mergeCell ref="O136:R136"/>
    <mergeCell ref="F138:I138"/>
    <mergeCell ref="M138:N138"/>
    <mergeCell ref="O138:R138"/>
    <mergeCell ref="F139:I139"/>
    <mergeCell ref="M139:N139"/>
    <mergeCell ref="O139:R139"/>
    <mergeCell ref="O137:R137"/>
    <mergeCell ref="F133:I133"/>
    <mergeCell ref="M133:N133"/>
    <mergeCell ref="O133:R133"/>
    <mergeCell ref="F134:I134"/>
    <mergeCell ref="M134:N134"/>
    <mergeCell ref="O134:R134"/>
    <mergeCell ref="F135:I135"/>
    <mergeCell ref="M135:N135"/>
    <mergeCell ref="O135:R135"/>
    <mergeCell ref="F130:I130"/>
    <mergeCell ref="M130:N130"/>
    <mergeCell ref="O130:R130"/>
    <mergeCell ref="F131:I131"/>
    <mergeCell ref="M131:N131"/>
    <mergeCell ref="O131:R131"/>
    <mergeCell ref="F132:I132"/>
    <mergeCell ref="M132:N132"/>
    <mergeCell ref="O132:R132"/>
    <mergeCell ref="F127:I127"/>
    <mergeCell ref="M127:N127"/>
    <mergeCell ref="O127:R127"/>
    <mergeCell ref="F128:I128"/>
    <mergeCell ref="M128:N128"/>
    <mergeCell ref="O128:R128"/>
    <mergeCell ref="F129:I129"/>
    <mergeCell ref="M129:N129"/>
    <mergeCell ref="O129:R129"/>
    <mergeCell ref="N118:R118"/>
    <mergeCell ref="N119:R119"/>
    <mergeCell ref="F121:I121"/>
    <mergeCell ref="M121:N121"/>
    <mergeCell ref="O121:R121"/>
    <mergeCell ref="F125:I125"/>
    <mergeCell ref="M125:N125"/>
    <mergeCell ref="O125:R125"/>
    <mergeCell ref="F126:I126"/>
    <mergeCell ref="M126:N126"/>
    <mergeCell ref="O126:R126"/>
    <mergeCell ref="O122:R122"/>
    <mergeCell ref="O123:R123"/>
    <mergeCell ref="O124:R124"/>
    <mergeCell ref="D101:H101"/>
    <mergeCell ref="O101:R101"/>
    <mergeCell ref="O102:R102"/>
    <mergeCell ref="M104:R104"/>
    <mergeCell ref="C110:R110"/>
    <mergeCell ref="F112:Q112"/>
    <mergeCell ref="F113:Q113"/>
    <mergeCell ref="F114:Q114"/>
    <mergeCell ref="N116:Q116"/>
    <mergeCell ref="O96:R96"/>
    <mergeCell ref="D97:H97"/>
    <mergeCell ref="O97:R97"/>
    <mergeCell ref="D98:H98"/>
    <mergeCell ref="O98:R98"/>
    <mergeCell ref="D99:H99"/>
    <mergeCell ref="O99:R99"/>
    <mergeCell ref="D100:H100"/>
    <mergeCell ref="O100:R100"/>
    <mergeCell ref="N85:R85"/>
    <mergeCell ref="C87:G87"/>
    <mergeCell ref="O87:R87"/>
    <mergeCell ref="O89:R89"/>
    <mergeCell ref="O90:R90"/>
    <mergeCell ref="O91:R91"/>
    <mergeCell ref="O92:R92"/>
    <mergeCell ref="O93:R93"/>
    <mergeCell ref="O94:R94"/>
    <mergeCell ref="H37:J37"/>
    <mergeCell ref="N37:Q37"/>
    <mergeCell ref="M39:Q39"/>
    <mergeCell ref="C76:R76"/>
    <mergeCell ref="F78:Q78"/>
    <mergeCell ref="F79:Q79"/>
    <mergeCell ref="F80:Q80"/>
    <mergeCell ref="N82:Q82"/>
    <mergeCell ref="N84:R84"/>
    <mergeCell ref="N31:Q31"/>
    <mergeCell ref="H33:J33"/>
    <mergeCell ref="N33:Q33"/>
    <mergeCell ref="H34:J34"/>
    <mergeCell ref="N34:Q34"/>
    <mergeCell ref="H35:J35"/>
    <mergeCell ref="N35:Q35"/>
    <mergeCell ref="H36:J36"/>
    <mergeCell ref="N36:Q36"/>
    <mergeCell ref="E16:M16"/>
    <mergeCell ref="P16:Q16"/>
    <mergeCell ref="P18:Q18"/>
    <mergeCell ref="P19:Q19"/>
    <mergeCell ref="P21:Q21"/>
    <mergeCell ref="P22:Q22"/>
    <mergeCell ref="E25:M25"/>
    <mergeCell ref="N28:Q28"/>
    <mergeCell ref="N29:Q29"/>
    <mergeCell ref="C2:R2"/>
    <mergeCell ref="C4:R4"/>
    <mergeCell ref="F6:Q6"/>
    <mergeCell ref="F7:Q7"/>
    <mergeCell ref="F8:Q8"/>
    <mergeCell ref="P10:Q10"/>
    <mergeCell ref="P12:Q12"/>
    <mergeCell ref="P13:Q13"/>
    <mergeCell ref="P15:Q15"/>
  </mergeCells>
  <dataValidations count="2">
    <dataValidation type="list" allowBlank="1" showInputMessage="1" showErrorMessage="1" error="Povolené sú hodnoty K a M." sqref="D155:D160">
      <formula1>"K,M"</formula1>
    </dataValidation>
    <dataValidation type="list" allowBlank="1" showInputMessage="1" showErrorMessage="1" error="Povolené sú hodnoty základná, znížená, nulová." sqref="V155:V160">
      <formula1>"základná,znížená,nulová"</formula1>
    </dataValidation>
  </dataValidations>
  <hyperlinks>
    <hyperlink ref="F1:G1" location="C2" tooltip="Krycí list rozpočtu" display="1) Krycí list rozpočtu"/>
    <hyperlink ref="H1:L1" location="C87" tooltip="Rekapitulácia rozpočtu" display="2) Rekapitulácia rozpočtu"/>
    <hyperlink ref="M1" location="C121" tooltip="Rozpočet" display="3) Rozpočet"/>
    <hyperlink ref="T1:U1" location="'Rekapitulácia stavby'!C2" tooltip="Rekapitulácia stavby" display="Rekapitulácia stavby"/>
  </hyperlinks>
  <pageMargins left="0.59055118110236227" right="0.59055118110236227" top="0.51181102362204722" bottom="0.47244094488188981" header="0" footer="0"/>
  <pageSetup paperSize="9" scale="86" fitToHeight="100" orientation="portrait" r:id="rId1"/>
  <headerFooter>
    <oddFooter>&amp;CStrana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O321"/>
  <sheetViews>
    <sheetView showGridLines="0" tabSelected="1" workbookViewId="0">
      <pane ySplit="1" topLeftCell="A116" activePane="bottomLeft" state="frozen"/>
      <selection activeCell="AF126" sqref="AF126"/>
      <selection pane="bottomLeft" activeCell="AF126" sqref="AF1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0.6640625" style="571" customWidth="1"/>
    <col min="12" max="12" width="11.5" customWidth="1"/>
    <col min="13" max="13" width="12" customWidth="1"/>
    <col min="14" max="15" width="6" customWidth="1"/>
    <col min="16" max="16" width="2" customWidth="1"/>
    <col min="17" max="17" width="12.5" customWidth="1"/>
    <col min="18" max="18" width="4.1640625" customWidth="1"/>
    <col min="19" max="19" width="1.6640625" customWidth="1"/>
    <col min="20" max="20" width="8.1640625" customWidth="1"/>
    <col min="21" max="21" width="29.6640625" hidden="1" customWidth="1"/>
    <col min="22" max="22" width="16.33203125" hidden="1" customWidth="1"/>
    <col min="23" max="23" width="12.33203125" hidden="1" customWidth="1"/>
    <col min="24" max="24" width="16.33203125" hidden="1" customWidth="1"/>
    <col min="25" max="25" width="12.1640625" hidden="1" customWidth="1"/>
    <col min="26" max="26" width="15" hidden="1" customWidth="1"/>
    <col min="27" max="27" width="11" hidden="1" customWidth="1"/>
    <col min="28" max="28" width="15" hidden="1" customWidth="1"/>
    <col min="29" max="29" width="16.33203125" hidden="1" customWidth="1"/>
    <col min="30" max="30" width="11" customWidth="1"/>
    <col min="31" max="31" width="15" customWidth="1"/>
    <col min="32" max="32" width="16.33203125" customWidth="1"/>
    <col min="45" max="66" width="9.33203125" hidden="1"/>
  </cols>
  <sheetData>
    <row r="1" spans="1:67" ht="21.75" customHeight="1">
      <c r="A1" s="193"/>
      <c r="B1" s="191"/>
      <c r="C1" s="191"/>
      <c r="D1" s="192" t="s">
        <v>1</v>
      </c>
      <c r="E1" s="191"/>
      <c r="F1" s="189" t="s">
        <v>2429</v>
      </c>
      <c r="G1" s="189"/>
      <c r="H1" s="746" t="s">
        <v>2430</v>
      </c>
      <c r="I1" s="746"/>
      <c r="J1" s="746"/>
      <c r="K1" s="746"/>
      <c r="L1" s="746"/>
      <c r="M1" s="189" t="s">
        <v>2431</v>
      </c>
      <c r="N1" s="191"/>
      <c r="O1" s="191"/>
      <c r="P1" s="192" t="s">
        <v>168</v>
      </c>
      <c r="Q1" s="191"/>
      <c r="R1" s="191"/>
      <c r="S1" s="191"/>
      <c r="T1" s="189" t="s">
        <v>2432</v>
      </c>
      <c r="U1" s="189"/>
      <c r="V1" s="193"/>
      <c r="W1" s="193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</row>
    <row r="2" spans="1:67" ht="36.950000000000003" customHeight="1">
      <c r="C2" s="671" t="s">
        <v>5</v>
      </c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T2" s="713" t="s">
        <v>6</v>
      </c>
      <c r="U2" s="672"/>
      <c r="V2" s="672"/>
      <c r="W2" s="672"/>
      <c r="X2" s="672"/>
      <c r="Y2" s="672"/>
      <c r="Z2" s="672"/>
      <c r="AA2" s="672"/>
      <c r="AB2" s="672"/>
      <c r="AC2" s="672"/>
      <c r="AD2" s="672"/>
      <c r="AU2" s="14" t="s">
        <v>94</v>
      </c>
    </row>
    <row r="3" spans="1:67" ht="6.95" customHeight="1">
      <c r="B3" s="15"/>
      <c r="C3" s="16"/>
      <c r="D3" s="16"/>
      <c r="E3" s="16"/>
      <c r="F3" s="16"/>
      <c r="G3" s="16"/>
      <c r="H3" s="16"/>
      <c r="I3" s="16"/>
      <c r="J3" s="16"/>
      <c r="K3" s="572"/>
      <c r="L3" s="16"/>
      <c r="M3" s="16"/>
      <c r="N3" s="16"/>
      <c r="O3" s="16"/>
      <c r="P3" s="16"/>
      <c r="Q3" s="16"/>
      <c r="R3" s="16"/>
      <c r="S3" s="17"/>
      <c r="AU3" s="14" t="s">
        <v>71</v>
      </c>
    </row>
    <row r="4" spans="1:67" ht="36.950000000000003" customHeight="1">
      <c r="B4" s="18"/>
      <c r="C4" s="673" t="s">
        <v>169</v>
      </c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20"/>
      <c r="U4" s="21" t="s">
        <v>10</v>
      </c>
      <c r="AU4" s="14" t="s">
        <v>4</v>
      </c>
    </row>
    <row r="5" spans="1:67" ht="6.95" customHeight="1">
      <c r="B5" s="18"/>
      <c r="C5" s="19"/>
      <c r="D5" s="19"/>
      <c r="E5" s="19"/>
      <c r="F5" s="19"/>
      <c r="G5" s="19"/>
      <c r="H5" s="19"/>
      <c r="I5" s="19"/>
      <c r="J5" s="19"/>
      <c r="K5" s="573"/>
      <c r="L5" s="19"/>
      <c r="M5" s="19"/>
      <c r="N5" s="19"/>
      <c r="O5" s="19"/>
      <c r="P5" s="19"/>
      <c r="Q5" s="19"/>
      <c r="R5" s="19"/>
      <c r="S5" s="20"/>
    </row>
    <row r="6" spans="1:67" ht="25.35" customHeight="1">
      <c r="B6" s="18"/>
      <c r="C6" s="19"/>
      <c r="D6" s="26" t="s">
        <v>15</v>
      </c>
      <c r="E6" s="19"/>
      <c r="F6" s="716" t="str">
        <f>'Rekapitulácia stavby'!K6</f>
        <v>Komplexná obnova objektu MŠ ul.Nálepkova 50, Brezno</v>
      </c>
      <c r="G6" s="674"/>
      <c r="H6" s="674"/>
      <c r="I6" s="674"/>
      <c r="J6" s="674"/>
      <c r="K6" s="674"/>
      <c r="L6" s="674"/>
      <c r="M6" s="674"/>
      <c r="N6" s="674"/>
      <c r="O6" s="674"/>
      <c r="P6" s="674"/>
      <c r="Q6" s="674"/>
      <c r="R6" s="19"/>
      <c r="S6" s="20"/>
    </row>
    <row r="7" spans="1:67" ht="25.35" customHeight="1">
      <c r="B7" s="18"/>
      <c r="C7" s="19"/>
      <c r="D7" s="26" t="s">
        <v>170</v>
      </c>
      <c r="E7" s="19"/>
      <c r="F7" s="716" t="s">
        <v>171</v>
      </c>
      <c r="G7" s="674"/>
      <c r="H7" s="674"/>
      <c r="I7" s="674"/>
      <c r="J7" s="674"/>
      <c r="K7" s="674"/>
      <c r="L7" s="674"/>
      <c r="M7" s="674"/>
      <c r="N7" s="674"/>
      <c r="O7" s="674"/>
      <c r="P7" s="674"/>
      <c r="Q7" s="674"/>
      <c r="R7" s="19"/>
      <c r="S7" s="20"/>
    </row>
    <row r="8" spans="1:67" s="1" customFormat="1" ht="32.85" customHeight="1">
      <c r="B8" s="31"/>
      <c r="C8" s="32"/>
      <c r="D8" s="25" t="s">
        <v>172</v>
      </c>
      <c r="E8" s="32"/>
      <c r="F8" s="679" t="s">
        <v>968</v>
      </c>
      <c r="G8" s="692"/>
      <c r="H8" s="692"/>
      <c r="I8" s="692"/>
      <c r="J8" s="692"/>
      <c r="K8" s="692"/>
      <c r="L8" s="692"/>
      <c r="M8" s="692"/>
      <c r="N8" s="692"/>
      <c r="O8" s="692"/>
      <c r="P8" s="692"/>
      <c r="Q8" s="692"/>
      <c r="R8" s="32"/>
      <c r="S8" s="33"/>
    </row>
    <row r="9" spans="1:67" s="1" customFormat="1" ht="14.45" customHeight="1">
      <c r="B9" s="31"/>
      <c r="C9" s="32"/>
      <c r="D9" s="26" t="s">
        <v>17</v>
      </c>
      <c r="E9" s="32"/>
      <c r="F9" s="24" t="s">
        <v>3</v>
      </c>
      <c r="G9" s="32"/>
      <c r="H9" s="32"/>
      <c r="I9" s="32"/>
      <c r="J9" s="32"/>
      <c r="K9" s="574"/>
      <c r="L9" s="32"/>
      <c r="M9" s="32"/>
      <c r="N9" s="26" t="s">
        <v>18</v>
      </c>
      <c r="O9" s="32"/>
      <c r="P9" s="24" t="s">
        <v>3</v>
      </c>
      <c r="Q9" s="32"/>
      <c r="R9" s="32"/>
      <c r="S9" s="33"/>
    </row>
    <row r="10" spans="1:67" s="1" customFormat="1" ht="14.45" customHeight="1">
      <c r="B10" s="31"/>
      <c r="C10" s="32"/>
      <c r="D10" s="26" t="s">
        <v>19</v>
      </c>
      <c r="E10" s="32"/>
      <c r="F10" s="24" t="s">
        <v>20</v>
      </c>
      <c r="G10" s="32"/>
      <c r="H10" s="32"/>
      <c r="I10" s="32"/>
      <c r="J10" s="32"/>
      <c r="K10" s="574"/>
      <c r="L10" s="32"/>
      <c r="M10" s="32"/>
      <c r="N10" s="26" t="s">
        <v>21</v>
      </c>
      <c r="O10" s="32"/>
      <c r="P10" s="717"/>
      <c r="Q10" s="692"/>
      <c r="R10" s="32"/>
      <c r="S10" s="33"/>
    </row>
    <row r="11" spans="1:67" s="1" customFormat="1" ht="10.9" customHeight="1">
      <c r="B11" s="31"/>
      <c r="C11" s="32"/>
      <c r="D11" s="32"/>
      <c r="E11" s="32"/>
      <c r="F11" s="32"/>
      <c r="G11" s="32"/>
      <c r="H11" s="32"/>
      <c r="I11" s="32"/>
      <c r="J11" s="32"/>
      <c r="K11" s="574"/>
      <c r="L11" s="32"/>
      <c r="M11" s="32"/>
      <c r="N11" s="32"/>
      <c r="O11" s="32"/>
      <c r="P11" s="32"/>
      <c r="Q11" s="32"/>
      <c r="R11" s="32"/>
      <c r="S11" s="33"/>
    </row>
    <row r="12" spans="1:67" s="1" customFormat="1" ht="14.45" customHeight="1">
      <c r="B12" s="31"/>
      <c r="C12" s="32"/>
      <c r="D12" s="26" t="s">
        <v>22</v>
      </c>
      <c r="E12" s="32"/>
      <c r="F12" s="32"/>
      <c r="G12" s="32"/>
      <c r="H12" s="32"/>
      <c r="I12" s="32"/>
      <c r="J12" s="32"/>
      <c r="K12" s="574"/>
      <c r="L12" s="32"/>
      <c r="M12" s="32"/>
      <c r="N12" s="26" t="s">
        <v>23</v>
      </c>
      <c r="O12" s="32"/>
      <c r="P12" s="678" t="str">
        <f>IF('Rekapitulácia stavby'!AN10="","",'Rekapitulácia stavby'!AN10)</f>
        <v/>
      </c>
      <c r="Q12" s="692"/>
      <c r="R12" s="32"/>
      <c r="S12" s="33"/>
    </row>
    <row r="13" spans="1:67" s="1" customFormat="1" ht="18" customHeight="1">
      <c r="B13" s="31"/>
      <c r="C13" s="32"/>
      <c r="D13" s="32"/>
      <c r="E13" s="24" t="str">
        <f>IF('Rekapitulácia stavby'!E11="","",'Rekapitulácia stavby'!E11)</f>
        <v xml:space="preserve"> </v>
      </c>
      <c r="F13" s="32"/>
      <c r="G13" s="32"/>
      <c r="H13" s="32"/>
      <c r="I13" s="32"/>
      <c r="J13" s="32"/>
      <c r="K13" s="574"/>
      <c r="L13" s="32"/>
      <c r="M13" s="32"/>
      <c r="N13" s="26" t="s">
        <v>24</v>
      </c>
      <c r="O13" s="32"/>
      <c r="P13" s="678" t="str">
        <f>IF('Rekapitulácia stavby'!AN11="","",'Rekapitulácia stavby'!AN11)</f>
        <v/>
      </c>
      <c r="Q13" s="692"/>
      <c r="R13" s="32"/>
      <c r="S13" s="33"/>
    </row>
    <row r="14" spans="1:67" s="1" customFormat="1" ht="6.95" customHeight="1">
      <c r="B14" s="31"/>
      <c r="C14" s="32"/>
      <c r="D14" s="32"/>
      <c r="E14" s="32"/>
      <c r="F14" s="32"/>
      <c r="G14" s="32"/>
      <c r="H14" s="32"/>
      <c r="I14" s="32"/>
      <c r="J14" s="32"/>
      <c r="K14" s="574"/>
      <c r="L14" s="32"/>
      <c r="M14" s="32"/>
      <c r="N14" s="32"/>
      <c r="O14" s="32"/>
      <c r="P14" s="32"/>
      <c r="Q14" s="32"/>
      <c r="R14" s="32"/>
      <c r="S14" s="33"/>
    </row>
    <row r="15" spans="1:67" s="1" customFormat="1" ht="14.45" customHeight="1">
      <c r="B15" s="31"/>
      <c r="C15" s="32"/>
      <c r="D15" s="26" t="s">
        <v>25</v>
      </c>
      <c r="E15" s="32"/>
      <c r="F15" s="32"/>
      <c r="G15" s="32"/>
      <c r="H15" s="32"/>
      <c r="I15" s="32"/>
      <c r="J15" s="32"/>
      <c r="K15" s="574"/>
      <c r="L15" s="32"/>
      <c r="M15" s="32"/>
      <c r="N15" s="26" t="s">
        <v>23</v>
      </c>
      <c r="O15" s="32"/>
      <c r="P15" s="718" t="str">
        <f>IF('Rekapitulácia stavby'!AN13="","",'Rekapitulácia stavby'!AN13)</f>
        <v>Vyplň údaj</v>
      </c>
      <c r="Q15" s="692"/>
      <c r="R15" s="32"/>
      <c r="S15" s="33"/>
    </row>
    <row r="16" spans="1:67" s="1" customFormat="1" ht="18" customHeight="1">
      <c r="B16" s="31"/>
      <c r="C16" s="32"/>
      <c r="D16" s="32"/>
      <c r="E16" s="718" t="str">
        <f>IF('Rekapitulácia stavby'!E14="","",'Rekapitulácia stavby'!E14)</f>
        <v>Vyplň údaj</v>
      </c>
      <c r="F16" s="692"/>
      <c r="G16" s="692"/>
      <c r="H16" s="692"/>
      <c r="I16" s="692"/>
      <c r="J16" s="692"/>
      <c r="K16" s="692"/>
      <c r="L16" s="692"/>
      <c r="M16" s="692"/>
      <c r="N16" s="26" t="s">
        <v>24</v>
      </c>
      <c r="O16" s="32"/>
      <c r="P16" s="718" t="str">
        <f>IF('Rekapitulácia stavby'!AN14="","",'Rekapitulácia stavby'!AN14)</f>
        <v>Vyplň údaj</v>
      </c>
      <c r="Q16" s="692"/>
      <c r="R16" s="32"/>
      <c r="S16" s="33"/>
    </row>
    <row r="17" spans="2:19" s="1" customFormat="1" ht="6.95" customHeight="1">
      <c r="B17" s="31"/>
      <c r="C17" s="32"/>
      <c r="D17" s="32"/>
      <c r="E17" s="32"/>
      <c r="F17" s="32"/>
      <c r="G17" s="32"/>
      <c r="H17" s="32"/>
      <c r="I17" s="32"/>
      <c r="J17" s="32"/>
      <c r="K17" s="574"/>
      <c r="L17" s="32"/>
      <c r="M17" s="32"/>
      <c r="N17" s="32"/>
      <c r="O17" s="32"/>
      <c r="P17" s="32"/>
      <c r="Q17" s="32"/>
      <c r="R17" s="32"/>
      <c r="S17" s="33"/>
    </row>
    <row r="18" spans="2:19" s="1" customFormat="1" ht="14.45" customHeight="1">
      <c r="B18" s="31"/>
      <c r="C18" s="32"/>
      <c r="D18" s="26" t="s">
        <v>27</v>
      </c>
      <c r="E18" s="32"/>
      <c r="F18" s="32"/>
      <c r="G18" s="32"/>
      <c r="H18" s="32"/>
      <c r="I18" s="32"/>
      <c r="J18" s="32"/>
      <c r="K18" s="574"/>
      <c r="L18" s="32"/>
      <c r="M18" s="32"/>
      <c r="N18" s="26" t="s">
        <v>23</v>
      </c>
      <c r="O18" s="32"/>
      <c r="P18" s="678" t="str">
        <f>IF('Rekapitulácia stavby'!AN16="","",'Rekapitulácia stavby'!AN16)</f>
        <v/>
      </c>
      <c r="Q18" s="692"/>
      <c r="R18" s="32"/>
      <c r="S18" s="33"/>
    </row>
    <row r="19" spans="2:19" s="1" customFormat="1" ht="18" customHeight="1">
      <c r="B19" s="31"/>
      <c r="C19" s="32"/>
      <c r="D19" s="32"/>
      <c r="E19" s="24" t="str">
        <f>IF('Rekapitulácia stavby'!E17="","",'Rekapitulácia stavby'!E17)</f>
        <v xml:space="preserve"> </v>
      </c>
      <c r="F19" s="32"/>
      <c r="G19" s="32"/>
      <c r="H19" s="32"/>
      <c r="I19" s="32"/>
      <c r="J19" s="32"/>
      <c r="K19" s="574"/>
      <c r="L19" s="32"/>
      <c r="M19" s="32"/>
      <c r="N19" s="26" t="s">
        <v>24</v>
      </c>
      <c r="O19" s="32"/>
      <c r="P19" s="678" t="str">
        <f>IF('Rekapitulácia stavby'!AN17="","",'Rekapitulácia stavby'!AN17)</f>
        <v/>
      </c>
      <c r="Q19" s="692"/>
      <c r="R19" s="32"/>
      <c r="S19" s="33"/>
    </row>
    <row r="20" spans="2:19" s="1" customFormat="1" ht="6.95" customHeight="1">
      <c r="B20" s="31"/>
      <c r="C20" s="32"/>
      <c r="D20" s="32"/>
      <c r="E20" s="32"/>
      <c r="F20" s="32"/>
      <c r="G20" s="32"/>
      <c r="H20" s="32"/>
      <c r="I20" s="32"/>
      <c r="J20" s="32"/>
      <c r="K20" s="574"/>
      <c r="L20" s="32"/>
      <c r="M20" s="32"/>
      <c r="N20" s="32"/>
      <c r="O20" s="32"/>
      <c r="P20" s="32"/>
      <c r="Q20" s="32"/>
      <c r="R20" s="32"/>
      <c r="S20" s="33"/>
    </row>
    <row r="21" spans="2:19" s="1" customFormat="1" ht="14.45" customHeight="1">
      <c r="B21" s="31"/>
      <c r="C21" s="32"/>
      <c r="D21" s="26" t="s">
        <v>30</v>
      </c>
      <c r="E21" s="32"/>
      <c r="F21" s="32"/>
      <c r="G21" s="32"/>
      <c r="H21" s="32"/>
      <c r="I21" s="32"/>
      <c r="J21" s="32"/>
      <c r="K21" s="574"/>
      <c r="L21" s="32"/>
      <c r="M21" s="32"/>
      <c r="N21" s="26" t="s">
        <v>23</v>
      </c>
      <c r="O21" s="32"/>
      <c r="P21" s="678" t="str">
        <f>IF('Rekapitulácia stavby'!AN19="","",'Rekapitulácia stavby'!AN19)</f>
        <v/>
      </c>
      <c r="Q21" s="692"/>
      <c r="R21" s="32"/>
      <c r="S21" s="33"/>
    </row>
    <row r="22" spans="2:19" s="1" customFormat="1" ht="18" customHeight="1">
      <c r="B22" s="31"/>
      <c r="C22" s="32"/>
      <c r="D22" s="32"/>
      <c r="E22" s="24" t="str">
        <f>IF('Rekapitulácia stavby'!E20="","",'Rekapitulácia stavby'!E20)</f>
        <v xml:space="preserve"> </v>
      </c>
      <c r="F22" s="32"/>
      <c r="G22" s="32"/>
      <c r="H22" s="32"/>
      <c r="I22" s="32"/>
      <c r="J22" s="32"/>
      <c r="K22" s="574"/>
      <c r="L22" s="32"/>
      <c r="M22" s="32"/>
      <c r="N22" s="26" t="s">
        <v>24</v>
      </c>
      <c r="O22" s="32"/>
      <c r="P22" s="678" t="str">
        <f>IF('Rekapitulácia stavby'!AN20="","",'Rekapitulácia stavby'!AN20)</f>
        <v/>
      </c>
      <c r="Q22" s="692"/>
      <c r="R22" s="32"/>
      <c r="S22" s="33"/>
    </row>
    <row r="23" spans="2:19" s="1" customFormat="1" ht="6.95" customHeight="1">
      <c r="B23" s="31"/>
      <c r="C23" s="32"/>
      <c r="D23" s="32"/>
      <c r="E23" s="32"/>
      <c r="F23" s="32"/>
      <c r="G23" s="32"/>
      <c r="H23" s="32"/>
      <c r="I23" s="32"/>
      <c r="J23" s="32"/>
      <c r="K23" s="574"/>
      <c r="L23" s="32"/>
      <c r="M23" s="32"/>
      <c r="N23" s="32"/>
      <c r="O23" s="32"/>
      <c r="P23" s="32"/>
      <c r="Q23" s="32"/>
      <c r="R23" s="32"/>
      <c r="S23" s="33"/>
    </row>
    <row r="24" spans="2:19" s="1" customFormat="1" ht="14.45" customHeight="1">
      <c r="B24" s="31"/>
      <c r="C24" s="32"/>
      <c r="D24" s="26" t="s">
        <v>31</v>
      </c>
      <c r="E24" s="32"/>
      <c r="F24" s="32"/>
      <c r="G24" s="32"/>
      <c r="H24" s="32"/>
      <c r="I24" s="32"/>
      <c r="J24" s="32"/>
      <c r="K24" s="574"/>
      <c r="L24" s="32"/>
      <c r="M24" s="32"/>
      <c r="N24" s="32"/>
      <c r="O24" s="32"/>
      <c r="P24" s="32"/>
      <c r="Q24" s="32"/>
      <c r="R24" s="32"/>
      <c r="S24" s="33"/>
    </row>
    <row r="25" spans="2:19" s="1" customFormat="1" ht="22.5" customHeight="1">
      <c r="B25" s="31"/>
      <c r="C25" s="32"/>
      <c r="D25" s="32"/>
      <c r="E25" s="681" t="s">
        <v>3</v>
      </c>
      <c r="F25" s="692"/>
      <c r="G25" s="692"/>
      <c r="H25" s="692"/>
      <c r="I25" s="692"/>
      <c r="J25" s="692"/>
      <c r="K25" s="692"/>
      <c r="L25" s="692"/>
      <c r="M25" s="692"/>
      <c r="N25" s="32"/>
      <c r="O25" s="32"/>
      <c r="P25" s="32"/>
      <c r="Q25" s="32"/>
      <c r="R25" s="32"/>
      <c r="S25" s="33"/>
    </row>
    <row r="26" spans="2:19" s="1" customFormat="1" ht="6.95" customHeight="1">
      <c r="B26" s="31"/>
      <c r="C26" s="32"/>
      <c r="D26" s="32"/>
      <c r="E26" s="32"/>
      <c r="F26" s="32"/>
      <c r="G26" s="32"/>
      <c r="H26" s="32"/>
      <c r="I26" s="32"/>
      <c r="J26" s="32"/>
      <c r="K26" s="574"/>
      <c r="L26" s="32"/>
      <c r="M26" s="32"/>
      <c r="N26" s="32"/>
      <c r="O26" s="32"/>
      <c r="P26" s="32"/>
      <c r="Q26" s="32"/>
      <c r="R26" s="32"/>
      <c r="S26" s="33"/>
    </row>
    <row r="27" spans="2:19" s="1" customFormat="1" ht="6.95" customHeight="1">
      <c r="B27" s="31"/>
      <c r="C27" s="32"/>
      <c r="D27" s="47"/>
      <c r="E27" s="47"/>
      <c r="F27" s="47"/>
      <c r="G27" s="47"/>
      <c r="H27" s="47"/>
      <c r="I27" s="47"/>
      <c r="J27" s="47"/>
      <c r="K27" s="575"/>
      <c r="L27" s="47"/>
      <c r="M27" s="47"/>
      <c r="N27" s="47"/>
      <c r="O27" s="47"/>
      <c r="P27" s="47"/>
      <c r="Q27" s="47"/>
      <c r="R27" s="32"/>
      <c r="S27" s="33"/>
    </row>
    <row r="28" spans="2:19" s="1" customFormat="1" ht="14.45" customHeight="1">
      <c r="B28" s="31"/>
      <c r="C28" s="32"/>
      <c r="D28" s="118" t="s">
        <v>174</v>
      </c>
      <c r="E28" s="32"/>
      <c r="F28" s="32"/>
      <c r="G28" s="32"/>
      <c r="H28" s="32"/>
      <c r="I28" s="32"/>
      <c r="J28" s="32"/>
      <c r="K28" s="574"/>
      <c r="L28" s="32"/>
      <c r="M28" s="32"/>
      <c r="N28" s="682">
        <f>O89</f>
        <v>0</v>
      </c>
      <c r="O28" s="692"/>
      <c r="P28" s="692"/>
      <c r="Q28" s="692"/>
      <c r="R28" s="32"/>
      <c r="S28" s="33"/>
    </row>
    <row r="29" spans="2:19" s="1" customFormat="1" ht="14.45" customHeight="1">
      <c r="B29" s="31"/>
      <c r="C29" s="32"/>
      <c r="D29" s="30" t="s">
        <v>162</v>
      </c>
      <c r="E29" s="32"/>
      <c r="F29" s="32"/>
      <c r="G29" s="32"/>
      <c r="H29" s="32"/>
      <c r="I29" s="32"/>
      <c r="J29" s="32"/>
      <c r="K29" s="574"/>
      <c r="L29" s="32"/>
      <c r="M29" s="32"/>
      <c r="N29" s="682">
        <f>O102</f>
        <v>0</v>
      </c>
      <c r="O29" s="692"/>
      <c r="P29" s="692"/>
      <c r="Q29" s="692"/>
      <c r="R29" s="32"/>
      <c r="S29" s="33"/>
    </row>
    <row r="30" spans="2:19" s="1" customFormat="1" ht="6.95" customHeight="1">
      <c r="B30" s="31"/>
      <c r="C30" s="32"/>
      <c r="D30" s="32"/>
      <c r="E30" s="32"/>
      <c r="F30" s="32"/>
      <c r="G30" s="32"/>
      <c r="H30" s="32"/>
      <c r="I30" s="32"/>
      <c r="J30" s="32"/>
      <c r="K30" s="574"/>
      <c r="L30" s="32"/>
      <c r="M30" s="32"/>
      <c r="N30" s="32"/>
      <c r="O30" s="32"/>
      <c r="P30" s="32"/>
      <c r="Q30" s="32"/>
      <c r="R30" s="32"/>
      <c r="S30" s="33"/>
    </row>
    <row r="31" spans="2:19" s="1" customFormat="1" ht="25.35" customHeight="1">
      <c r="B31" s="31"/>
      <c r="C31" s="32"/>
      <c r="D31" s="119" t="s">
        <v>34</v>
      </c>
      <c r="E31" s="32"/>
      <c r="F31" s="32"/>
      <c r="G31" s="32"/>
      <c r="H31" s="32"/>
      <c r="I31" s="32"/>
      <c r="J31" s="32"/>
      <c r="K31" s="574"/>
      <c r="L31" s="32"/>
      <c r="M31" s="32"/>
      <c r="N31" s="719">
        <f>ROUND(N28+N29,2)</f>
        <v>0</v>
      </c>
      <c r="O31" s="692"/>
      <c r="P31" s="692"/>
      <c r="Q31" s="692"/>
      <c r="R31" s="32"/>
      <c r="S31" s="33"/>
    </row>
    <row r="32" spans="2:19" s="1" customFormat="1" ht="6.95" customHeight="1">
      <c r="B32" s="31"/>
      <c r="C32" s="32"/>
      <c r="D32" s="47"/>
      <c r="E32" s="47"/>
      <c r="F32" s="47"/>
      <c r="G32" s="47"/>
      <c r="H32" s="47"/>
      <c r="I32" s="47"/>
      <c r="J32" s="47"/>
      <c r="K32" s="575"/>
      <c r="L32" s="47"/>
      <c r="M32" s="47"/>
      <c r="N32" s="47"/>
      <c r="O32" s="47"/>
      <c r="P32" s="47"/>
      <c r="Q32" s="47"/>
      <c r="R32" s="32"/>
      <c r="S32" s="33"/>
    </row>
    <row r="33" spans="2:19" s="1" customFormat="1" ht="14.45" customHeight="1">
      <c r="B33" s="31"/>
      <c r="C33" s="32"/>
      <c r="D33" s="38" t="s">
        <v>35</v>
      </c>
      <c r="E33" s="38" t="s">
        <v>36</v>
      </c>
      <c r="F33" s="39">
        <v>0.2</v>
      </c>
      <c r="G33" s="120" t="s">
        <v>37</v>
      </c>
      <c r="H33" s="720">
        <f>ROUND((((SUM(BF102:BF109)+SUM(BF128:BF314))+SUM(BF316:BF320))),2)</f>
        <v>0</v>
      </c>
      <c r="I33" s="692"/>
      <c r="J33" s="692"/>
      <c r="K33" s="574"/>
      <c r="L33" s="32"/>
      <c r="M33" s="32"/>
      <c r="N33" s="720">
        <f>ROUND(((ROUND((SUM(BF102:BF109)+SUM(BF128:BF314)), 2)*F33)+SUM(BF316:BF320)*F33),2)</f>
        <v>0</v>
      </c>
      <c r="O33" s="692"/>
      <c r="P33" s="692"/>
      <c r="Q33" s="692"/>
      <c r="R33" s="32"/>
      <c r="S33" s="33"/>
    </row>
    <row r="34" spans="2:19" s="1" customFormat="1" ht="14.45" customHeight="1">
      <c r="B34" s="31"/>
      <c r="C34" s="32"/>
      <c r="D34" s="32"/>
      <c r="E34" s="38" t="s">
        <v>38</v>
      </c>
      <c r="F34" s="39">
        <v>0.2</v>
      </c>
      <c r="G34" s="120" t="s">
        <v>37</v>
      </c>
      <c r="H34" s="720">
        <f>ROUND((((SUM(BG102:BG109)+SUM(BG128:BG314))+SUM(BG316:BG320))),2)</f>
        <v>0</v>
      </c>
      <c r="I34" s="692"/>
      <c r="J34" s="692"/>
      <c r="K34" s="574"/>
      <c r="L34" s="32"/>
      <c r="M34" s="32"/>
      <c r="N34" s="720">
        <f>ROUND(((ROUND((SUM(BG102:BG109)+SUM(BG128:BG314)), 2)*F34)+SUM(BG316:BG320)*F34),2)</f>
        <v>0</v>
      </c>
      <c r="O34" s="692"/>
      <c r="P34" s="692"/>
      <c r="Q34" s="692"/>
      <c r="R34" s="32"/>
      <c r="S34" s="33"/>
    </row>
    <row r="35" spans="2:19" s="1" customFormat="1" ht="14.45" hidden="1" customHeight="1">
      <c r="B35" s="31"/>
      <c r="C35" s="32"/>
      <c r="D35" s="32"/>
      <c r="E35" s="38" t="s">
        <v>39</v>
      </c>
      <c r="F35" s="39">
        <v>0.2</v>
      </c>
      <c r="G35" s="120" t="s">
        <v>37</v>
      </c>
      <c r="H35" s="720">
        <f>ROUND((((SUM(BH102:BH109)+SUM(BH128:BH314))+SUM(BH316:BH320))),2)</f>
        <v>0</v>
      </c>
      <c r="I35" s="692"/>
      <c r="J35" s="692"/>
      <c r="K35" s="574"/>
      <c r="L35" s="32"/>
      <c r="M35" s="32"/>
      <c r="N35" s="720">
        <v>0</v>
      </c>
      <c r="O35" s="692"/>
      <c r="P35" s="692"/>
      <c r="Q35" s="692"/>
      <c r="R35" s="32"/>
      <c r="S35" s="33"/>
    </row>
    <row r="36" spans="2:19" s="1" customFormat="1" ht="14.45" hidden="1" customHeight="1">
      <c r="B36" s="31"/>
      <c r="C36" s="32"/>
      <c r="D36" s="32"/>
      <c r="E36" s="38" t="s">
        <v>40</v>
      </c>
      <c r="F36" s="39">
        <v>0.2</v>
      </c>
      <c r="G36" s="120" t="s">
        <v>37</v>
      </c>
      <c r="H36" s="720">
        <f>ROUND((((SUM(BI102:BI109)+SUM(BI128:BI314))+SUM(BI316:BI320))),2)</f>
        <v>0</v>
      </c>
      <c r="I36" s="692"/>
      <c r="J36" s="692"/>
      <c r="K36" s="574"/>
      <c r="L36" s="32"/>
      <c r="M36" s="32"/>
      <c r="N36" s="720">
        <v>0</v>
      </c>
      <c r="O36" s="692"/>
      <c r="P36" s="692"/>
      <c r="Q36" s="692"/>
      <c r="R36" s="32"/>
      <c r="S36" s="33"/>
    </row>
    <row r="37" spans="2:19" s="1" customFormat="1" ht="14.45" hidden="1" customHeight="1">
      <c r="B37" s="31"/>
      <c r="C37" s="32"/>
      <c r="D37" s="32"/>
      <c r="E37" s="38" t="s">
        <v>41</v>
      </c>
      <c r="F37" s="39">
        <v>0</v>
      </c>
      <c r="G37" s="120" t="s">
        <v>37</v>
      </c>
      <c r="H37" s="720">
        <f>ROUND((((SUM(BJ102:BJ109)+SUM(BJ128:BJ314))+SUM(BJ316:BJ320))),2)</f>
        <v>0</v>
      </c>
      <c r="I37" s="692"/>
      <c r="J37" s="692"/>
      <c r="K37" s="574"/>
      <c r="L37" s="32"/>
      <c r="M37" s="32"/>
      <c r="N37" s="720">
        <v>0</v>
      </c>
      <c r="O37" s="692"/>
      <c r="P37" s="692"/>
      <c r="Q37" s="692"/>
      <c r="R37" s="32"/>
      <c r="S37" s="33"/>
    </row>
    <row r="38" spans="2:19" s="1" customFormat="1" ht="6.95" customHeight="1">
      <c r="B38" s="31"/>
      <c r="C38" s="32"/>
      <c r="D38" s="32"/>
      <c r="E38" s="32"/>
      <c r="F38" s="32"/>
      <c r="G38" s="32"/>
      <c r="H38" s="32"/>
      <c r="I38" s="32"/>
      <c r="J38" s="32"/>
      <c r="K38" s="574"/>
      <c r="L38" s="32"/>
      <c r="M38" s="32"/>
      <c r="N38" s="32"/>
      <c r="O38" s="32"/>
      <c r="P38" s="32"/>
      <c r="Q38" s="32"/>
      <c r="R38" s="32"/>
      <c r="S38" s="33"/>
    </row>
    <row r="39" spans="2:19" s="1" customFormat="1" ht="25.35" customHeight="1">
      <c r="B39" s="31"/>
      <c r="C39" s="117"/>
      <c r="D39" s="121" t="s">
        <v>42</v>
      </c>
      <c r="E39" s="72"/>
      <c r="F39" s="72"/>
      <c r="G39" s="122" t="s">
        <v>43</v>
      </c>
      <c r="H39" s="123" t="s">
        <v>44</v>
      </c>
      <c r="I39" s="72"/>
      <c r="J39" s="72"/>
      <c r="K39" s="579"/>
      <c r="L39" s="72"/>
      <c r="M39" s="721">
        <f>SUM(N31:N37)</f>
        <v>0</v>
      </c>
      <c r="N39" s="700"/>
      <c r="O39" s="700"/>
      <c r="P39" s="700"/>
      <c r="Q39" s="702"/>
      <c r="R39" s="117"/>
      <c r="S39" s="33"/>
    </row>
    <row r="40" spans="2:19" s="1" customFormat="1" ht="14.45" customHeight="1">
      <c r="B40" s="31"/>
      <c r="C40" s="32"/>
      <c r="D40" s="32"/>
      <c r="E40" s="32"/>
      <c r="F40" s="32"/>
      <c r="G40" s="32"/>
      <c r="H40" s="32"/>
      <c r="I40" s="32"/>
      <c r="J40" s="32"/>
      <c r="K40" s="574"/>
      <c r="L40" s="32"/>
      <c r="M40" s="32"/>
      <c r="N40" s="32"/>
      <c r="O40" s="32"/>
      <c r="P40" s="32"/>
      <c r="Q40" s="32"/>
      <c r="R40" s="32"/>
      <c r="S40" s="33"/>
    </row>
    <row r="41" spans="2:19" s="1" customFormat="1" ht="14.45" customHeight="1">
      <c r="B41" s="31"/>
      <c r="C41" s="32"/>
      <c r="D41" s="32"/>
      <c r="E41" s="32"/>
      <c r="F41" s="32"/>
      <c r="G41" s="32"/>
      <c r="H41" s="32"/>
      <c r="I41" s="32"/>
      <c r="J41" s="32"/>
      <c r="K41" s="574"/>
      <c r="L41" s="32"/>
      <c r="M41" s="32"/>
      <c r="N41" s="32"/>
      <c r="O41" s="32"/>
      <c r="P41" s="32"/>
      <c r="Q41" s="32"/>
      <c r="R41" s="32"/>
      <c r="S41" s="33"/>
    </row>
    <row r="42" spans="2:19">
      <c r="B42" s="18"/>
      <c r="C42" s="19"/>
      <c r="D42" s="19"/>
      <c r="E42" s="19"/>
      <c r="F42" s="19"/>
      <c r="G42" s="19"/>
      <c r="H42" s="19"/>
      <c r="I42" s="19"/>
      <c r="J42" s="19"/>
      <c r="K42" s="573"/>
      <c r="L42" s="19"/>
      <c r="M42" s="19"/>
      <c r="N42" s="19"/>
      <c r="O42" s="19"/>
      <c r="P42" s="19"/>
      <c r="Q42" s="19"/>
      <c r="R42" s="19"/>
      <c r="S42" s="20"/>
    </row>
    <row r="43" spans="2:19">
      <c r="B43" s="18"/>
      <c r="C43" s="19"/>
      <c r="D43" s="19"/>
      <c r="E43" s="19"/>
      <c r="F43" s="19"/>
      <c r="G43" s="19"/>
      <c r="H43" s="19"/>
      <c r="I43" s="19"/>
      <c r="J43" s="19"/>
      <c r="K43" s="573"/>
      <c r="L43" s="19"/>
      <c r="M43" s="19"/>
      <c r="N43" s="19"/>
      <c r="O43" s="19"/>
      <c r="P43" s="19"/>
      <c r="Q43" s="19"/>
      <c r="R43" s="19"/>
      <c r="S43" s="20"/>
    </row>
    <row r="44" spans="2:19">
      <c r="B44" s="18"/>
      <c r="C44" s="19"/>
      <c r="D44" s="19"/>
      <c r="E44" s="19"/>
      <c r="F44" s="19"/>
      <c r="G44" s="19"/>
      <c r="H44" s="19"/>
      <c r="I44" s="19"/>
      <c r="J44" s="19"/>
      <c r="K44" s="573"/>
      <c r="L44" s="19"/>
      <c r="M44" s="19"/>
      <c r="N44" s="19"/>
      <c r="O44" s="19"/>
      <c r="P44" s="19"/>
      <c r="Q44" s="19"/>
      <c r="R44" s="19"/>
      <c r="S44" s="20"/>
    </row>
    <row r="45" spans="2:19">
      <c r="B45" s="18"/>
      <c r="C45" s="19"/>
      <c r="D45" s="19"/>
      <c r="E45" s="19"/>
      <c r="F45" s="19"/>
      <c r="G45" s="19"/>
      <c r="H45" s="19"/>
      <c r="I45" s="19"/>
      <c r="J45" s="19"/>
      <c r="K45" s="573"/>
      <c r="L45" s="19"/>
      <c r="M45" s="19"/>
      <c r="N45" s="19"/>
      <c r="O45" s="19"/>
      <c r="P45" s="19"/>
      <c r="Q45" s="19"/>
      <c r="R45" s="19"/>
      <c r="S45" s="20"/>
    </row>
    <row r="46" spans="2:19">
      <c r="B46" s="18"/>
      <c r="C46" s="19"/>
      <c r="D46" s="19"/>
      <c r="E46" s="19"/>
      <c r="F46" s="19"/>
      <c r="G46" s="19"/>
      <c r="H46" s="19"/>
      <c r="I46" s="19"/>
      <c r="J46" s="19"/>
      <c r="K46" s="573"/>
      <c r="L46" s="19"/>
      <c r="M46" s="19"/>
      <c r="N46" s="19"/>
      <c r="O46" s="19"/>
      <c r="P46" s="19"/>
      <c r="Q46" s="19"/>
      <c r="R46" s="19"/>
      <c r="S46" s="20"/>
    </row>
    <row r="47" spans="2:19">
      <c r="B47" s="18"/>
      <c r="C47" s="19"/>
      <c r="D47" s="19"/>
      <c r="E47" s="19"/>
      <c r="F47" s="19"/>
      <c r="G47" s="19"/>
      <c r="H47" s="19"/>
      <c r="I47" s="19"/>
      <c r="J47" s="19"/>
      <c r="K47" s="573"/>
      <c r="L47" s="19"/>
      <c r="M47" s="19"/>
      <c r="N47" s="19"/>
      <c r="O47" s="19"/>
      <c r="P47" s="19"/>
      <c r="Q47" s="19"/>
      <c r="R47" s="19"/>
      <c r="S47" s="20"/>
    </row>
    <row r="48" spans="2:19">
      <c r="B48" s="18"/>
      <c r="C48" s="19"/>
      <c r="D48" s="19"/>
      <c r="E48" s="19"/>
      <c r="F48" s="19"/>
      <c r="G48" s="19"/>
      <c r="H48" s="19"/>
      <c r="I48" s="19"/>
      <c r="J48" s="19"/>
      <c r="K48" s="573"/>
      <c r="L48" s="19"/>
      <c r="M48" s="19"/>
      <c r="N48" s="19"/>
      <c r="O48" s="19"/>
      <c r="P48" s="19"/>
      <c r="Q48" s="19"/>
      <c r="R48" s="19"/>
      <c r="S48" s="20"/>
    </row>
    <row r="49" spans="2:19">
      <c r="B49" s="18"/>
      <c r="C49" s="19"/>
      <c r="D49" s="19"/>
      <c r="E49" s="19"/>
      <c r="F49" s="19"/>
      <c r="G49" s="19"/>
      <c r="H49" s="19"/>
      <c r="I49" s="19"/>
      <c r="J49" s="19"/>
      <c r="K49" s="573"/>
      <c r="L49" s="19"/>
      <c r="M49" s="19"/>
      <c r="N49" s="19"/>
      <c r="O49" s="19"/>
      <c r="P49" s="19"/>
      <c r="Q49" s="19"/>
      <c r="R49" s="19"/>
      <c r="S49" s="20"/>
    </row>
    <row r="50" spans="2:19" s="1" customFormat="1" ht="15">
      <c r="B50" s="31"/>
      <c r="C50" s="32"/>
      <c r="D50" s="46" t="s">
        <v>45</v>
      </c>
      <c r="E50" s="47"/>
      <c r="F50" s="47"/>
      <c r="G50" s="47"/>
      <c r="H50" s="48"/>
      <c r="I50" s="32"/>
      <c r="J50" s="46" t="s">
        <v>46</v>
      </c>
      <c r="K50" s="590"/>
      <c r="L50" s="47"/>
      <c r="M50" s="47"/>
      <c r="N50" s="47"/>
      <c r="O50" s="47"/>
      <c r="P50" s="47"/>
      <c r="Q50" s="48"/>
      <c r="R50" s="32"/>
      <c r="S50" s="33"/>
    </row>
    <row r="51" spans="2:19">
      <c r="B51" s="18"/>
      <c r="C51" s="19"/>
      <c r="D51" s="49"/>
      <c r="E51" s="19"/>
      <c r="F51" s="19"/>
      <c r="G51" s="19"/>
      <c r="H51" s="50"/>
      <c r="I51" s="19"/>
      <c r="J51" s="49"/>
      <c r="K51" s="573"/>
      <c r="L51" s="19"/>
      <c r="M51" s="19"/>
      <c r="N51" s="19"/>
      <c r="O51" s="19"/>
      <c r="P51" s="19"/>
      <c r="Q51" s="50"/>
      <c r="R51" s="19"/>
      <c r="S51" s="20"/>
    </row>
    <row r="52" spans="2:19">
      <c r="B52" s="18"/>
      <c r="C52" s="19"/>
      <c r="D52" s="49"/>
      <c r="E52" s="19"/>
      <c r="F52" s="19"/>
      <c r="G52" s="19"/>
      <c r="H52" s="50"/>
      <c r="I52" s="19"/>
      <c r="J52" s="49"/>
      <c r="K52" s="573"/>
      <c r="L52" s="19"/>
      <c r="M52" s="19"/>
      <c r="N52" s="19"/>
      <c r="O52" s="19"/>
      <c r="P52" s="19"/>
      <c r="Q52" s="50"/>
      <c r="R52" s="19"/>
      <c r="S52" s="20"/>
    </row>
    <row r="53" spans="2:19">
      <c r="B53" s="18"/>
      <c r="C53" s="19"/>
      <c r="D53" s="49"/>
      <c r="E53" s="19"/>
      <c r="F53" s="19"/>
      <c r="G53" s="19"/>
      <c r="H53" s="50"/>
      <c r="I53" s="19"/>
      <c r="J53" s="49"/>
      <c r="K53" s="573"/>
      <c r="L53" s="19"/>
      <c r="M53" s="19"/>
      <c r="N53" s="19"/>
      <c r="O53" s="19"/>
      <c r="P53" s="19"/>
      <c r="Q53" s="50"/>
      <c r="R53" s="19"/>
      <c r="S53" s="20"/>
    </row>
    <row r="54" spans="2:19">
      <c r="B54" s="18"/>
      <c r="C54" s="19"/>
      <c r="D54" s="49"/>
      <c r="E54" s="19"/>
      <c r="F54" s="19"/>
      <c r="G54" s="19"/>
      <c r="H54" s="50"/>
      <c r="I54" s="19"/>
      <c r="J54" s="49"/>
      <c r="K54" s="573"/>
      <c r="L54" s="19"/>
      <c r="M54" s="19"/>
      <c r="N54" s="19"/>
      <c r="O54" s="19"/>
      <c r="P54" s="19"/>
      <c r="Q54" s="50"/>
      <c r="R54" s="19"/>
      <c r="S54" s="20"/>
    </row>
    <row r="55" spans="2:19">
      <c r="B55" s="18"/>
      <c r="C55" s="19"/>
      <c r="D55" s="49"/>
      <c r="E55" s="19"/>
      <c r="F55" s="19"/>
      <c r="G55" s="19"/>
      <c r="H55" s="50"/>
      <c r="I55" s="19"/>
      <c r="J55" s="49"/>
      <c r="K55" s="573"/>
      <c r="L55" s="19"/>
      <c r="M55" s="19"/>
      <c r="N55" s="19"/>
      <c r="O55" s="19"/>
      <c r="P55" s="19"/>
      <c r="Q55" s="50"/>
      <c r="R55" s="19"/>
      <c r="S55" s="20"/>
    </row>
    <row r="56" spans="2:19">
      <c r="B56" s="18"/>
      <c r="C56" s="19"/>
      <c r="D56" s="49"/>
      <c r="E56" s="19"/>
      <c r="F56" s="19"/>
      <c r="G56" s="19"/>
      <c r="H56" s="50"/>
      <c r="I56" s="19"/>
      <c r="J56" s="49"/>
      <c r="K56" s="573"/>
      <c r="L56" s="19"/>
      <c r="M56" s="19"/>
      <c r="N56" s="19"/>
      <c r="O56" s="19"/>
      <c r="P56" s="19"/>
      <c r="Q56" s="50"/>
      <c r="R56" s="19"/>
      <c r="S56" s="20"/>
    </row>
    <row r="57" spans="2:19">
      <c r="B57" s="18"/>
      <c r="C57" s="19"/>
      <c r="D57" s="49"/>
      <c r="E57" s="19"/>
      <c r="F57" s="19"/>
      <c r="G57" s="19"/>
      <c r="H57" s="50"/>
      <c r="I57" s="19"/>
      <c r="J57" s="49"/>
      <c r="K57" s="573"/>
      <c r="L57" s="19"/>
      <c r="M57" s="19"/>
      <c r="N57" s="19"/>
      <c r="O57" s="19"/>
      <c r="P57" s="19"/>
      <c r="Q57" s="50"/>
      <c r="R57" s="19"/>
      <c r="S57" s="20"/>
    </row>
    <row r="58" spans="2:19">
      <c r="B58" s="18"/>
      <c r="C58" s="19"/>
      <c r="D58" s="49"/>
      <c r="E58" s="19"/>
      <c r="F58" s="19"/>
      <c r="G58" s="19"/>
      <c r="H58" s="50"/>
      <c r="I58" s="19"/>
      <c r="J58" s="49"/>
      <c r="K58" s="573"/>
      <c r="L58" s="19"/>
      <c r="M58" s="19"/>
      <c r="N58" s="19"/>
      <c r="O58" s="19"/>
      <c r="P58" s="19"/>
      <c r="Q58" s="50"/>
      <c r="R58" s="19"/>
      <c r="S58" s="20"/>
    </row>
    <row r="59" spans="2:19" s="1" customFormat="1" ht="15">
      <c r="B59" s="31"/>
      <c r="C59" s="32"/>
      <c r="D59" s="51" t="s">
        <v>47</v>
      </c>
      <c r="E59" s="52"/>
      <c r="F59" s="52"/>
      <c r="G59" s="53" t="s">
        <v>48</v>
      </c>
      <c r="H59" s="54"/>
      <c r="I59" s="32"/>
      <c r="J59" s="51" t="s">
        <v>47</v>
      </c>
      <c r="K59" s="576"/>
      <c r="L59" s="52"/>
      <c r="M59" s="52"/>
      <c r="N59" s="52"/>
      <c r="O59" s="53" t="s">
        <v>48</v>
      </c>
      <c r="P59" s="52"/>
      <c r="Q59" s="54"/>
      <c r="R59" s="32"/>
      <c r="S59" s="33"/>
    </row>
    <row r="60" spans="2:19">
      <c r="B60" s="18"/>
      <c r="C60" s="19"/>
      <c r="D60" s="19"/>
      <c r="E60" s="19"/>
      <c r="F60" s="19"/>
      <c r="G60" s="19"/>
      <c r="H60" s="19"/>
      <c r="I60" s="19"/>
      <c r="J60" s="19"/>
      <c r="K60" s="573"/>
      <c r="L60" s="19"/>
      <c r="M60" s="19"/>
      <c r="N60" s="19"/>
      <c r="O60" s="19"/>
      <c r="P60" s="19"/>
      <c r="Q60" s="19"/>
      <c r="R60" s="19"/>
      <c r="S60" s="20"/>
    </row>
    <row r="61" spans="2:19" s="1" customFormat="1" ht="15">
      <c r="B61" s="31"/>
      <c r="C61" s="32"/>
      <c r="D61" s="46" t="s">
        <v>49</v>
      </c>
      <c r="E61" s="47"/>
      <c r="F61" s="47"/>
      <c r="G61" s="47"/>
      <c r="H61" s="48"/>
      <c r="I61" s="32"/>
      <c r="J61" s="46" t="s">
        <v>50</v>
      </c>
      <c r="K61" s="590"/>
      <c r="L61" s="47"/>
      <c r="M61" s="47"/>
      <c r="N61" s="47"/>
      <c r="O61" s="47"/>
      <c r="P61" s="47"/>
      <c r="Q61" s="48"/>
      <c r="R61" s="32"/>
      <c r="S61" s="33"/>
    </row>
    <row r="62" spans="2:19">
      <c r="B62" s="18"/>
      <c r="C62" s="19"/>
      <c r="D62" s="49"/>
      <c r="E62" s="19"/>
      <c r="F62" s="19"/>
      <c r="G62" s="19"/>
      <c r="H62" s="50"/>
      <c r="I62" s="19"/>
      <c r="J62" s="49"/>
      <c r="K62" s="573"/>
      <c r="L62" s="19"/>
      <c r="M62" s="19"/>
      <c r="N62" s="19"/>
      <c r="O62" s="19"/>
      <c r="P62" s="19"/>
      <c r="Q62" s="50"/>
      <c r="R62" s="19"/>
      <c r="S62" s="20"/>
    </row>
    <row r="63" spans="2:19">
      <c r="B63" s="18"/>
      <c r="C63" s="19"/>
      <c r="D63" s="49"/>
      <c r="E63" s="19"/>
      <c r="F63" s="19"/>
      <c r="G63" s="19"/>
      <c r="H63" s="50"/>
      <c r="I63" s="19"/>
      <c r="J63" s="49"/>
      <c r="K63" s="573"/>
      <c r="L63" s="19"/>
      <c r="M63" s="19"/>
      <c r="N63" s="19"/>
      <c r="O63" s="19"/>
      <c r="P63" s="19"/>
      <c r="Q63" s="50"/>
      <c r="R63" s="19"/>
      <c r="S63" s="20"/>
    </row>
    <row r="64" spans="2:19">
      <c r="B64" s="18"/>
      <c r="C64" s="19"/>
      <c r="D64" s="49"/>
      <c r="E64" s="19"/>
      <c r="F64" s="19"/>
      <c r="G64" s="19"/>
      <c r="H64" s="50"/>
      <c r="I64" s="19"/>
      <c r="J64" s="49"/>
      <c r="K64" s="573"/>
      <c r="L64" s="19"/>
      <c r="M64" s="19"/>
      <c r="N64" s="19"/>
      <c r="O64" s="19"/>
      <c r="P64" s="19"/>
      <c r="Q64" s="50"/>
      <c r="R64" s="19"/>
      <c r="S64" s="20"/>
    </row>
    <row r="65" spans="2:19">
      <c r="B65" s="18"/>
      <c r="C65" s="19"/>
      <c r="D65" s="49"/>
      <c r="E65" s="19"/>
      <c r="F65" s="19"/>
      <c r="G65" s="19"/>
      <c r="H65" s="50"/>
      <c r="I65" s="19"/>
      <c r="J65" s="49"/>
      <c r="K65" s="573"/>
      <c r="L65" s="19"/>
      <c r="M65" s="19"/>
      <c r="N65" s="19"/>
      <c r="O65" s="19"/>
      <c r="P65" s="19"/>
      <c r="Q65" s="50"/>
      <c r="R65" s="19"/>
      <c r="S65" s="20"/>
    </row>
    <row r="66" spans="2:19">
      <c r="B66" s="18"/>
      <c r="C66" s="19"/>
      <c r="D66" s="49"/>
      <c r="E66" s="19"/>
      <c r="F66" s="19"/>
      <c r="G66" s="19"/>
      <c r="H66" s="50"/>
      <c r="I66" s="19"/>
      <c r="J66" s="49"/>
      <c r="K66" s="573"/>
      <c r="L66" s="19"/>
      <c r="M66" s="19"/>
      <c r="N66" s="19"/>
      <c r="O66" s="19"/>
      <c r="P66" s="19"/>
      <c r="Q66" s="50"/>
      <c r="R66" s="19"/>
      <c r="S66" s="20"/>
    </row>
    <row r="67" spans="2:19">
      <c r="B67" s="18"/>
      <c r="C67" s="19"/>
      <c r="D67" s="49"/>
      <c r="E67" s="19"/>
      <c r="F67" s="19"/>
      <c r="G67" s="19"/>
      <c r="H67" s="50"/>
      <c r="I67" s="19"/>
      <c r="J67" s="49"/>
      <c r="K67" s="573"/>
      <c r="L67" s="19"/>
      <c r="M67" s="19"/>
      <c r="N67" s="19"/>
      <c r="O67" s="19"/>
      <c r="P67" s="19"/>
      <c r="Q67" s="50"/>
      <c r="R67" s="19"/>
      <c r="S67" s="20"/>
    </row>
    <row r="68" spans="2:19">
      <c r="B68" s="18"/>
      <c r="C68" s="19"/>
      <c r="D68" s="49"/>
      <c r="E68" s="19"/>
      <c r="F68" s="19"/>
      <c r="G68" s="19"/>
      <c r="H68" s="50"/>
      <c r="I68" s="19"/>
      <c r="J68" s="49"/>
      <c r="K68" s="573"/>
      <c r="L68" s="19"/>
      <c r="M68" s="19"/>
      <c r="N68" s="19"/>
      <c r="O68" s="19"/>
      <c r="P68" s="19"/>
      <c r="Q68" s="50"/>
      <c r="R68" s="19"/>
      <c r="S68" s="20"/>
    </row>
    <row r="69" spans="2:19">
      <c r="B69" s="18"/>
      <c r="C69" s="19"/>
      <c r="D69" s="49"/>
      <c r="E69" s="19"/>
      <c r="F69" s="19"/>
      <c r="G69" s="19"/>
      <c r="H69" s="50"/>
      <c r="I69" s="19"/>
      <c r="J69" s="49"/>
      <c r="K69" s="573"/>
      <c r="L69" s="19"/>
      <c r="M69" s="19"/>
      <c r="N69" s="19"/>
      <c r="O69" s="19"/>
      <c r="P69" s="19"/>
      <c r="Q69" s="50"/>
      <c r="R69" s="19"/>
      <c r="S69" s="20"/>
    </row>
    <row r="70" spans="2:19" s="1" customFormat="1" ht="15">
      <c r="B70" s="31"/>
      <c r="C70" s="32"/>
      <c r="D70" s="51" t="s">
        <v>47</v>
      </c>
      <c r="E70" s="52"/>
      <c r="F70" s="52"/>
      <c r="G70" s="53" t="s">
        <v>48</v>
      </c>
      <c r="H70" s="54"/>
      <c r="I70" s="32"/>
      <c r="J70" s="51" t="s">
        <v>47</v>
      </c>
      <c r="K70" s="576"/>
      <c r="L70" s="52"/>
      <c r="M70" s="52"/>
      <c r="N70" s="52"/>
      <c r="O70" s="53" t="s">
        <v>48</v>
      </c>
      <c r="P70" s="52"/>
      <c r="Q70" s="54"/>
      <c r="R70" s="32"/>
      <c r="S70" s="33"/>
    </row>
    <row r="71" spans="2:19" s="1" customFormat="1" ht="14.45" customHeight="1">
      <c r="B71" s="55"/>
      <c r="C71" s="56"/>
      <c r="D71" s="56"/>
      <c r="E71" s="56"/>
      <c r="F71" s="56"/>
      <c r="G71" s="56"/>
      <c r="H71" s="56"/>
      <c r="I71" s="56"/>
      <c r="J71" s="56"/>
      <c r="K71" s="577"/>
      <c r="L71" s="56"/>
      <c r="M71" s="56"/>
      <c r="N71" s="56"/>
      <c r="O71" s="56"/>
      <c r="P71" s="56"/>
      <c r="Q71" s="56"/>
      <c r="R71" s="56"/>
      <c r="S71" s="57"/>
    </row>
    <row r="75" spans="2:19" s="1" customFormat="1" ht="6.95" customHeight="1">
      <c r="B75" s="58"/>
      <c r="C75" s="59"/>
      <c r="D75" s="59"/>
      <c r="E75" s="59"/>
      <c r="F75" s="59"/>
      <c r="G75" s="59"/>
      <c r="H75" s="59"/>
      <c r="I75" s="59"/>
      <c r="J75" s="59"/>
      <c r="K75" s="578"/>
      <c r="L75" s="59"/>
      <c r="M75" s="59"/>
      <c r="N75" s="59"/>
      <c r="O75" s="59"/>
      <c r="P75" s="59"/>
      <c r="Q75" s="59"/>
      <c r="R75" s="59"/>
      <c r="S75" s="60"/>
    </row>
    <row r="76" spans="2:19" s="1" customFormat="1" ht="36.950000000000003" customHeight="1">
      <c r="B76" s="31"/>
      <c r="C76" s="673" t="s">
        <v>175</v>
      </c>
      <c r="D76" s="692"/>
      <c r="E76" s="692"/>
      <c r="F76" s="692"/>
      <c r="G76" s="692"/>
      <c r="H76" s="692"/>
      <c r="I76" s="692"/>
      <c r="J76" s="692"/>
      <c r="K76" s="692"/>
      <c r="L76" s="692"/>
      <c r="M76" s="692"/>
      <c r="N76" s="692"/>
      <c r="O76" s="692"/>
      <c r="P76" s="692"/>
      <c r="Q76" s="692"/>
      <c r="R76" s="692"/>
      <c r="S76" s="33"/>
    </row>
    <row r="77" spans="2:19" s="1" customFormat="1" ht="6.95" customHeight="1">
      <c r="B77" s="31"/>
      <c r="C77" s="32"/>
      <c r="D77" s="32"/>
      <c r="E77" s="32"/>
      <c r="F77" s="32"/>
      <c r="G77" s="32"/>
      <c r="H77" s="32"/>
      <c r="I77" s="32"/>
      <c r="J77" s="32"/>
      <c r="K77" s="574"/>
      <c r="L77" s="32"/>
      <c r="M77" s="32"/>
      <c r="N77" s="32"/>
      <c r="O77" s="32"/>
      <c r="P77" s="32"/>
      <c r="Q77" s="32"/>
      <c r="R77" s="32"/>
      <c r="S77" s="33"/>
    </row>
    <row r="78" spans="2:19" s="1" customFormat="1" ht="30" customHeight="1">
      <c r="B78" s="31"/>
      <c r="C78" s="26" t="s">
        <v>15</v>
      </c>
      <c r="D78" s="32"/>
      <c r="E78" s="32"/>
      <c r="F78" s="716" t="str">
        <f>F6</f>
        <v>Komplexná obnova objektu MŠ ul.Nálepkova 50, Brezno</v>
      </c>
      <c r="G78" s="692"/>
      <c r="H78" s="692"/>
      <c r="I78" s="692"/>
      <c r="J78" s="692"/>
      <c r="K78" s="692"/>
      <c r="L78" s="692"/>
      <c r="M78" s="692"/>
      <c r="N78" s="692"/>
      <c r="O78" s="692"/>
      <c r="P78" s="692"/>
      <c r="Q78" s="692"/>
      <c r="R78" s="32"/>
      <c r="S78" s="33"/>
    </row>
    <row r="79" spans="2:19" ht="30" customHeight="1">
      <c r="B79" s="18"/>
      <c r="C79" s="26" t="s">
        <v>170</v>
      </c>
      <c r="D79" s="19"/>
      <c r="E79" s="19"/>
      <c r="F79" s="716" t="s">
        <v>171</v>
      </c>
      <c r="G79" s="674"/>
      <c r="H79" s="674"/>
      <c r="I79" s="674"/>
      <c r="J79" s="674"/>
      <c r="K79" s="674"/>
      <c r="L79" s="674"/>
      <c r="M79" s="674"/>
      <c r="N79" s="674"/>
      <c r="O79" s="674"/>
      <c r="P79" s="674"/>
      <c r="Q79" s="674"/>
      <c r="R79" s="19"/>
      <c r="S79" s="20"/>
    </row>
    <row r="80" spans="2:19" s="1" customFormat="1" ht="36.950000000000003" customHeight="1">
      <c r="B80" s="31"/>
      <c r="C80" s="65" t="s">
        <v>172</v>
      </c>
      <c r="D80" s="32"/>
      <c r="E80" s="32"/>
      <c r="F80" s="693" t="str">
        <f>F8</f>
        <v>E3-a - ZTI - HP</v>
      </c>
      <c r="G80" s="692"/>
      <c r="H80" s="692"/>
      <c r="I80" s="692"/>
      <c r="J80" s="692"/>
      <c r="K80" s="692"/>
      <c r="L80" s="692"/>
      <c r="M80" s="692"/>
      <c r="N80" s="692"/>
      <c r="O80" s="692"/>
      <c r="P80" s="692"/>
      <c r="Q80" s="692"/>
      <c r="R80" s="32"/>
      <c r="S80" s="33"/>
    </row>
    <row r="81" spans="2:48" s="1" customFormat="1" ht="6.95" customHeight="1">
      <c r="B81" s="31"/>
      <c r="C81" s="32"/>
      <c r="D81" s="32"/>
      <c r="E81" s="32"/>
      <c r="F81" s="32"/>
      <c r="G81" s="32"/>
      <c r="H81" s="32"/>
      <c r="I81" s="32"/>
      <c r="J81" s="32"/>
      <c r="K81" s="574"/>
      <c r="L81" s="32"/>
      <c r="M81" s="32"/>
      <c r="N81" s="32"/>
      <c r="O81" s="32"/>
      <c r="P81" s="32"/>
      <c r="Q81" s="32"/>
      <c r="R81" s="32"/>
      <c r="S81" s="33"/>
    </row>
    <row r="82" spans="2:48" s="1" customFormat="1" ht="18" customHeight="1">
      <c r="B82" s="31"/>
      <c r="C82" s="26" t="s">
        <v>19</v>
      </c>
      <c r="D82" s="32"/>
      <c r="E82" s="32"/>
      <c r="F82" s="24" t="str">
        <f>F10</f>
        <v xml:space="preserve"> </v>
      </c>
      <c r="G82" s="32"/>
      <c r="H82" s="32"/>
      <c r="I82" s="32"/>
      <c r="J82" s="32"/>
      <c r="K82" s="574"/>
      <c r="L82" s="26" t="s">
        <v>21</v>
      </c>
      <c r="M82" s="32"/>
      <c r="N82" s="722" t="str">
        <f>IF(P10="","",P10)</f>
        <v/>
      </c>
      <c r="O82" s="692"/>
      <c r="P82" s="692"/>
      <c r="Q82" s="692"/>
      <c r="R82" s="32"/>
      <c r="S82" s="33"/>
    </row>
    <row r="83" spans="2:48" s="1" customFormat="1" ht="6.95" customHeight="1">
      <c r="B83" s="31"/>
      <c r="C83" s="32"/>
      <c r="D83" s="32"/>
      <c r="E83" s="32"/>
      <c r="F83" s="32"/>
      <c r="G83" s="32"/>
      <c r="H83" s="32"/>
      <c r="I83" s="32"/>
      <c r="J83" s="32"/>
      <c r="K83" s="574"/>
      <c r="L83" s="32"/>
      <c r="M83" s="32"/>
      <c r="N83" s="32"/>
      <c r="O83" s="32"/>
      <c r="P83" s="32"/>
      <c r="Q83" s="32"/>
      <c r="R83" s="32"/>
      <c r="S83" s="33"/>
    </row>
    <row r="84" spans="2:48" s="1" customFormat="1" ht="15">
      <c r="B84" s="31"/>
      <c r="C84" s="26" t="s">
        <v>22</v>
      </c>
      <c r="D84" s="32"/>
      <c r="E84" s="32"/>
      <c r="F84" s="24" t="str">
        <f>E13</f>
        <v xml:space="preserve"> </v>
      </c>
      <c r="G84" s="32"/>
      <c r="H84" s="32"/>
      <c r="I84" s="32"/>
      <c r="J84" s="32"/>
      <c r="K84" s="574"/>
      <c r="L84" s="26" t="s">
        <v>27</v>
      </c>
      <c r="M84" s="32"/>
      <c r="N84" s="678" t="str">
        <f>E19</f>
        <v xml:space="preserve"> </v>
      </c>
      <c r="O84" s="692"/>
      <c r="P84" s="692"/>
      <c r="Q84" s="692"/>
      <c r="R84" s="692"/>
      <c r="S84" s="33"/>
    </row>
    <row r="85" spans="2:48" s="1" customFormat="1" ht="14.45" customHeight="1">
      <c r="B85" s="31"/>
      <c r="C85" s="26" t="s">
        <v>25</v>
      </c>
      <c r="D85" s="32"/>
      <c r="E85" s="32"/>
      <c r="F85" s="24" t="str">
        <f>IF(E16="","",E16)</f>
        <v>Vyplň údaj</v>
      </c>
      <c r="G85" s="32"/>
      <c r="H85" s="32"/>
      <c r="I85" s="32"/>
      <c r="J85" s="32"/>
      <c r="K85" s="574"/>
      <c r="L85" s="26" t="s">
        <v>30</v>
      </c>
      <c r="M85" s="32"/>
      <c r="N85" s="678" t="str">
        <f>E22</f>
        <v xml:space="preserve"> </v>
      </c>
      <c r="O85" s="692"/>
      <c r="P85" s="692"/>
      <c r="Q85" s="692"/>
      <c r="R85" s="692"/>
      <c r="S85" s="33"/>
    </row>
    <row r="86" spans="2:48" s="1" customFormat="1" ht="10.35" customHeight="1">
      <c r="B86" s="31"/>
      <c r="C86" s="32"/>
      <c r="D86" s="32"/>
      <c r="E86" s="32"/>
      <c r="F86" s="32"/>
      <c r="G86" s="32"/>
      <c r="H86" s="32"/>
      <c r="I86" s="32"/>
      <c r="J86" s="32"/>
      <c r="K86" s="574"/>
      <c r="L86" s="32"/>
      <c r="M86" s="32"/>
      <c r="N86" s="32"/>
      <c r="O86" s="32"/>
      <c r="P86" s="32"/>
      <c r="Q86" s="32"/>
      <c r="R86" s="32"/>
      <c r="S86" s="33"/>
    </row>
    <row r="87" spans="2:48" s="1" customFormat="1" ht="29.25" customHeight="1">
      <c r="B87" s="31"/>
      <c r="C87" s="723" t="s">
        <v>176</v>
      </c>
      <c r="D87" s="724"/>
      <c r="E87" s="724"/>
      <c r="F87" s="724"/>
      <c r="G87" s="724"/>
      <c r="H87" s="117"/>
      <c r="I87" s="117"/>
      <c r="J87" s="117"/>
      <c r="K87" s="581"/>
      <c r="L87" s="117"/>
      <c r="M87" s="117"/>
      <c r="N87" s="117"/>
      <c r="O87" s="723" t="s">
        <v>177</v>
      </c>
      <c r="P87" s="692"/>
      <c r="Q87" s="692"/>
      <c r="R87" s="692"/>
      <c r="S87" s="33"/>
    </row>
    <row r="88" spans="2:48" s="1" customFormat="1" ht="10.35" customHeight="1">
      <c r="B88" s="31"/>
      <c r="C88" s="32"/>
      <c r="D88" s="32"/>
      <c r="E88" s="32"/>
      <c r="F88" s="32"/>
      <c r="G88" s="32"/>
      <c r="H88" s="32"/>
      <c r="I88" s="32"/>
      <c r="J88" s="32"/>
      <c r="K88" s="574"/>
      <c r="L88" s="32"/>
      <c r="M88" s="32"/>
      <c r="N88" s="32"/>
      <c r="O88" s="32"/>
      <c r="P88" s="32"/>
      <c r="Q88" s="32"/>
      <c r="R88" s="32"/>
      <c r="S88" s="33"/>
    </row>
    <row r="89" spans="2:48" s="1" customFormat="1" ht="29.25" customHeight="1">
      <c r="B89" s="31"/>
      <c r="C89" s="124" t="s">
        <v>178</v>
      </c>
      <c r="D89" s="32"/>
      <c r="E89" s="32"/>
      <c r="F89" s="32"/>
      <c r="G89" s="32"/>
      <c r="H89" s="32"/>
      <c r="I89" s="32"/>
      <c r="J89" s="32"/>
      <c r="K89" s="574"/>
      <c r="L89" s="32"/>
      <c r="M89" s="32"/>
      <c r="N89" s="32"/>
      <c r="O89" s="711">
        <f>O128</f>
        <v>0</v>
      </c>
      <c r="P89" s="692"/>
      <c r="Q89" s="692"/>
      <c r="R89" s="692"/>
      <c r="S89" s="33"/>
      <c r="AV89" s="14" t="s">
        <v>179</v>
      </c>
    </row>
    <row r="90" spans="2:48" s="7" customFormat="1" ht="24.95" customHeight="1">
      <c r="B90" s="125"/>
      <c r="C90" s="126"/>
      <c r="D90" s="127" t="s">
        <v>180</v>
      </c>
      <c r="E90" s="126"/>
      <c r="F90" s="126"/>
      <c r="G90" s="126"/>
      <c r="H90" s="126"/>
      <c r="I90" s="126"/>
      <c r="J90" s="126"/>
      <c r="K90" s="582"/>
      <c r="L90" s="126"/>
      <c r="M90" s="126"/>
      <c r="N90" s="126"/>
      <c r="O90" s="725">
        <f>O129</f>
        <v>0</v>
      </c>
      <c r="P90" s="726"/>
      <c r="Q90" s="726"/>
      <c r="R90" s="726"/>
      <c r="S90" s="128"/>
    </row>
    <row r="91" spans="2:48" s="8" customFormat="1" ht="19.899999999999999" customHeight="1">
      <c r="B91" s="129"/>
      <c r="C91" s="95"/>
      <c r="D91" s="106" t="s">
        <v>444</v>
      </c>
      <c r="E91" s="95"/>
      <c r="F91" s="95"/>
      <c r="G91" s="95"/>
      <c r="H91" s="95"/>
      <c r="I91" s="95"/>
      <c r="J91" s="95"/>
      <c r="K91" s="580"/>
      <c r="L91" s="95"/>
      <c r="M91" s="95"/>
      <c r="N91" s="95"/>
      <c r="O91" s="707">
        <f>O130</f>
        <v>0</v>
      </c>
      <c r="P91" s="708"/>
      <c r="Q91" s="708"/>
      <c r="R91" s="708"/>
      <c r="S91" s="130"/>
    </row>
    <row r="92" spans="2:48" s="8" customFormat="1" ht="19.899999999999999" customHeight="1">
      <c r="B92" s="129"/>
      <c r="C92" s="95"/>
      <c r="D92" s="106" t="s">
        <v>183</v>
      </c>
      <c r="E92" s="95"/>
      <c r="F92" s="95"/>
      <c r="G92" s="95"/>
      <c r="H92" s="95"/>
      <c r="I92" s="95"/>
      <c r="J92" s="95"/>
      <c r="K92" s="580"/>
      <c r="L92" s="95"/>
      <c r="M92" s="95"/>
      <c r="N92" s="95"/>
      <c r="O92" s="707">
        <f>O141</f>
        <v>0</v>
      </c>
      <c r="P92" s="708"/>
      <c r="Q92" s="708"/>
      <c r="R92" s="708"/>
      <c r="S92" s="130"/>
    </row>
    <row r="93" spans="2:48" s="8" customFormat="1" ht="19.899999999999999" customHeight="1">
      <c r="B93" s="129"/>
      <c r="C93" s="95"/>
      <c r="D93" s="106" t="s">
        <v>184</v>
      </c>
      <c r="E93" s="95"/>
      <c r="F93" s="95"/>
      <c r="G93" s="95"/>
      <c r="H93" s="95"/>
      <c r="I93" s="95"/>
      <c r="J93" s="95"/>
      <c r="K93" s="580"/>
      <c r="L93" s="95"/>
      <c r="M93" s="95"/>
      <c r="N93" s="95"/>
      <c r="O93" s="707">
        <f>O143</f>
        <v>0</v>
      </c>
      <c r="P93" s="708"/>
      <c r="Q93" s="708"/>
      <c r="R93" s="708"/>
      <c r="S93" s="130"/>
    </row>
    <row r="94" spans="2:48" s="7" customFormat="1" ht="24.95" customHeight="1">
      <c r="B94" s="125"/>
      <c r="C94" s="126"/>
      <c r="D94" s="127" t="s">
        <v>186</v>
      </c>
      <c r="E94" s="126"/>
      <c r="F94" s="126"/>
      <c r="G94" s="126"/>
      <c r="H94" s="126"/>
      <c r="I94" s="126"/>
      <c r="J94" s="126"/>
      <c r="K94" s="582"/>
      <c r="L94" s="126"/>
      <c r="M94" s="126"/>
      <c r="N94" s="126"/>
      <c r="O94" s="725">
        <f>O157</f>
        <v>0</v>
      </c>
      <c r="P94" s="726"/>
      <c r="Q94" s="726"/>
      <c r="R94" s="726"/>
      <c r="S94" s="128"/>
    </row>
    <row r="95" spans="2:48" s="8" customFormat="1" ht="19.899999999999999" customHeight="1">
      <c r="B95" s="129"/>
      <c r="C95" s="95"/>
      <c r="D95" s="106" t="s">
        <v>188</v>
      </c>
      <c r="E95" s="95"/>
      <c r="F95" s="95"/>
      <c r="G95" s="95"/>
      <c r="H95" s="95"/>
      <c r="I95" s="95"/>
      <c r="J95" s="95"/>
      <c r="K95" s="580"/>
      <c r="L95" s="95"/>
      <c r="M95" s="95"/>
      <c r="N95" s="95"/>
      <c r="O95" s="707">
        <f>O158</f>
        <v>0</v>
      </c>
      <c r="P95" s="708"/>
      <c r="Q95" s="708"/>
      <c r="R95" s="708"/>
      <c r="S95" s="130"/>
    </row>
    <row r="96" spans="2:48" s="8" customFormat="1" ht="19.899999999999999" customHeight="1">
      <c r="B96" s="129"/>
      <c r="C96" s="95"/>
      <c r="D96" s="106" t="s">
        <v>446</v>
      </c>
      <c r="E96" s="95"/>
      <c r="F96" s="95"/>
      <c r="G96" s="95"/>
      <c r="H96" s="95"/>
      <c r="I96" s="95"/>
      <c r="J96" s="95"/>
      <c r="K96" s="580"/>
      <c r="L96" s="95"/>
      <c r="M96" s="95"/>
      <c r="N96" s="95"/>
      <c r="O96" s="707">
        <f>O177</f>
        <v>0</v>
      </c>
      <c r="P96" s="708"/>
      <c r="Q96" s="708"/>
      <c r="R96" s="708"/>
      <c r="S96" s="130"/>
    </row>
    <row r="97" spans="2:66" s="8" customFormat="1" ht="19.899999999999999" customHeight="1">
      <c r="B97" s="129"/>
      <c r="C97" s="95"/>
      <c r="D97" s="106" t="s">
        <v>969</v>
      </c>
      <c r="E97" s="95"/>
      <c r="F97" s="95"/>
      <c r="G97" s="95"/>
      <c r="H97" s="95"/>
      <c r="I97" s="95"/>
      <c r="J97" s="95"/>
      <c r="K97" s="580"/>
      <c r="L97" s="95"/>
      <c r="M97" s="95"/>
      <c r="N97" s="95"/>
      <c r="O97" s="707">
        <f>O217</f>
        <v>0</v>
      </c>
      <c r="P97" s="708"/>
      <c r="Q97" s="708"/>
      <c r="R97" s="708"/>
      <c r="S97" s="130"/>
    </row>
    <row r="98" spans="2:66" s="8" customFormat="1" ht="19.899999999999999" customHeight="1">
      <c r="B98" s="129"/>
      <c r="C98" s="95"/>
      <c r="D98" s="106" t="s">
        <v>448</v>
      </c>
      <c r="E98" s="95"/>
      <c r="F98" s="95"/>
      <c r="G98" s="95"/>
      <c r="H98" s="95"/>
      <c r="I98" s="95"/>
      <c r="J98" s="95"/>
      <c r="K98" s="580"/>
      <c r="L98" s="95"/>
      <c r="M98" s="95"/>
      <c r="N98" s="95"/>
      <c r="O98" s="707">
        <f>O259</f>
        <v>0</v>
      </c>
      <c r="P98" s="708"/>
      <c r="Q98" s="708"/>
      <c r="R98" s="708"/>
      <c r="S98" s="130"/>
    </row>
    <row r="99" spans="2:66" s="8" customFormat="1" ht="19.899999999999999" customHeight="1">
      <c r="B99" s="129"/>
      <c r="C99" s="95"/>
      <c r="D99" s="106" t="s">
        <v>378</v>
      </c>
      <c r="E99" s="95"/>
      <c r="F99" s="95"/>
      <c r="G99" s="95"/>
      <c r="H99" s="95"/>
      <c r="I99" s="95"/>
      <c r="J99" s="95"/>
      <c r="K99" s="580"/>
      <c r="L99" s="95"/>
      <c r="M99" s="95"/>
      <c r="N99" s="95"/>
      <c r="O99" s="707">
        <f>O309</f>
        <v>0</v>
      </c>
      <c r="P99" s="708"/>
      <c r="Q99" s="708"/>
      <c r="R99" s="708"/>
      <c r="S99" s="130"/>
    </row>
    <row r="100" spans="2:66" s="7" customFormat="1" ht="21.75" customHeight="1">
      <c r="B100" s="125"/>
      <c r="C100" s="126"/>
      <c r="D100" s="127" t="s">
        <v>192</v>
      </c>
      <c r="E100" s="126"/>
      <c r="F100" s="126"/>
      <c r="G100" s="126"/>
      <c r="H100" s="126"/>
      <c r="I100" s="126"/>
      <c r="J100" s="126"/>
      <c r="K100" s="582"/>
      <c r="L100" s="126"/>
      <c r="M100" s="126"/>
      <c r="N100" s="126"/>
      <c r="O100" s="727">
        <f>O315</f>
        <v>0</v>
      </c>
      <c r="P100" s="726"/>
      <c r="Q100" s="726"/>
      <c r="R100" s="726"/>
      <c r="S100" s="128"/>
    </row>
    <row r="101" spans="2:66" s="1" customFormat="1" ht="21.75" customHeight="1">
      <c r="B101" s="31"/>
      <c r="C101" s="32"/>
      <c r="D101" s="32"/>
      <c r="E101" s="32"/>
      <c r="F101" s="32"/>
      <c r="G101" s="32"/>
      <c r="H101" s="32"/>
      <c r="I101" s="32"/>
      <c r="J101" s="32"/>
      <c r="K101" s="574"/>
      <c r="L101" s="32"/>
      <c r="M101" s="32"/>
      <c r="N101" s="32"/>
      <c r="O101" s="32"/>
      <c r="P101" s="32"/>
      <c r="Q101" s="32"/>
      <c r="R101" s="32"/>
      <c r="S101" s="33"/>
    </row>
    <row r="102" spans="2:66" s="1" customFormat="1" ht="29.25" customHeight="1">
      <c r="B102" s="31"/>
      <c r="C102" s="124" t="s">
        <v>193</v>
      </c>
      <c r="D102" s="32"/>
      <c r="E102" s="32"/>
      <c r="F102" s="32"/>
      <c r="G102" s="32"/>
      <c r="H102" s="32"/>
      <c r="I102" s="32"/>
      <c r="J102" s="32"/>
      <c r="K102" s="574"/>
      <c r="L102" s="32"/>
      <c r="M102" s="32"/>
      <c r="N102" s="32"/>
      <c r="O102" s="728">
        <f>ROUND(O103+O104+O105+O106+O107+O108,2)</f>
        <v>0</v>
      </c>
      <c r="P102" s="692"/>
      <c r="Q102" s="692"/>
      <c r="R102" s="692"/>
      <c r="S102" s="33"/>
      <c r="U102" s="131"/>
      <c r="V102" s="132" t="s">
        <v>35</v>
      </c>
    </row>
    <row r="103" spans="2:66" s="1" customFormat="1" ht="18" customHeight="1">
      <c r="B103" s="133"/>
      <c r="C103" s="134"/>
      <c r="D103" s="714" t="s">
        <v>194</v>
      </c>
      <c r="E103" s="729"/>
      <c r="F103" s="729"/>
      <c r="G103" s="729"/>
      <c r="H103" s="729"/>
      <c r="I103" s="134"/>
      <c r="J103" s="134"/>
      <c r="K103" s="583"/>
      <c r="L103" s="134"/>
      <c r="M103" s="134"/>
      <c r="N103" s="134"/>
      <c r="O103" s="715">
        <f>ROUND(O89*U103,2)</f>
        <v>0</v>
      </c>
      <c r="P103" s="729"/>
      <c r="Q103" s="729"/>
      <c r="R103" s="729"/>
      <c r="S103" s="135"/>
      <c r="T103" s="134"/>
      <c r="U103" s="136"/>
      <c r="V103" s="137" t="s">
        <v>38</v>
      </c>
      <c r="W103" s="138"/>
      <c r="X103" s="138"/>
      <c r="Y103" s="138"/>
      <c r="Z103" s="138"/>
      <c r="AA103" s="138"/>
      <c r="AB103" s="138"/>
      <c r="AC103" s="138"/>
      <c r="AD103" s="138"/>
      <c r="AE103" s="138"/>
      <c r="AF103" s="138"/>
      <c r="AG103" s="138"/>
      <c r="AH103" s="138"/>
      <c r="AI103" s="138"/>
      <c r="AJ103" s="138"/>
      <c r="AK103" s="138"/>
      <c r="AL103" s="138"/>
      <c r="AM103" s="138"/>
      <c r="AN103" s="138"/>
      <c r="AO103" s="138"/>
      <c r="AP103" s="138"/>
      <c r="AQ103" s="138"/>
      <c r="AR103" s="138"/>
      <c r="AS103" s="138"/>
      <c r="AT103" s="138"/>
      <c r="AU103" s="138"/>
      <c r="AV103" s="138"/>
      <c r="AW103" s="138"/>
      <c r="AX103" s="138"/>
      <c r="AY103" s="138"/>
      <c r="AZ103" s="139" t="s">
        <v>195</v>
      </c>
      <c r="BA103" s="138"/>
      <c r="BB103" s="138"/>
      <c r="BC103" s="138"/>
      <c r="BD103" s="138"/>
      <c r="BE103" s="138"/>
      <c r="BF103" s="140">
        <f t="shared" ref="BF103:BF108" si="0">IF(V103="základná",O103,0)</f>
        <v>0</v>
      </c>
      <c r="BG103" s="140">
        <f t="shared" ref="BG103:BG108" si="1">IF(V103="znížená",O103,0)</f>
        <v>0</v>
      </c>
      <c r="BH103" s="140">
        <f t="shared" ref="BH103:BH108" si="2">IF(V103="zákl. prenesená",O103,0)</f>
        <v>0</v>
      </c>
      <c r="BI103" s="140">
        <f t="shared" ref="BI103:BI108" si="3">IF(V103="zníž. prenesená",O103,0)</f>
        <v>0</v>
      </c>
      <c r="BJ103" s="140">
        <f t="shared" ref="BJ103:BJ108" si="4">IF(V103="nulová",O103,0)</f>
        <v>0</v>
      </c>
      <c r="BK103" s="139" t="s">
        <v>81</v>
      </c>
      <c r="BL103" s="138"/>
      <c r="BM103" s="138"/>
      <c r="BN103" s="138"/>
    </row>
    <row r="104" spans="2:66" s="1" customFormat="1" ht="18" customHeight="1">
      <c r="B104" s="133"/>
      <c r="C104" s="134"/>
      <c r="D104" s="714" t="s">
        <v>196</v>
      </c>
      <c r="E104" s="729"/>
      <c r="F104" s="729"/>
      <c r="G104" s="729"/>
      <c r="H104" s="729"/>
      <c r="I104" s="134"/>
      <c r="J104" s="134"/>
      <c r="K104" s="583"/>
      <c r="L104" s="134"/>
      <c r="M104" s="134"/>
      <c r="N104" s="134"/>
      <c r="O104" s="715">
        <f>ROUND(O89*U104,2)</f>
        <v>0</v>
      </c>
      <c r="P104" s="729"/>
      <c r="Q104" s="729"/>
      <c r="R104" s="729"/>
      <c r="S104" s="135"/>
      <c r="T104" s="134"/>
      <c r="U104" s="136"/>
      <c r="V104" s="137" t="s">
        <v>38</v>
      </c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  <c r="AV104" s="138"/>
      <c r="AW104" s="138"/>
      <c r="AX104" s="138"/>
      <c r="AY104" s="138"/>
      <c r="AZ104" s="139" t="s">
        <v>195</v>
      </c>
      <c r="BA104" s="138"/>
      <c r="BB104" s="138"/>
      <c r="BC104" s="138"/>
      <c r="BD104" s="138"/>
      <c r="BE104" s="138"/>
      <c r="BF104" s="140">
        <f t="shared" si="0"/>
        <v>0</v>
      </c>
      <c r="BG104" s="140">
        <f t="shared" si="1"/>
        <v>0</v>
      </c>
      <c r="BH104" s="140">
        <f t="shared" si="2"/>
        <v>0</v>
      </c>
      <c r="BI104" s="140">
        <f t="shared" si="3"/>
        <v>0</v>
      </c>
      <c r="BJ104" s="140">
        <f t="shared" si="4"/>
        <v>0</v>
      </c>
      <c r="BK104" s="139" t="s">
        <v>81</v>
      </c>
      <c r="BL104" s="138"/>
      <c r="BM104" s="138"/>
      <c r="BN104" s="138"/>
    </row>
    <row r="105" spans="2:66" s="1" customFormat="1" ht="18" customHeight="1">
      <c r="B105" s="133"/>
      <c r="C105" s="134"/>
      <c r="D105" s="714" t="s">
        <v>197</v>
      </c>
      <c r="E105" s="729"/>
      <c r="F105" s="729"/>
      <c r="G105" s="729"/>
      <c r="H105" s="729"/>
      <c r="I105" s="134"/>
      <c r="J105" s="134"/>
      <c r="K105" s="583"/>
      <c r="L105" s="134"/>
      <c r="M105" s="134"/>
      <c r="N105" s="134"/>
      <c r="O105" s="715">
        <f>ROUND(O89*U105,2)</f>
        <v>0</v>
      </c>
      <c r="P105" s="729"/>
      <c r="Q105" s="729"/>
      <c r="R105" s="729"/>
      <c r="S105" s="135"/>
      <c r="T105" s="134"/>
      <c r="U105" s="136"/>
      <c r="V105" s="137" t="s">
        <v>38</v>
      </c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8"/>
      <c r="AZ105" s="139" t="s">
        <v>195</v>
      </c>
      <c r="BA105" s="138"/>
      <c r="BB105" s="138"/>
      <c r="BC105" s="138"/>
      <c r="BD105" s="138"/>
      <c r="BE105" s="138"/>
      <c r="BF105" s="140">
        <f t="shared" si="0"/>
        <v>0</v>
      </c>
      <c r="BG105" s="140">
        <f t="shared" si="1"/>
        <v>0</v>
      </c>
      <c r="BH105" s="140">
        <f t="shared" si="2"/>
        <v>0</v>
      </c>
      <c r="BI105" s="140">
        <f t="shared" si="3"/>
        <v>0</v>
      </c>
      <c r="BJ105" s="140">
        <f t="shared" si="4"/>
        <v>0</v>
      </c>
      <c r="BK105" s="139" t="s">
        <v>81</v>
      </c>
      <c r="BL105" s="138"/>
      <c r="BM105" s="138"/>
      <c r="BN105" s="138"/>
    </row>
    <row r="106" spans="2:66" s="1" customFormat="1" ht="18" customHeight="1">
      <c r="B106" s="133"/>
      <c r="C106" s="134"/>
      <c r="D106" s="714" t="s">
        <v>198</v>
      </c>
      <c r="E106" s="729"/>
      <c r="F106" s="729"/>
      <c r="G106" s="729"/>
      <c r="H106" s="729"/>
      <c r="I106" s="134"/>
      <c r="J106" s="134"/>
      <c r="K106" s="583"/>
      <c r="L106" s="134"/>
      <c r="M106" s="134"/>
      <c r="N106" s="134"/>
      <c r="O106" s="715">
        <f>ROUND(O89*U106,2)</f>
        <v>0</v>
      </c>
      <c r="P106" s="729"/>
      <c r="Q106" s="729"/>
      <c r="R106" s="729"/>
      <c r="S106" s="135"/>
      <c r="T106" s="134"/>
      <c r="U106" s="136"/>
      <c r="V106" s="137" t="s">
        <v>38</v>
      </c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8"/>
      <c r="AZ106" s="139" t="s">
        <v>195</v>
      </c>
      <c r="BA106" s="138"/>
      <c r="BB106" s="138"/>
      <c r="BC106" s="138"/>
      <c r="BD106" s="138"/>
      <c r="BE106" s="138"/>
      <c r="BF106" s="140">
        <f t="shared" si="0"/>
        <v>0</v>
      </c>
      <c r="BG106" s="140">
        <f t="shared" si="1"/>
        <v>0</v>
      </c>
      <c r="BH106" s="140">
        <f t="shared" si="2"/>
        <v>0</v>
      </c>
      <c r="BI106" s="140">
        <f t="shared" si="3"/>
        <v>0</v>
      </c>
      <c r="BJ106" s="140">
        <f t="shared" si="4"/>
        <v>0</v>
      </c>
      <c r="BK106" s="139" t="s">
        <v>81</v>
      </c>
      <c r="BL106" s="138"/>
      <c r="BM106" s="138"/>
      <c r="BN106" s="138"/>
    </row>
    <row r="107" spans="2:66" s="1" customFormat="1" ht="18" customHeight="1">
      <c r="B107" s="133"/>
      <c r="C107" s="134"/>
      <c r="D107" s="714" t="s">
        <v>199</v>
      </c>
      <c r="E107" s="729"/>
      <c r="F107" s="729"/>
      <c r="G107" s="729"/>
      <c r="H107" s="729"/>
      <c r="I107" s="134"/>
      <c r="J107" s="134"/>
      <c r="K107" s="583"/>
      <c r="L107" s="134"/>
      <c r="M107" s="134"/>
      <c r="N107" s="134"/>
      <c r="O107" s="715">
        <f>ROUND(O89*U107,2)</f>
        <v>0</v>
      </c>
      <c r="P107" s="729"/>
      <c r="Q107" s="729"/>
      <c r="R107" s="729"/>
      <c r="S107" s="135"/>
      <c r="T107" s="134"/>
      <c r="U107" s="136"/>
      <c r="V107" s="137" t="s">
        <v>38</v>
      </c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8"/>
      <c r="AZ107" s="139" t="s">
        <v>195</v>
      </c>
      <c r="BA107" s="138"/>
      <c r="BB107" s="138"/>
      <c r="BC107" s="138"/>
      <c r="BD107" s="138"/>
      <c r="BE107" s="138"/>
      <c r="BF107" s="140">
        <f t="shared" si="0"/>
        <v>0</v>
      </c>
      <c r="BG107" s="140">
        <f t="shared" si="1"/>
        <v>0</v>
      </c>
      <c r="BH107" s="140">
        <f t="shared" si="2"/>
        <v>0</v>
      </c>
      <c r="BI107" s="140">
        <f t="shared" si="3"/>
        <v>0</v>
      </c>
      <c r="BJ107" s="140">
        <f t="shared" si="4"/>
        <v>0</v>
      </c>
      <c r="BK107" s="139" t="s">
        <v>81</v>
      </c>
      <c r="BL107" s="138"/>
      <c r="BM107" s="138"/>
      <c r="BN107" s="138"/>
    </row>
    <row r="108" spans="2:66" s="1" customFormat="1" ht="18" customHeight="1">
      <c r="B108" s="133"/>
      <c r="C108" s="134"/>
      <c r="D108" s="141" t="s">
        <v>200</v>
      </c>
      <c r="E108" s="134"/>
      <c r="F108" s="134"/>
      <c r="G108" s="134"/>
      <c r="H108" s="134"/>
      <c r="I108" s="134"/>
      <c r="J108" s="134"/>
      <c r="K108" s="583"/>
      <c r="L108" s="134"/>
      <c r="M108" s="134"/>
      <c r="N108" s="134"/>
      <c r="O108" s="715">
        <f>ROUND(O89*U108,2)</f>
        <v>0</v>
      </c>
      <c r="P108" s="729"/>
      <c r="Q108" s="729"/>
      <c r="R108" s="729"/>
      <c r="S108" s="135"/>
      <c r="T108" s="134"/>
      <c r="U108" s="142"/>
      <c r="V108" s="143" t="s">
        <v>38</v>
      </c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8"/>
      <c r="AZ108" s="139" t="s">
        <v>201</v>
      </c>
      <c r="BA108" s="138"/>
      <c r="BB108" s="138"/>
      <c r="BC108" s="138"/>
      <c r="BD108" s="138"/>
      <c r="BE108" s="138"/>
      <c r="BF108" s="140">
        <f t="shared" si="0"/>
        <v>0</v>
      </c>
      <c r="BG108" s="140">
        <f t="shared" si="1"/>
        <v>0</v>
      </c>
      <c r="BH108" s="140">
        <f t="shared" si="2"/>
        <v>0</v>
      </c>
      <c r="BI108" s="140">
        <f t="shared" si="3"/>
        <v>0</v>
      </c>
      <c r="BJ108" s="140">
        <f t="shared" si="4"/>
        <v>0</v>
      </c>
      <c r="BK108" s="139" t="s">
        <v>81</v>
      </c>
      <c r="BL108" s="138"/>
      <c r="BM108" s="138"/>
      <c r="BN108" s="138"/>
    </row>
    <row r="109" spans="2:66" s="1" customFormat="1">
      <c r="B109" s="31"/>
      <c r="C109" s="32"/>
      <c r="D109" s="32"/>
      <c r="E109" s="32"/>
      <c r="F109" s="32"/>
      <c r="G109" s="32"/>
      <c r="H109" s="32"/>
      <c r="I109" s="32"/>
      <c r="J109" s="32"/>
      <c r="K109" s="574"/>
      <c r="L109" s="32"/>
      <c r="M109" s="32"/>
      <c r="N109" s="32"/>
      <c r="O109" s="32"/>
      <c r="P109" s="32"/>
      <c r="Q109" s="32"/>
      <c r="R109" s="32"/>
      <c r="S109" s="33"/>
    </row>
    <row r="110" spans="2:66" s="1" customFormat="1" ht="29.25" customHeight="1">
      <c r="B110" s="31"/>
      <c r="C110" s="116" t="s">
        <v>167</v>
      </c>
      <c r="D110" s="117"/>
      <c r="E110" s="117"/>
      <c r="F110" s="117"/>
      <c r="G110" s="117"/>
      <c r="H110" s="117"/>
      <c r="I110" s="117"/>
      <c r="J110" s="117"/>
      <c r="K110" s="581"/>
      <c r="L110" s="117"/>
      <c r="M110" s="712">
        <f>ROUND(SUM(O89+O102),2)</f>
        <v>0</v>
      </c>
      <c r="N110" s="724"/>
      <c r="O110" s="724"/>
      <c r="P110" s="724"/>
      <c r="Q110" s="724"/>
      <c r="R110" s="724"/>
      <c r="S110" s="33"/>
    </row>
    <row r="111" spans="2:66" s="1" customFormat="1" ht="6.95" customHeight="1">
      <c r="B111" s="55"/>
      <c r="C111" s="56"/>
      <c r="D111" s="56"/>
      <c r="E111" s="56"/>
      <c r="F111" s="56"/>
      <c r="G111" s="56"/>
      <c r="H111" s="56"/>
      <c r="I111" s="56"/>
      <c r="J111" s="56"/>
      <c r="K111" s="577"/>
      <c r="L111" s="56"/>
      <c r="M111" s="56"/>
      <c r="N111" s="56"/>
      <c r="O111" s="56"/>
      <c r="P111" s="56"/>
      <c r="Q111" s="56"/>
      <c r="R111" s="56"/>
      <c r="S111" s="57"/>
    </row>
    <row r="115" spans="2:64" s="1" customFormat="1" ht="6.95" customHeight="1">
      <c r="B115" s="58"/>
      <c r="C115" s="59"/>
      <c r="D115" s="59"/>
      <c r="E115" s="59"/>
      <c r="F115" s="59"/>
      <c r="G115" s="59"/>
      <c r="H115" s="59"/>
      <c r="I115" s="59"/>
      <c r="J115" s="59"/>
      <c r="K115" s="578"/>
      <c r="L115" s="59"/>
      <c r="M115" s="59"/>
      <c r="N115" s="59"/>
      <c r="O115" s="59"/>
      <c r="P115" s="59"/>
      <c r="Q115" s="59"/>
      <c r="R115" s="59"/>
      <c r="S115" s="60"/>
    </row>
    <row r="116" spans="2:64" s="1" customFormat="1" ht="36.950000000000003" customHeight="1">
      <c r="B116" s="31"/>
      <c r="C116" s="673" t="s">
        <v>202</v>
      </c>
      <c r="D116" s="692"/>
      <c r="E116" s="692"/>
      <c r="F116" s="692"/>
      <c r="G116" s="692"/>
      <c r="H116" s="692"/>
      <c r="I116" s="692"/>
      <c r="J116" s="692"/>
      <c r="K116" s="692"/>
      <c r="L116" s="692"/>
      <c r="M116" s="692"/>
      <c r="N116" s="692"/>
      <c r="O116" s="692"/>
      <c r="P116" s="692"/>
      <c r="Q116" s="692"/>
      <c r="R116" s="692"/>
      <c r="S116" s="33"/>
    </row>
    <row r="117" spans="2:64" s="1" customFormat="1" ht="6.95" customHeight="1">
      <c r="B117" s="31"/>
      <c r="C117" s="32"/>
      <c r="D117" s="32"/>
      <c r="E117" s="32"/>
      <c r="F117" s="32"/>
      <c r="G117" s="32"/>
      <c r="H117" s="32"/>
      <c r="I117" s="32"/>
      <c r="J117" s="32"/>
      <c r="K117" s="574"/>
      <c r="L117" s="32"/>
      <c r="M117" s="32"/>
      <c r="N117" s="32"/>
      <c r="O117" s="32"/>
      <c r="P117" s="32"/>
      <c r="Q117" s="32"/>
      <c r="R117" s="32"/>
      <c r="S117" s="33"/>
    </row>
    <row r="118" spans="2:64" s="1" customFormat="1" ht="30" customHeight="1">
      <c r="B118" s="31"/>
      <c r="C118" s="26" t="s">
        <v>15</v>
      </c>
      <c r="D118" s="32"/>
      <c r="E118" s="32"/>
      <c r="F118" s="716" t="str">
        <f>F6</f>
        <v>Komplexná obnova objektu MŠ ul.Nálepkova 50, Brezno</v>
      </c>
      <c r="G118" s="692"/>
      <c r="H118" s="692"/>
      <c r="I118" s="692"/>
      <c r="J118" s="692"/>
      <c r="K118" s="692"/>
      <c r="L118" s="692"/>
      <c r="M118" s="692"/>
      <c r="N118" s="692"/>
      <c r="O118" s="692"/>
      <c r="P118" s="692"/>
      <c r="Q118" s="692"/>
      <c r="R118" s="32"/>
      <c r="S118" s="33"/>
    </row>
    <row r="119" spans="2:64" ht="30" customHeight="1">
      <c r="B119" s="18"/>
      <c r="C119" s="26" t="s">
        <v>170</v>
      </c>
      <c r="D119" s="19"/>
      <c r="E119" s="19"/>
      <c r="F119" s="716" t="s">
        <v>171</v>
      </c>
      <c r="G119" s="674"/>
      <c r="H119" s="674"/>
      <c r="I119" s="674"/>
      <c r="J119" s="674"/>
      <c r="K119" s="674"/>
      <c r="L119" s="674"/>
      <c r="M119" s="674"/>
      <c r="N119" s="674"/>
      <c r="O119" s="674"/>
      <c r="P119" s="674"/>
      <c r="Q119" s="674"/>
      <c r="R119" s="19"/>
      <c r="S119" s="20"/>
    </row>
    <row r="120" spans="2:64" s="1" customFormat="1" ht="36.950000000000003" customHeight="1">
      <c r="B120" s="31"/>
      <c r="C120" s="65" t="s">
        <v>172</v>
      </c>
      <c r="D120" s="32"/>
      <c r="E120" s="32"/>
      <c r="F120" s="693" t="str">
        <f>F8</f>
        <v>E3-a - ZTI - HP</v>
      </c>
      <c r="G120" s="692"/>
      <c r="H120" s="692"/>
      <c r="I120" s="692"/>
      <c r="J120" s="692"/>
      <c r="K120" s="692"/>
      <c r="L120" s="692"/>
      <c r="M120" s="692"/>
      <c r="N120" s="692"/>
      <c r="O120" s="692"/>
      <c r="P120" s="692"/>
      <c r="Q120" s="692"/>
      <c r="R120" s="32"/>
      <c r="S120" s="33"/>
    </row>
    <row r="121" spans="2:64" s="1" customFormat="1" ht="6.95" customHeight="1">
      <c r="B121" s="31"/>
      <c r="C121" s="32"/>
      <c r="D121" s="32"/>
      <c r="E121" s="32"/>
      <c r="F121" s="32"/>
      <c r="G121" s="32"/>
      <c r="H121" s="32"/>
      <c r="I121" s="32"/>
      <c r="J121" s="32"/>
      <c r="K121" s="574"/>
      <c r="L121" s="32"/>
      <c r="M121" s="32"/>
      <c r="N121" s="32"/>
      <c r="O121" s="32"/>
      <c r="P121" s="32"/>
      <c r="Q121" s="32"/>
      <c r="R121" s="32"/>
      <c r="S121" s="33"/>
    </row>
    <row r="122" spans="2:64" s="1" customFormat="1" ht="18" customHeight="1">
      <c r="B122" s="31"/>
      <c r="C122" s="26" t="s">
        <v>19</v>
      </c>
      <c r="D122" s="32"/>
      <c r="E122" s="32"/>
      <c r="F122" s="24" t="str">
        <f>F10</f>
        <v xml:space="preserve"> </v>
      </c>
      <c r="G122" s="32"/>
      <c r="H122" s="32"/>
      <c r="I122" s="32"/>
      <c r="J122" s="32"/>
      <c r="K122" s="574"/>
      <c r="L122" s="26" t="s">
        <v>21</v>
      </c>
      <c r="M122" s="32"/>
      <c r="N122" s="722" t="str">
        <f>IF(P10="","",P10)</f>
        <v/>
      </c>
      <c r="O122" s="692"/>
      <c r="P122" s="692"/>
      <c r="Q122" s="692"/>
      <c r="R122" s="32"/>
      <c r="S122" s="33"/>
    </row>
    <row r="123" spans="2:64" s="1" customFormat="1" ht="6.95" customHeight="1">
      <c r="B123" s="31"/>
      <c r="C123" s="32"/>
      <c r="D123" s="32"/>
      <c r="E123" s="32"/>
      <c r="F123" s="32"/>
      <c r="G123" s="32"/>
      <c r="H123" s="32"/>
      <c r="I123" s="32"/>
      <c r="J123" s="32"/>
      <c r="K123" s="574"/>
      <c r="L123" s="32"/>
      <c r="M123" s="32"/>
      <c r="N123" s="32"/>
      <c r="O123" s="32"/>
      <c r="P123" s="32"/>
      <c r="Q123" s="32"/>
      <c r="R123" s="32"/>
      <c r="S123" s="33"/>
    </row>
    <row r="124" spans="2:64" s="1" customFormat="1" ht="15">
      <c r="B124" s="31"/>
      <c r="C124" s="26" t="s">
        <v>22</v>
      </c>
      <c r="D124" s="32"/>
      <c r="E124" s="32"/>
      <c r="F124" s="24" t="str">
        <f>E13</f>
        <v xml:space="preserve"> </v>
      </c>
      <c r="G124" s="32"/>
      <c r="H124" s="32"/>
      <c r="I124" s="32"/>
      <c r="J124" s="32"/>
      <c r="K124" s="574"/>
      <c r="L124" s="26" t="s">
        <v>27</v>
      </c>
      <c r="M124" s="32"/>
      <c r="N124" s="678" t="str">
        <f>E19</f>
        <v xml:space="preserve"> </v>
      </c>
      <c r="O124" s="692"/>
      <c r="P124" s="692"/>
      <c r="Q124" s="692"/>
      <c r="R124" s="692"/>
      <c r="S124" s="33"/>
    </row>
    <row r="125" spans="2:64" s="1" customFormat="1" ht="14.45" customHeight="1">
      <c r="B125" s="31"/>
      <c r="C125" s="26" t="s">
        <v>25</v>
      </c>
      <c r="D125" s="32"/>
      <c r="E125" s="32"/>
      <c r="F125" s="24" t="str">
        <f>IF(E16="","",E16)</f>
        <v>Vyplň údaj</v>
      </c>
      <c r="G125" s="32"/>
      <c r="H125" s="32"/>
      <c r="I125" s="32"/>
      <c r="J125" s="32"/>
      <c r="K125" s="574"/>
      <c r="L125" s="26" t="s">
        <v>30</v>
      </c>
      <c r="M125" s="32"/>
      <c r="N125" s="678" t="str">
        <f>E22</f>
        <v xml:space="preserve"> </v>
      </c>
      <c r="O125" s="692"/>
      <c r="P125" s="692"/>
      <c r="Q125" s="692"/>
      <c r="R125" s="692"/>
      <c r="S125" s="33"/>
    </row>
    <row r="126" spans="2:64" s="1" customFormat="1" ht="10.35" customHeight="1">
      <c r="B126" s="31"/>
      <c r="C126" s="32"/>
      <c r="D126" s="32"/>
      <c r="E126" s="32"/>
      <c r="F126" s="32"/>
      <c r="G126" s="32"/>
      <c r="H126" s="32"/>
      <c r="I126" s="32"/>
      <c r="J126" s="32"/>
      <c r="K126" s="574"/>
      <c r="L126" s="32"/>
      <c r="M126" s="32"/>
      <c r="N126" s="32"/>
      <c r="O126" s="32"/>
      <c r="P126" s="32"/>
      <c r="Q126" s="32"/>
      <c r="R126" s="32"/>
      <c r="S126" s="33"/>
    </row>
    <row r="127" spans="2:64" s="9" customFormat="1" ht="29.25" customHeight="1">
      <c r="B127" s="144"/>
      <c r="C127" s="145" t="s">
        <v>203</v>
      </c>
      <c r="D127" s="146" t="s">
        <v>204</v>
      </c>
      <c r="E127" s="146" t="s">
        <v>53</v>
      </c>
      <c r="F127" s="730" t="s">
        <v>205</v>
      </c>
      <c r="G127" s="731"/>
      <c r="H127" s="731"/>
      <c r="I127" s="731"/>
      <c r="J127" s="146" t="s">
        <v>206</v>
      </c>
      <c r="K127" s="604" t="s">
        <v>2433</v>
      </c>
      <c r="L127" s="146" t="s">
        <v>207</v>
      </c>
      <c r="M127" s="732" t="s">
        <v>208</v>
      </c>
      <c r="N127" s="731"/>
      <c r="O127" s="730" t="s">
        <v>177</v>
      </c>
      <c r="P127" s="731"/>
      <c r="Q127" s="731"/>
      <c r="R127" s="733"/>
      <c r="S127" s="147"/>
      <c r="U127" s="73" t="s">
        <v>209</v>
      </c>
      <c r="V127" s="74" t="s">
        <v>35</v>
      </c>
      <c r="W127" s="74" t="s">
        <v>210</v>
      </c>
      <c r="X127" s="74" t="s">
        <v>211</v>
      </c>
      <c r="Y127" s="74" t="s">
        <v>212</v>
      </c>
      <c r="Z127" s="74" t="s">
        <v>213</v>
      </c>
      <c r="AA127" s="74" t="s">
        <v>214</v>
      </c>
      <c r="AB127" s="75" t="s">
        <v>215</v>
      </c>
    </row>
    <row r="128" spans="2:64" s="1" customFormat="1" ht="29.25" customHeight="1">
      <c r="B128" s="31"/>
      <c r="C128" s="77" t="s">
        <v>174</v>
      </c>
      <c r="D128" s="32"/>
      <c r="E128" s="32"/>
      <c r="F128" s="32"/>
      <c r="G128" s="32"/>
      <c r="H128" s="32"/>
      <c r="I128" s="32"/>
      <c r="J128" s="32"/>
      <c r="K128" s="574"/>
      <c r="L128" s="32"/>
      <c r="M128" s="32"/>
      <c r="N128" s="32"/>
      <c r="O128" s="747">
        <f>BL128</f>
        <v>0</v>
      </c>
      <c r="P128" s="748"/>
      <c r="Q128" s="748"/>
      <c r="R128" s="748"/>
      <c r="S128" s="33"/>
      <c r="U128" s="76"/>
      <c r="V128" s="47"/>
      <c r="W128" s="47"/>
      <c r="X128" s="148">
        <f>X129+X157+X315</f>
        <v>0</v>
      </c>
      <c r="Y128" s="47"/>
      <c r="Z128" s="148">
        <f>Z129+Z157+Z315</f>
        <v>15.017870000000007</v>
      </c>
      <c r="AA128" s="47"/>
      <c r="AB128" s="149">
        <f>AB129+AB157+AB315</f>
        <v>0</v>
      </c>
      <c r="AU128" s="14" t="s">
        <v>70</v>
      </c>
      <c r="AV128" s="14" t="s">
        <v>179</v>
      </c>
      <c r="BL128" s="150">
        <f>BL129+BL157+BL315</f>
        <v>0</v>
      </c>
    </row>
    <row r="129" spans="2:66" s="10" customFormat="1" ht="37.35" customHeight="1">
      <c r="B129" s="151"/>
      <c r="C129" s="152"/>
      <c r="D129" s="153" t="s">
        <v>180</v>
      </c>
      <c r="E129" s="153"/>
      <c r="F129" s="153"/>
      <c r="G129" s="153"/>
      <c r="H129" s="153"/>
      <c r="I129" s="153"/>
      <c r="J129" s="153"/>
      <c r="K129" s="585"/>
      <c r="L129" s="153"/>
      <c r="M129" s="153"/>
      <c r="N129" s="153"/>
      <c r="O129" s="727">
        <f>BL129</f>
        <v>0</v>
      </c>
      <c r="P129" s="749"/>
      <c r="Q129" s="749"/>
      <c r="R129" s="749"/>
      <c r="S129" s="154"/>
      <c r="U129" s="155"/>
      <c r="V129" s="152"/>
      <c r="W129" s="152"/>
      <c r="X129" s="156">
        <f>X130+X141+X143</f>
        <v>0</v>
      </c>
      <c r="Y129" s="152"/>
      <c r="Z129" s="156">
        <f>Z130+Z141+Z143</f>
        <v>12.790000000000008</v>
      </c>
      <c r="AA129" s="152"/>
      <c r="AB129" s="157">
        <f>AB130+AB141+AB143</f>
        <v>0</v>
      </c>
      <c r="AS129" s="158" t="s">
        <v>77</v>
      </c>
      <c r="AU129" s="159" t="s">
        <v>70</v>
      </c>
      <c r="AV129" s="159" t="s">
        <v>71</v>
      </c>
      <c r="AZ129" s="158" t="s">
        <v>216</v>
      </c>
      <c r="BL129" s="160">
        <f>BL130+BL141+BL143</f>
        <v>0</v>
      </c>
    </row>
    <row r="130" spans="2:66" s="10" customFormat="1" ht="19.899999999999999" customHeight="1">
      <c r="B130" s="151"/>
      <c r="C130" s="152"/>
      <c r="D130" s="161" t="s">
        <v>444</v>
      </c>
      <c r="E130" s="161"/>
      <c r="F130" s="161"/>
      <c r="G130" s="161"/>
      <c r="H130" s="161"/>
      <c r="I130" s="161"/>
      <c r="J130" s="161"/>
      <c r="K130" s="586"/>
      <c r="L130" s="161"/>
      <c r="M130" s="161"/>
      <c r="N130" s="161"/>
      <c r="O130" s="750">
        <f>BL130</f>
        <v>0</v>
      </c>
      <c r="P130" s="751"/>
      <c r="Q130" s="751"/>
      <c r="R130" s="751"/>
      <c r="S130" s="154"/>
      <c r="U130" s="155"/>
      <c r="V130" s="152"/>
      <c r="W130" s="152"/>
      <c r="X130" s="156">
        <f>SUM(X131:X140)</f>
        <v>0</v>
      </c>
      <c r="Y130" s="152"/>
      <c r="Z130" s="156">
        <f>SUM(Z131:Z140)</f>
        <v>6.0839999999999996</v>
      </c>
      <c r="AA130" s="152"/>
      <c r="AB130" s="157">
        <f>SUM(AB131:AB140)</f>
        <v>0</v>
      </c>
      <c r="AS130" s="158" t="s">
        <v>77</v>
      </c>
      <c r="AU130" s="159" t="s">
        <v>70</v>
      </c>
      <c r="AV130" s="159" t="s">
        <v>77</v>
      </c>
      <c r="AZ130" s="158" t="s">
        <v>216</v>
      </c>
      <c r="BL130" s="160">
        <f>SUM(BL131:BL140)</f>
        <v>0</v>
      </c>
    </row>
    <row r="131" spans="2:66" s="1" customFormat="1" ht="31.5" customHeight="1">
      <c r="B131" s="133"/>
      <c r="C131" s="162" t="s">
        <v>77</v>
      </c>
      <c r="D131" s="162" t="s">
        <v>217</v>
      </c>
      <c r="E131" s="163" t="s">
        <v>970</v>
      </c>
      <c r="F131" s="734" t="s">
        <v>971</v>
      </c>
      <c r="G131" s="735"/>
      <c r="H131" s="735"/>
      <c r="I131" s="735"/>
      <c r="J131" s="164" t="s">
        <v>220</v>
      </c>
      <c r="K131" s="587"/>
      <c r="L131" s="165">
        <v>4.5</v>
      </c>
      <c r="M131" s="736">
        <v>0</v>
      </c>
      <c r="N131" s="735"/>
      <c r="O131" s="737">
        <f t="shared" ref="O131:O140" si="5">ROUND(M131*L131,3)</f>
        <v>0</v>
      </c>
      <c r="P131" s="735"/>
      <c r="Q131" s="735"/>
      <c r="R131" s="735"/>
      <c r="S131" s="135"/>
      <c r="U131" s="167" t="s">
        <v>3</v>
      </c>
      <c r="V131" s="40" t="s">
        <v>38</v>
      </c>
      <c r="W131" s="32"/>
      <c r="X131" s="168">
        <f t="shared" ref="X131:X140" si="6">W131*L131</f>
        <v>0</v>
      </c>
      <c r="Y131" s="168">
        <v>0</v>
      </c>
      <c r="Z131" s="168">
        <f t="shared" ref="Z131:Z140" si="7">Y131*L131</f>
        <v>0</v>
      </c>
      <c r="AA131" s="168">
        <v>0</v>
      </c>
      <c r="AB131" s="169">
        <f t="shared" ref="AB131:AB140" si="8">AA131*L131</f>
        <v>0</v>
      </c>
      <c r="AS131" s="14" t="s">
        <v>221</v>
      </c>
      <c r="AU131" s="14" t="s">
        <v>217</v>
      </c>
      <c r="AV131" s="14" t="s">
        <v>81</v>
      </c>
      <c r="AZ131" s="14" t="s">
        <v>216</v>
      </c>
      <c r="BF131" s="110">
        <f t="shared" ref="BF131:BF140" si="9">IF(V131="základná",O131,0)</f>
        <v>0</v>
      </c>
      <c r="BG131" s="110">
        <f t="shared" ref="BG131:BG140" si="10">IF(V131="znížená",O131,0)</f>
        <v>0</v>
      </c>
      <c r="BH131" s="110">
        <f t="shared" ref="BH131:BH140" si="11">IF(V131="zákl. prenesená",O131,0)</f>
        <v>0</v>
      </c>
      <c r="BI131" s="110">
        <f t="shared" ref="BI131:BI140" si="12">IF(V131="zníž. prenesená",O131,0)</f>
        <v>0</v>
      </c>
      <c r="BJ131" s="110">
        <f t="shared" ref="BJ131:BJ140" si="13">IF(V131="nulová",O131,0)</f>
        <v>0</v>
      </c>
      <c r="BK131" s="14" t="s">
        <v>81</v>
      </c>
      <c r="BL131" s="170">
        <f t="shared" ref="BL131:BL140" si="14">ROUND(M131*L131,3)</f>
        <v>0</v>
      </c>
      <c r="BM131" s="14" t="s">
        <v>221</v>
      </c>
      <c r="BN131" s="14" t="s">
        <v>81</v>
      </c>
    </row>
    <row r="132" spans="2:66" s="1" customFormat="1" ht="31.5" customHeight="1">
      <c r="B132" s="133"/>
      <c r="C132" s="162" t="s">
        <v>81</v>
      </c>
      <c r="D132" s="162" t="s">
        <v>217</v>
      </c>
      <c r="E132" s="163" t="s">
        <v>972</v>
      </c>
      <c r="F132" s="734" t="s">
        <v>973</v>
      </c>
      <c r="G132" s="735"/>
      <c r="H132" s="735"/>
      <c r="I132" s="735"/>
      <c r="J132" s="164" t="s">
        <v>220</v>
      </c>
      <c r="K132" s="587"/>
      <c r="L132" s="165">
        <v>4.5</v>
      </c>
      <c r="M132" s="736">
        <v>0</v>
      </c>
      <c r="N132" s="735"/>
      <c r="O132" s="737">
        <f t="shared" si="5"/>
        <v>0</v>
      </c>
      <c r="P132" s="735"/>
      <c r="Q132" s="735"/>
      <c r="R132" s="735"/>
      <c r="S132" s="135"/>
      <c r="U132" s="167" t="s">
        <v>3</v>
      </c>
      <c r="V132" s="40" t="s">
        <v>38</v>
      </c>
      <c r="W132" s="32"/>
      <c r="X132" s="168">
        <f t="shared" si="6"/>
        <v>0</v>
      </c>
      <c r="Y132" s="168">
        <v>0</v>
      </c>
      <c r="Z132" s="168">
        <f t="shared" si="7"/>
        <v>0</v>
      </c>
      <c r="AA132" s="168">
        <v>0</v>
      </c>
      <c r="AB132" s="169">
        <f t="shared" si="8"/>
        <v>0</v>
      </c>
      <c r="AS132" s="14" t="s">
        <v>221</v>
      </c>
      <c r="AU132" s="14" t="s">
        <v>217</v>
      </c>
      <c r="AV132" s="14" t="s">
        <v>81</v>
      </c>
      <c r="AZ132" s="14" t="s">
        <v>216</v>
      </c>
      <c r="BF132" s="110">
        <f t="shared" si="9"/>
        <v>0</v>
      </c>
      <c r="BG132" s="110">
        <f t="shared" si="10"/>
        <v>0</v>
      </c>
      <c r="BH132" s="110">
        <f t="shared" si="11"/>
        <v>0</v>
      </c>
      <c r="BI132" s="110">
        <f t="shared" si="12"/>
        <v>0</v>
      </c>
      <c r="BJ132" s="110">
        <f t="shared" si="13"/>
        <v>0</v>
      </c>
      <c r="BK132" s="14" t="s">
        <v>81</v>
      </c>
      <c r="BL132" s="170">
        <f t="shared" si="14"/>
        <v>0</v>
      </c>
      <c r="BM132" s="14" t="s">
        <v>221</v>
      </c>
      <c r="BN132" s="14" t="s">
        <v>221</v>
      </c>
    </row>
    <row r="133" spans="2:66" s="1" customFormat="1" ht="31.5" customHeight="1">
      <c r="B133" s="133"/>
      <c r="C133" s="162" t="s">
        <v>226</v>
      </c>
      <c r="D133" s="162" t="s">
        <v>217</v>
      </c>
      <c r="E133" s="163" t="s">
        <v>974</v>
      </c>
      <c r="F133" s="734" t="s">
        <v>975</v>
      </c>
      <c r="G133" s="735"/>
      <c r="H133" s="735"/>
      <c r="I133" s="735"/>
      <c r="J133" s="164" t="s">
        <v>220</v>
      </c>
      <c r="K133" s="587"/>
      <c r="L133" s="165">
        <v>4.5</v>
      </c>
      <c r="M133" s="736">
        <v>0</v>
      </c>
      <c r="N133" s="735"/>
      <c r="O133" s="737">
        <f t="shared" si="5"/>
        <v>0</v>
      </c>
      <c r="P133" s="735"/>
      <c r="Q133" s="735"/>
      <c r="R133" s="735"/>
      <c r="S133" s="135"/>
      <c r="U133" s="167" t="s">
        <v>3</v>
      </c>
      <c r="V133" s="40" t="s">
        <v>38</v>
      </c>
      <c r="W133" s="32"/>
      <c r="X133" s="168">
        <f t="shared" si="6"/>
        <v>0</v>
      </c>
      <c r="Y133" s="168">
        <v>0</v>
      </c>
      <c r="Z133" s="168">
        <f t="shared" si="7"/>
        <v>0</v>
      </c>
      <c r="AA133" s="168">
        <v>0</v>
      </c>
      <c r="AB133" s="169">
        <f t="shared" si="8"/>
        <v>0</v>
      </c>
      <c r="AS133" s="14" t="s">
        <v>221</v>
      </c>
      <c r="AU133" s="14" t="s">
        <v>217</v>
      </c>
      <c r="AV133" s="14" t="s">
        <v>81</v>
      </c>
      <c r="AZ133" s="14" t="s">
        <v>216</v>
      </c>
      <c r="BF133" s="110">
        <f t="shared" si="9"/>
        <v>0</v>
      </c>
      <c r="BG133" s="110">
        <f t="shared" si="10"/>
        <v>0</v>
      </c>
      <c r="BH133" s="110">
        <f t="shared" si="11"/>
        <v>0</v>
      </c>
      <c r="BI133" s="110">
        <f t="shared" si="12"/>
        <v>0</v>
      </c>
      <c r="BJ133" s="110">
        <f t="shared" si="13"/>
        <v>0</v>
      </c>
      <c r="BK133" s="14" t="s">
        <v>81</v>
      </c>
      <c r="BL133" s="170">
        <f t="shared" si="14"/>
        <v>0</v>
      </c>
      <c r="BM133" s="14" t="s">
        <v>221</v>
      </c>
      <c r="BN133" s="14" t="s">
        <v>225</v>
      </c>
    </row>
    <row r="134" spans="2:66" s="1" customFormat="1" ht="31.5" customHeight="1">
      <c r="B134" s="133"/>
      <c r="C134" s="162" t="s">
        <v>221</v>
      </c>
      <c r="D134" s="162" t="s">
        <v>217</v>
      </c>
      <c r="E134" s="163" t="s">
        <v>976</v>
      </c>
      <c r="F134" s="734" t="s">
        <v>977</v>
      </c>
      <c r="G134" s="735"/>
      <c r="H134" s="735"/>
      <c r="I134" s="735"/>
      <c r="J134" s="164" t="s">
        <v>220</v>
      </c>
      <c r="K134" s="587"/>
      <c r="L134" s="165">
        <v>4.5</v>
      </c>
      <c r="M134" s="736">
        <v>0</v>
      </c>
      <c r="N134" s="735"/>
      <c r="O134" s="737">
        <f t="shared" si="5"/>
        <v>0</v>
      </c>
      <c r="P134" s="735"/>
      <c r="Q134" s="735"/>
      <c r="R134" s="735"/>
      <c r="S134" s="135"/>
      <c r="U134" s="167" t="s">
        <v>3</v>
      </c>
      <c r="V134" s="40" t="s">
        <v>38</v>
      </c>
      <c r="W134" s="32"/>
      <c r="X134" s="168">
        <f t="shared" si="6"/>
        <v>0</v>
      </c>
      <c r="Y134" s="168">
        <v>0</v>
      </c>
      <c r="Z134" s="168">
        <f t="shared" si="7"/>
        <v>0</v>
      </c>
      <c r="AA134" s="168">
        <v>0</v>
      </c>
      <c r="AB134" s="169">
        <f t="shared" si="8"/>
        <v>0</v>
      </c>
      <c r="AS134" s="14" t="s">
        <v>221</v>
      </c>
      <c r="AU134" s="14" t="s">
        <v>217</v>
      </c>
      <c r="AV134" s="14" t="s">
        <v>81</v>
      </c>
      <c r="AZ134" s="14" t="s">
        <v>216</v>
      </c>
      <c r="BF134" s="110">
        <f t="shared" si="9"/>
        <v>0</v>
      </c>
      <c r="BG134" s="110">
        <f t="shared" si="10"/>
        <v>0</v>
      </c>
      <c r="BH134" s="110">
        <f t="shared" si="11"/>
        <v>0</v>
      </c>
      <c r="BI134" s="110">
        <f t="shared" si="12"/>
        <v>0</v>
      </c>
      <c r="BJ134" s="110">
        <f t="shared" si="13"/>
        <v>0</v>
      </c>
      <c r="BK134" s="14" t="s">
        <v>81</v>
      </c>
      <c r="BL134" s="170">
        <f t="shared" si="14"/>
        <v>0</v>
      </c>
      <c r="BM134" s="14" t="s">
        <v>221</v>
      </c>
      <c r="BN134" s="14" t="s">
        <v>229</v>
      </c>
    </row>
    <row r="135" spans="2:66" s="1" customFormat="1" ht="31.5" customHeight="1">
      <c r="B135" s="133"/>
      <c r="C135" s="162" t="s">
        <v>233</v>
      </c>
      <c r="D135" s="162" t="s">
        <v>217</v>
      </c>
      <c r="E135" s="163" t="s">
        <v>978</v>
      </c>
      <c r="F135" s="734" t="s">
        <v>979</v>
      </c>
      <c r="G135" s="735"/>
      <c r="H135" s="735"/>
      <c r="I135" s="735"/>
      <c r="J135" s="164" t="s">
        <v>220</v>
      </c>
      <c r="K135" s="587"/>
      <c r="L135" s="165">
        <v>1.1200000000000001</v>
      </c>
      <c r="M135" s="736">
        <v>0</v>
      </c>
      <c r="N135" s="735"/>
      <c r="O135" s="737">
        <f t="shared" si="5"/>
        <v>0</v>
      </c>
      <c r="P135" s="735"/>
      <c r="Q135" s="735"/>
      <c r="R135" s="735"/>
      <c r="S135" s="135"/>
      <c r="U135" s="167" t="s">
        <v>3</v>
      </c>
      <c r="V135" s="40" t="s">
        <v>38</v>
      </c>
      <c r="W135" s="32"/>
      <c r="X135" s="168">
        <f t="shared" si="6"/>
        <v>0</v>
      </c>
      <c r="Y135" s="168">
        <v>0</v>
      </c>
      <c r="Z135" s="168">
        <f t="shared" si="7"/>
        <v>0</v>
      </c>
      <c r="AA135" s="168">
        <v>0</v>
      </c>
      <c r="AB135" s="169">
        <f t="shared" si="8"/>
        <v>0</v>
      </c>
      <c r="AS135" s="14" t="s">
        <v>221</v>
      </c>
      <c r="AU135" s="14" t="s">
        <v>217</v>
      </c>
      <c r="AV135" s="14" t="s">
        <v>81</v>
      </c>
      <c r="AZ135" s="14" t="s">
        <v>216</v>
      </c>
      <c r="BF135" s="110">
        <f t="shared" si="9"/>
        <v>0</v>
      </c>
      <c r="BG135" s="110">
        <f t="shared" si="10"/>
        <v>0</v>
      </c>
      <c r="BH135" s="110">
        <f t="shared" si="11"/>
        <v>0</v>
      </c>
      <c r="BI135" s="110">
        <f t="shared" si="12"/>
        <v>0</v>
      </c>
      <c r="BJ135" s="110">
        <f t="shared" si="13"/>
        <v>0</v>
      </c>
      <c r="BK135" s="14" t="s">
        <v>81</v>
      </c>
      <c r="BL135" s="170">
        <f t="shared" si="14"/>
        <v>0</v>
      </c>
      <c r="BM135" s="14" t="s">
        <v>221</v>
      </c>
      <c r="BN135" s="14" t="s">
        <v>83</v>
      </c>
    </row>
    <row r="136" spans="2:66" s="1" customFormat="1" ht="31.5" customHeight="1">
      <c r="B136" s="133"/>
      <c r="C136" s="162" t="s">
        <v>225</v>
      </c>
      <c r="D136" s="162" t="s">
        <v>217</v>
      </c>
      <c r="E136" s="163" t="s">
        <v>980</v>
      </c>
      <c r="F136" s="734" t="s">
        <v>981</v>
      </c>
      <c r="G136" s="735"/>
      <c r="H136" s="735"/>
      <c r="I136" s="735"/>
      <c r="J136" s="164" t="s">
        <v>220</v>
      </c>
      <c r="K136" s="587"/>
      <c r="L136" s="165">
        <v>3.38</v>
      </c>
      <c r="M136" s="736">
        <v>0</v>
      </c>
      <c r="N136" s="735"/>
      <c r="O136" s="737">
        <f t="shared" si="5"/>
        <v>0</v>
      </c>
      <c r="P136" s="735"/>
      <c r="Q136" s="735"/>
      <c r="R136" s="735"/>
      <c r="S136" s="135"/>
      <c r="U136" s="167" t="s">
        <v>3</v>
      </c>
      <c r="V136" s="40" t="s">
        <v>38</v>
      </c>
      <c r="W136" s="32"/>
      <c r="X136" s="168">
        <f t="shared" si="6"/>
        <v>0</v>
      </c>
      <c r="Y136" s="168">
        <v>0</v>
      </c>
      <c r="Z136" s="168">
        <f t="shared" si="7"/>
        <v>0</v>
      </c>
      <c r="AA136" s="168">
        <v>0</v>
      </c>
      <c r="AB136" s="169">
        <f t="shared" si="8"/>
        <v>0</v>
      </c>
      <c r="AS136" s="14" t="s">
        <v>221</v>
      </c>
      <c r="AU136" s="14" t="s">
        <v>217</v>
      </c>
      <c r="AV136" s="14" t="s">
        <v>81</v>
      </c>
      <c r="AZ136" s="14" t="s">
        <v>216</v>
      </c>
      <c r="BF136" s="110">
        <f t="shared" si="9"/>
        <v>0</v>
      </c>
      <c r="BG136" s="110">
        <f t="shared" si="10"/>
        <v>0</v>
      </c>
      <c r="BH136" s="110">
        <f t="shared" si="11"/>
        <v>0</v>
      </c>
      <c r="BI136" s="110">
        <f t="shared" si="12"/>
        <v>0</v>
      </c>
      <c r="BJ136" s="110">
        <f t="shared" si="13"/>
        <v>0</v>
      </c>
      <c r="BK136" s="14" t="s">
        <v>81</v>
      </c>
      <c r="BL136" s="170">
        <f t="shared" si="14"/>
        <v>0</v>
      </c>
      <c r="BM136" s="14" t="s">
        <v>221</v>
      </c>
      <c r="BN136" s="14" t="s">
        <v>89</v>
      </c>
    </row>
    <row r="137" spans="2:66" s="1" customFormat="1" ht="22.5" customHeight="1">
      <c r="B137" s="133"/>
      <c r="C137" s="171" t="s">
        <v>239</v>
      </c>
      <c r="D137" s="171" t="s">
        <v>278</v>
      </c>
      <c r="E137" s="172" t="s">
        <v>982</v>
      </c>
      <c r="F137" s="738" t="s">
        <v>983</v>
      </c>
      <c r="G137" s="739"/>
      <c r="H137" s="739"/>
      <c r="I137" s="739"/>
      <c r="J137" s="173" t="s">
        <v>220</v>
      </c>
      <c r="K137" s="588"/>
      <c r="L137" s="174">
        <v>3.38</v>
      </c>
      <c r="M137" s="740">
        <v>0</v>
      </c>
      <c r="N137" s="739"/>
      <c r="O137" s="741">
        <f t="shared" si="5"/>
        <v>0</v>
      </c>
      <c r="P137" s="735"/>
      <c r="Q137" s="735"/>
      <c r="R137" s="735"/>
      <c r="S137" s="135"/>
      <c r="U137" s="167" t="s">
        <v>3</v>
      </c>
      <c r="V137" s="40" t="s">
        <v>38</v>
      </c>
      <c r="W137" s="32"/>
      <c r="X137" s="168">
        <f t="shared" si="6"/>
        <v>0</v>
      </c>
      <c r="Y137" s="168">
        <v>1.8</v>
      </c>
      <c r="Z137" s="168">
        <f t="shared" si="7"/>
        <v>6.0839999999999996</v>
      </c>
      <c r="AA137" s="168">
        <v>0</v>
      </c>
      <c r="AB137" s="169">
        <f t="shared" si="8"/>
        <v>0</v>
      </c>
      <c r="AS137" s="14" t="s">
        <v>229</v>
      </c>
      <c r="AU137" s="14" t="s">
        <v>278</v>
      </c>
      <c r="AV137" s="14" t="s">
        <v>81</v>
      </c>
      <c r="AZ137" s="14" t="s">
        <v>216</v>
      </c>
      <c r="BF137" s="110">
        <f t="shared" si="9"/>
        <v>0</v>
      </c>
      <c r="BG137" s="110">
        <f t="shared" si="10"/>
        <v>0</v>
      </c>
      <c r="BH137" s="110">
        <f t="shared" si="11"/>
        <v>0</v>
      </c>
      <c r="BI137" s="110">
        <f t="shared" si="12"/>
        <v>0</v>
      </c>
      <c r="BJ137" s="110">
        <f t="shared" si="13"/>
        <v>0</v>
      </c>
      <c r="BK137" s="14" t="s">
        <v>81</v>
      </c>
      <c r="BL137" s="170">
        <f t="shared" si="14"/>
        <v>0</v>
      </c>
      <c r="BM137" s="14" t="s">
        <v>221</v>
      </c>
      <c r="BN137" s="14" t="s">
        <v>238</v>
      </c>
    </row>
    <row r="138" spans="2:66" s="1" customFormat="1" ht="31.5" customHeight="1">
      <c r="B138" s="133"/>
      <c r="C138" s="162" t="s">
        <v>229</v>
      </c>
      <c r="D138" s="162" t="s">
        <v>217</v>
      </c>
      <c r="E138" s="163" t="s">
        <v>984</v>
      </c>
      <c r="F138" s="734" t="s">
        <v>985</v>
      </c>
      <c r="G138" s="735"/>
      <c r="H138" s="735"/>
      <c r="I138" s="735"/>
      <c r="J138" s="164" t="s">
        <v>232</v>
      </c>
      <c r="K138" s="587"/>
      <c r="L138" s="165">
        <v>7.5149999999999997</v>
      </c>
      <c r="M138" s="736">
        <v>0</v>
      </c>
      <c r="N138" s="735"/>
      <c r="O138" s="737">
        <f t="shared" si="5"/>
        <v>0</v>
      </c>
      <c r="P138" s="735"/>
      <c r="Q138" s="735"/>
      <c r="R138" s="735"/>
      <c r="S138" s="135"/>
      <c r="U138" s="167" t="s">
        <v>3</v>
      </c>
      <c r="V138" s="40" t="s">
        <v>38</v>
      </c>
      <c r="W138" s="32"/>
      <c r="X138" s="168">
        <f t="shared" si="6"/>
        <v>0</v>
      </c>
      <c r="Y138" s="168">
        <v>0</v>
      </c>
      <c r="Z138" s="168">
        <f t="shared" si="7"/>
        <v>0</v>
      </c>
      <c r="AA138" s="168">
        <v>0</v>
      </c>
      <c r="AB138" s="169">
        <f t="shared" si="8"/>
        <v>0</v>
      </c>
      <c r="AS138" s="14" t="s">
        <v>221</v>
      </c>
      <c r="AU138" s="14" t="s">
        <v>217</v>
      </c>
      <c r="AV138" s="14" t="s">
        <v>81</v>
      </c>
      <c r="AZ138" s="14" t="s">
        <v>216</v>
      </c>
      <c r="BF138" s="110">
        <f t="shared" si="9"/>
        <v>0</v>
      </c>
      <c r="BG138" s="110">
        <f t="shared" si="10"/>
        <v>0</v>
      </c>
      <c r="BH138" s="110">
        <f t="shared" si="11"/>
        <v>0</v>
      </c>
      <c r="BI138" s="110">
        <f t="shared" si="12"/>
        <v>0</v>
      </c>
      <c r="BJ138" s="110">
        <f t="shared" si="13"/>
        <v>0</v>
      </c>
      <c r="BK138" s="14" t="s">
        <v>81</v>
      </c>
      <c r="BL138" s="170">
        <f t="shared" si="14"/>
        <v>0</v>
      </c>
      <c r="BM138" s="14" t="s">
        <v>221</v>
      </c>
      <c r="BN138" s="14" t="s">
        <v>242</v>
      </c>
    </row>
    <row r="139" spans="2:66" s="1" customFormat="1" ht="22.5" customHeight="1">
      <c r="B139" s="133"/>
      <c r="C139" s="162" t="s">
        <v>246</v>
      </c>
      <c r="D139" s="162" t="s">
        <v>217</v>
      </c>
      <c r="E139" s="163" t="s">
        <v>986</v>
      </c>
      <c r="F139" s="734" t="s">
        <v>987</v>
      </c>
      <c r="G139" s="735"/>
      <c r="H139" s="735"/>
      <c r="I139" s="735"/>
      <c r="J139" s="164" t="s">
        <v>232</v>
      </c>
      <c r="K139" s="587"/>
      <c r="L139" s="165">
        <v>7.5149999999999997</v>
      </c>
      <c r="M139" s="736">
        <v>0</v>
      </c>
      <c r="N139" s="735"/>
      <c r="O139" s="737">
        <f t="shared" si="5"/>
        <v>0</v>
      </c>
      <c r="P139" s="735"/>
      <c r="Q139" s="735"/>
      <c r="R139" s="735"/>
      <c r="S139" s="135"/>
      <c r="U139" s="167" t="s">
        <v>3</v>
      </c>
      <c r="V139" s="40" t="s">
        <v>38</v>
      </c>
      <c r="W139" s="32"/>
      <c r="X139" s="168">
        <f t="shared" si="6"/>
        <v>0</v>
      </c>
      <c r="Y139" s="168">
        <v>0</v>
      </c>
      <c r="Z139" s="168">
        <f t="shared" si="7"/>
        <v>0</v>
      </c>
      <c r="AA139" s="168">
        <v>0</v>
      </c>
      <c r="AB139" s="169">
        <f t="shared" si="8"/>
        <v>0</v>
      </c>
      <c r="AS139" s="14" t="s">
        <v>221</v>
      </c>
      <c r="AU139" s="14" t="s">
        <v>217</v>
      </c>
      <c r="AV139" s="14" t="s">
        <v>81</v>
      </c>
      <c r="AZ139" s="14" t="s">
        <v>216</v>
      </c>
      <c r="BF139" s="110">
        <f t="shared" si="9"/>
        <v>0</v>
      </c>
      <c r="BG139" s="110">
        <f t="shared" si="10"/>
        <v>0</v>
      </c>
      <c r="BH139" s="110">
        <f t="shared" si="11"/>
        <v>0</v>
      </c>
      <c r="BI139" s="110">
        <f t="shared" si="12"/>
        <v>0</v>
      </c>
      <c r="BJ139" s="110">
        <f t="shared" si="13"/>
        <v>0</v>
      </c>
      <c r="BK139" s="14" t="s">
        <v>81</v>
      </c>
      <c r="BL139" s="170">
        <f t="shared" si="14"/>
        <v>0</v>
      </c>
      <c r="BM139" s="14" t="s">
        <v>221</v>
      </c>
      <c r="BN139" s="14" t="s">
        <v>245</v>
      </c>
    </row>
    <row r="140" spans="2:66" s="1" customFormat="1" ht="22.5" customHeight="1">
      <c r="B140" s="133"/>
      <c r="C140" s="162" t="s">
        <v>83</v>
      </c>
      <c r="D140" s="162" t="s">
        <v>217</v>
      </c>
      <c r="E140" s="163" t="s">
        <v>988</v>
      </c>
      <c r="F140" s="734" t="s">
        <v>989</v>
      </c>
      <c r="G140" s="735"/>
      <c r="H140" s="735"/>
      <c r="I140" s="735"/>
      <c r="J140" s="164" t="s">
        <v>232</v>
      </c>
      <c r="K140" s="587"/>
      <c r="L140" s="165">
        <v>7.5149999999999997</v>
      </c>
      <c r="M140" s="736">
        <v>0</v>
      </c>
      <c r="N140" s="735"/>
      <c r="O140" s="737">
        <f t="shared" si="5"/>
        <v>0</v>
      </c>
      <c r="P140" s="735"/>
      <c r="Q140" s="735"/>
      <c r="R140" s="735"/>
      <c r="S140" s="135"/>
      <c r="U140" s="167" t="s">
        <v>3</v>
      </c>
      <c r="V140" s="40" t="s">
        <v>38</v>
      </c>
      <c r="W140" s="32"/>
      <c r="X140" s="168">
        <f t="shared" si="6"/>
        <v>0</v>
      </c>
      <c r="Y140" s="168">
        <v>0</v>
      </c>
      <c r="Z140" s="168">
        <f t="shared" si="7"/>
        <v>0</v>
      </c>
      <c r="AA140" s="168">
        <v>0</v>
      </c>
      <c r="AB140" s="169">
        <f t="shared" si="8"/>
        <v>0</v>
      </c>
      <c r="AS140" s="14" t="s">
        <v>221</v>
      </c>
      <c r="AU140" s="14" t="s">
        <v>217</v>
      </c>
      <c r="AV140" s="14" t="s">
        <v>81</v>
      </c>
      <c r="AZ140" s="14" t="s">
        <v>216</v>
      </c>
      <c r="BF140" s="110">
        <f t="shared" si="9"/>
        <v>0</v>
      </c>
      <c r="BG140" s="110">
        <f t="shared" si="10"/>
        <v>0</v>
      </c>
      <c r="BH140" s="110">
        <f t="shared" si="11"/>
        <v>0</v>
      </c>
      <c r="BI140" s="110">
        <f t="shared" si="12"/>
        <v>0</v>
      </c>
      <c r="BJ140" s="110">
        <f t="shared" si="13"/>
        <v>0</v>
      </c>
      <c r="BK140" s="14" t="s">
        <v>81</v>
      </c>
      <c r="BL140" s="170">
        <f t="shared" si="14"/>
        <v>0</v>
      </c>
      <c r="BM140" s="14" t="s">
        <v>221</v>
      </c>
      <c r="BN140" s="14" t="s">
        <v>8</v>
      </c>
    </row>
    <row r="141" spans="2:66" s="10" customFormat="1" ht="29.85" customHeight="1">
      <c r="B141" s="151"/>
      <c r="C141" s="152"/>
      <c r="D141" s="161" t="s">
        <v>183</v>
      </c>
      <c r="E141" s="161"/>
      <c r="F141" s="161"/>
      <c r="G141" s="161"/>
      <c r="H141" s="161"/>
      <c r="I141" s="161"/>
      <c r="J141" s="161"/>
      <c r="K141" s="586"/>
      <c r="L141" s="161"/>
      <c r="M141" s="161"/>
      <c r="N141" s="161"/>
      <c r="O141" s="752">
        <f>BL141</f>
        <v>0</v>
      </c>
      <c r="P141" s="753"/>
      <c r="Q141" s="753"/>
      <c r="R141" s="753"/>
      <c r="S141" s="154"/>
      <c r="U141" s="155"/>
      <c r="V141" s="152"/>
      <c r="W141" s="152"/>
      <c r="X141" s="156">
        <f>X142</f>
        <v>0</v>
      </c>
      <c r="Y141" s="152"/>
      <c r="Z141" s="156">
        <f>Z142</f>
        <v>5.8104700000000085</v>
      </c>
      <c r="AA141" s="152"/>
      <c r="AB141" s="157">
        <f>AB142</f>
        <v>0</v>
      </c>
      <c r="AS141" s="158" t="s">
        <v>77</v>
      </c>
      <c r="AU141" s="159" t="s">
        <v>70</v>
      </c>
      <c r="AV141" s="159" t="s">
        <v>77</v>
      </c>
      <c r="AZ141" s="158" t="s">
        <v>216</v>
      </c>
      <c r="BL141" s="160">
        <f>BL142</f>
        <v>0</v>
      </c>
    </row>
    <row r="142" spans="2:66" s="1" customFormat="1" ht="31.5" customHeight="1">
      <c r="B142" s="133"/>
      <c r="C142" s="162" t="s">
        <v>86</v>
      </c>
      <c r="D142" s="162" t="s">
        <v>217</v>
      </c>
      <c r="E142" s="163" t="s">
        <v>990</v>
      </c>
      <c r="F142" s="734" t="s">
        <v>991</v>
      </c>
      <c r="G142" s="735"/>
      <c r="H142" s="735"/>
      <c r="I142" s="735"/>
      <c r="J142" s="164" t="s">
        <v>220</v>
      </c>
      <c r="K142" s="587"/>
      <c r="L142" s="165">
        <v>2.4</v>
      </c>
      <c r="M142" s="736">
        <v>0</v>
      </c>
      <c r="N142" s="735"/>
      <c r="O142" s="737">
        <f>ROUND(M142*L142,3)</f>
        <v>0</v>
      </c>
      <c r="P142" s="735"/>
      <c r="Q142" s="735"/>
      <c r="R142" s="735"/>
      <c r="S142" s="135"/>
      <c r="U142" s="167" t="s">
        <v>3</v>
      </c>
      <c r="V142" s="40" t="s">
        <v>38</v>
      </c>
      <c r="W142" s="32"/>
      <c r="X142" s="168">
        <f>W142*L142</f>
        <v>0</v>
      </c>
      <c r="Y142" s="168">
        <v>2.4210291666666701</v>
      </c>
      <c r="Z142" s="168">
        <f>Y142*L142</f>
        <v>5.8104700000000085</v>
      </c>
      <c r="AA142" s="168">
        <v>0</v>
      </c>
      <c r="AB142" s="169">
        <f>AA142*L142</f>
        <v>0</v>
      </c>
      <c r="AS142" s="14" t="s">
        <v>221</v>
      </c>
      <c r="AU142" s="14" t="s">
        <v>217</v>
      </c>
      <c r="AV142" s="14" t="s">
        <v>81</v>
      </c>
      <c r="AZ142" s="14" t="s">
        <v>216</v>
      </c>
      <c r="BF142" s="110">
        <f>IF(V142="základná",O142,0)</f>
        <v>0</v>
      </c>
      <c r="BG142" s="110">
        <f>IF(V142="znížená",O142,0)</f>
        <v>0</v>
      </c>
      <c r="BH142" s="110">
        <f>IF(V142="zákl. prenesená",O142,0)</f>
        <v>0</v>
      </c>
      <c r="BI142" s="110">
        <f>IF(V142="zníž. prenesená",O142,0)</f>
        <v>0</v>
      </c>
      <c r="BJ142" s="110">
        <f>IF(V142="nulová",O142,0)</f>
        <v>0</v>
      </c>
      <c r="BK142" s="14" t="s">
        <v>81</v>
      </c>
      <c r="BL142" s="170">
        <f>ROUND(M142*L142,3)</f>
        <v>0</v>
      </c>
      <c r="BM142" s="14" t="s">
        <v>221</v>
      </c>
      <c r="BN142" s="14" t="s">
        <v>253</v>
      </c>
    </row>
    <row r="143" spans="2:66" s="10" customFormat="1" ht="29.85" customHeight="1">
      <c r="B143" s="151"/>
      <c r="C143" s="152"/>
      <c r="D143" s="161" t="s">
        <v>184</v>
      </c>
      <c r="E143" s="161"/>
      <c r="F143" s="161"/>
      <c r="G143" s="161"/>
      <c r="H143" s="161"/>
      <c r="I143" s="161"/>
      <c r="J143" s="161"/>
      <c r="K143" s="586"/>
      <c r="L143" s="161"/>
      <c r="M143" s="161"/>
      <c r="N143" s="161"/>
      <c r="O143" s="752">
        <f>BL143</f>
        <v>0</v>
      </c>
      <c r="P143" s="753"/>
      <c r="Q143" s="753"/>
      <c r="R143" s="753"/>
      <c r="S143" s="154"/>
      <c r="U143" s="155"/>
      <c r="V143" s="152"/>
      <c r="W143" s="152"/>
      <c r="X143" s="156">
        <f>SUM(X144:X156)</f>
        <v>0</v>
      </c>
      <c r="Y143" s="152"/>
      <c r="Z143" s="156">
        <f>SUM(Z144:Z156)</f>
        <v>0.8955299999999996</v>
      </c>
      <c r="AA143" s="152"/>
      <c r="AB143" s="157">
        <f>SUM(AB144:AB156)</f>
        <v>0</v>
      </c>
      <c r="AS143" s="158" t="s">
        <v>77</v>
      </c>
      <c r="AU143" s="159" t="s">
        <v>70</v>
      </c>
      <c r="AV143" s="159" t="s">
        <v>77</v>
      </c>
      <c r="AZ143" s="158" t="s">
        <v>216</v>
      </c>
      <c r="BL143" s="160">
        <f>SUM(BL144:BL156)</f>
        <v>0</v>
      </c>
    </row>
    <row r="144" spans="2:66" s="1" customFormat="1" ht="31.5" customHeight="1">
      <c r="B144" s="133"/>
      <c r="C144" s="162" t="s">
        <v>89</v>
      </c>
      <c r="D144" s="162" t="s">
        <v>217</v>
      </c>
      <c r="E144" s="163" t="s">
        <v>992</v>
      </c>
      <c r="F144" s="734" t="s">
        <v>993</v>
      </c>
      <c r="G144" s="735"/>
      <c r="H144" s="735"/>
      <c r="I144" s="735"/>
      <c r="J144" s="164" t="s">
        <v>224</v>
      </c>
      <c r="K144" s="587"/>
      <c r="L144" s="165">
        <v>12</v>
      </c>
      <c r="M144" s="736">
        <v>0</v>
      </c>
      <c r="N144" s="735"/>
      <c r="O144" s="737">
        <f t="shared" ref="O144:O156" si="15">ROUND(M144*L144,3)</f>
        <v>0</v>
      </c>
      <c r="P144" s="735"/>
      <c r="Q144" s="735"/>
      <c r="R144" s="735"/>
      <c r="S144" s="135"/>
      <c r="U144" s="167" t="s">
        <v>3</v>
      </c>
      <c r="V144" s="40" t="s">
        <v>38</v>
      </c>
      <c r="W144" s="32"/>
      <c r="X144" s="168">
        <f t="shared" ref="X144:X156" si="16">W144*L144</f>
        <v>0</v>
      </c>
      <c r="Y144" s="168">
        <v>0</v>
      </c>
      <c r="Z144" s="168">
        <f t="shared" ref="Z144:Z156" si="17">Y144*L144</f>
        <v>0</v>
      </c>
      <c r="AA144" s="168">
        <v>0</v>
      </c>
      <c r="AB144" s="169">
        <f t="shared" ref="AB144:AB156" si="18">AA144*L144</f>
        <v>0</v>
      </c>
      <c r="AS144" s="14" t="s">
        <v>221</v>
      </c>
      <c r="AU144" s="14" t="s">
        <v>217</v>
      </c>
      <c r="AV144" s="14" t="s">
        <v>81</v>
      </c>
      <c r="AZ144" s="14" t="s">
        <v>216</v>
      </c>
      <c r="BF144" s="110">
        <f t="shared" ref="BF144:BF156" si="19">IF(V144="základná",O144,0)</f>
        <v>0</v>
      </c>
      <c r="BG144" s="110">
        <f t="shared" ref="BG144:BG156" si="20">IF(V144="znížená",O144,0)</f>
        <v>0</v>
      </c>
      <c r="BH144" s="110">
        <f t="shared" ref="BH144:BH156" si="21">IF(V144="zákl. prenesená",O144,0)</f>
        <v>0</v>
      </c>
      <c r="BI144" s="110">
        <f t="shared" ref="BI144:BI156" si="22">IF(V144="zníž. prenesená",O144,0)</f>
        <v>0</v>
      </c>
      <c r="BJ144" s="110">
        <f t="shared" ref="BJ144:BJ156" si="23">IF(V144="nulová",O144,0)</f>
        <v>0</v>
      </c>
      <c r="BK144" s="14" t="s">
        <v>81</v>
      </c>
      <c r="BL144" s="170">
        <f t="shared" ref="BL144:BL156" si="24">ROUND(M144*L144,3)</f>
        <v>0</v>
      </c>
      <c r="BM144" s="14" t="s">
        <v>221</v>
      </c>
      <c r="BN144" s="14" t="s">
        <v>256</v>
      </c>
    </row>
    <row r="145" spans="2:66" s="1" customFormat="1" ht="31.5" customHeight="1">
      <c r="B145" s="133"/>
      <c r="C145" s="162" t="s">
        <v>260</v>
      </c>
      <c r="D145" s="162" t="s">
        <v>217</v>
      </c>
      <c r="E145" s="163" t="s">
        <v>994</v>
      </c>
      <c r="F145" s="734" t="s">
        <v>995</v>
      </c>
      <c r="G145" s="735"/>
      <c r="H145" s="735"/>
      <c r="I145" s="735"/>
      <c r="J145" s="164" t="s">
        <v>220</v>
      </c>
      <c r="K145" s="587"/>
      <c r="L145" s="165">
        <v>2.4</v>
      </c>
      <c r="M145" s="736">
        <v>0</v>
      </c>
      <c r="N145" s="735"/>
      <c r="O145" s="737">
        <f t="shared" si="15"/>
        <v>0</v>
      </c>
      <c r="P145" s="735"/>
      <c r="Q145" s="735"/>
      <c r="R145" s="735"/>
      <c r="S145" s="135"/>
      <c r="U145" s="167" t="s">
        <v>3</v>
      </c>
      <c r="V145" s="40" t="s">
        <v>38</v>
      </c>
      <c r="W145" s="32"/>
      <c r="X145" s="168">
        <f t="shared" si="16"/>
        <v>0</v>
      </c>
      <c r="Y145" s="168">
        <v>0</v>
      </c>
      <c r="Z145" s="168">
        <f t="shared" si="17"/>
        <v>0</v>
      </c>
      <c r="AA145" s="168">
        <v>0</v>
      </c>
      <c r="AB145" s="169">
        <f t="shared" si="18"/>
        <v>0</v>
      </c>
      <c r="AS145" s="14" t="s">
        <v>221</v>
      </c>
      <c r="AU145" s="14" t="s">
        <v>217</v>
      </c>
      <c r="AV145" s="14" t="s">
        <v>81</v>
      </c>
      <c r="AZ145" s="14" t="s">
        <v>216</v>
      </c>
      <c r="BF145" s="110">
        <f t="shared" si="19"/>
        <v>0</v>
      </c>
      <c r="BG145" s="110">
        <f t="shared" si="20"/>
        <v>0</v>
      </c>
      <c r="BH145" s="110">
        <f t="shared" si="21"/>
        <v>0</v>
      </c>
      <c r="BI145" s="110">
        <f t="shared" si="22"/>
        <v>0</v>
      </c>
      <c r="BJ145" s="110">
        <f t="shared" si="23"/>
        <v>0</v>
      </c>
      <c r="BK145" s="14" t="s">
        <v>81</v>
      </c>
      <c r="BL145" s="170">
        <f t="shared" si="24"/>
        <v>0</v>
      </c>
      <c r="BM145" s="14" t="s">
        <v>221</v>
      </c>
      <c r="BN145" s="14" t="s">
        <v>259</v>
      </c>
    </row>
    <row r="146" spans="2:66" s="1" customFormat="1" ht="31.5" customHeight="1">
      <c r="B146" s="133"/>
      <c r="C146" s="162" t="s">
        <v>238</v>
      </c>
      <c r="D146" s="162" t="s">
        <v>217</v>
      </c>
      <c r="E146" s="163" t="s">
        <v>996</v>
      </c>
      <c r="F146" s="734" t="s">
        <v>997</v>
      </c>
      <c r="G146" s="735"/>
      <c r="H146" s="735"/>
      <c r="I146" s="735"/>
      <c r="J146" s="164" t="s">
        <v>998</v>
      </c>
      <c r="K146" s="587"/>
      <c r="L146" s="165">
        <v>19</v>
      </c>
      <c r="M146" s="736">
        <v>0</v>
      </c>
      <c r="N146" s="735"/>
      <c r="O146" s="737">
        <f t="shared" si="15"/>
        <v>0</v>
      </c>
      <c r="P146" s="735"/>
      <c r="Q146" s="735"/>
      <c r="R146" s="735"/>
      <c r="S146" s="135"/>
      <c r="U146" s="167" t="s">
        <v>3</v>
      </c>
      <c r="V146" s="40" t="s">
        <v>38</v>
      </c>
      <c r="W146" s="32"/>
      <c r="X146" s="168">
        <f t="shared" si="16"/>
        <v>0</v>
      </c>
      <c r="Y146" s="168">
        <v>0</v>
      </c>
      <c r="Z146" s="168">
        <f t="shared" si="17"/>
        <v>0</v>
      </c>
      <c r="AA146" s="168">
        <v>0</v>
      </c>
      <c r="AB146" s="169">
        <f t="shared" si="18"/>
        <v>0</v>
      </c>
      <c r="AS146" s="14" t="s">
        <v>221</v>
      </c>
      <c r="AU146" s="14" t="s">
        <v>217</v>
      </c>
      <c r="AV146" s="14" t="s">
        <v>81</v>
      </c>
      <c r="AZ146" s="14" t="s">
        <v>216</v>
      </c>
      <c r="BF146" s="110">
        <f t="shared" si="19"/>
        <v>0</v>
      </c>
      <c r="BG146" s="110">
        <f t="shared" si="20"/>
        <v>0</v>
      </c>
      <c r="BH146" s="110">
        <f t="shared" si="21"/>
        <v>0</v>
      </c>
      <c r="BI146" s="110">
        <f t="shared" si="22"/>
        <v>0</v>
      </c>
      <c r="BJ146" s="110">
        <f t="shared" si="23"/>
        <v>0</v>
      </c>
      <c r="BK146" s="14" t="s">
        <v>81</v>
      </c>
      <c r="BL146" s="170">
        <f t="shared" si="24"/>
        <v>0</v>
      </c>
      <c r="BM146" s="14" t="s">
        <v>221</v>
      </c>
      <c r="BN146" s="14" t="s">
        <v>263</v>
      </c>
    </row>
    <row r="147" spans="2:66" s="1" customFormat="1" ht="44.25" customHeight="1">
      <c r="B147" s="133"/>
      <c r="C147" s="162" t="s">
        <v>267</v>
      </c>
      <c r="D147" s="162" t="s">
        <v>217</v>
      </c>
      <c r="E147" s="163" t="s">
        <v>999</v>
      </c>
      <c r="F147" s="734" t="s">
        <v>1000</v>
      </c>
      <c r="G147" s="735"/>
      <c r="H147" s="735"/>
      <c r="I147" s="735"/>
      <c r="J147" s="164" t="s">
        <v>249</v>
      </c>
      <c r="K147" s="587"/>
      <c r="L147" s="165">
        <v>28</v>
      </c>
      <c r="M147" s="736">
        <v>0</v>
      </c>
      <c r="N147" s="735"/>
      <c r="O147" s="737">
        <f t="shared" si="15"/>
        <v>0</v>
      </c>
      <c r="P147" s="735"/>
      <c r="Q147" s="735"/>
      <c r="R147" s="735"/>
      <c r="S147" s="135"/>
      <c r="U147" s="167" t="s">
        <v>3</v>
      </c>
      <c r="V147" s="40" t="s">
        <v>38</v>
      </c>
      <c r="W147" s="32"/>
      <c r="X147" s="168">
        <f t="shared" si="16"/>
        <v>0</v>
      </c>
      <c r="Y147" s="168">
        <v>1.8656785714285699E-2</v>
      </c>
      <c r="Z147" s="168">
        <f t="shared" si="17"/>
        <v>0.52238999999999958</v>
      </c>
      <c r="AA147" s="168">
        <v>0</v>
      </c>
      <c r="AB147" s="169">
        <f t="shared" si="18"/>
        <v>0</v>
      </c>
      <c r="AS147" s="14" t="s">
        <v>221</v>
      </c>
      <c r="AU147" s="14" t="s">
        <v>217</v>
      </c>
      <c r="AV147" s="14" t="s">
        <v>81</v>
      </c>
      <c r="AZ147" s="14" t="s">
        <v>216</v>
      </c>
      <c r="BF147" s="110">
        <f t="shared" si="19"/>
        <v>0</v>
      </c>
      <c r="BG147" s="110">
        <f t="shared" si="20"/>
        <v>0</v>
      </c>
      <c r="BH147" s="110">
        <f t="shared" si="21"/>
        <v>0</v>
      </c>
      <c r="BI147" s="110">
        <f t="shared" si="22"/>
        <v>0</v>
      </c>
      <c r="BJ147" s="110">
        <f t="shared" si="23"/>
        <v>0</v>
      </c>
      <c r="BK147" s="14" t="s">
        <v>81</v>
      </c>
      <c r="BL147" s="170">
        <f t="shared" si="24"/>
        <v>0</v>
      </c>
      <c r="BM147" s="14" t="s">
        <v>221</v>
      </c>
      <c r="BN147" s="14" t="s">
        <v>266</v>
      </c>
    </row>
    <row r="148" spans="2:66" s="1" customFormat="1" ht="44.25" customHeight="1">
      <c r="B148" s="133"/>
      <c r="C148" s="162" t="s">
        <v>242</v>
      </c>
      <c r="D148" s="162" t="s">
        <v>217</v>
      </c>
      <c r="E148" s="163" t="s">
        <v>1001</v>
      </c>
      <c r="F148" s="734" t="s">
        <v>1002</v>
      </c>
      <c r="G148" s="735"/>
      <c r="H148" s="735"/>
      <c r="I148" s="735"/>
      <c r="J148" s="164" t="s">
        <v>249</v>
      </c>
      <c r="K148" s="587"/>
      <c r="L148" s="165">
        <v>20</v>
      </c>
      <c r="M148" s="736">
        <v>0</v>
      </c>
      <c r="N148" s="735"/>
      <c r="O148" s="737">
        <f t="shared" si="15"/>
        <v>0</v>
      </c>
      <c r="P148" s="735"/>
      <c r="Q148" s="735"/>
      <c r="R148" s="735"/>
      <c r="S148" s="135"/>
      <c r="U148" s="167" t="s">
        <v>3</v>
      </c>
      <c r="V148" s="40" t="s">
        <v>38</v>
      </c>
      <c r="W148" s="32"/>
      <c r="X148" s="168">
        <f t="shared" si="16"/>
        <v>0</v>
      </c>
      <c r="Y148" s="168">
        <v>1.8657E-2</v>
      </c>
      <c r="Z148" s="168">
        <f t="shared" si="17"/>
        <v>0.37314000000000003</v>
      </c>
      <c r="AA148" s="168">
        <v>0</v>
      </c>
      <c r="AB148" s="169">
        <f t="shared" si="18"/>
        <v>0</v>
      </c>
      <c r="AS148" s="14" t="s">
        <v>221</v>
      </c>
      <c r="AU148" s="14" t="s">
        <v>217</v>
      </c>
      <c r="AV148" s="14" t="s">
        <v>81</v>
      </c>
      <c r="AZ148" s="14" t="s">
        <v>216</v>
      </c>
      <c r="BF148" s="110">
        <f t="shared" si="19"/>
        <v>0</v>
      </c>
      <c r="BG148" s="110">
        <f t="shared" si="20"/>
        <v>0</v>
      </c>
      <c r="BH148" s="110">
        <f t="shared" si="21"/>
        <v>0</v>
      </c>
      <c r="BI148" s="110">
        <f t="shared" si="22"/>
        <v>0</v>
      </c>
      <c r="BJ148" s="110">
        <f t="shared" si="23"/>
        <v>0</v>
      </c>
      <c r="BK148" s="14" t="s">
        <v>81</v>
      </c>
      <c r="BL148" s="170">
        <f t="shared" si="24"/>
        <v>0</v>
      </c>
      <c r="BM148" s="14" t="s">
        <v>221</v>
      </c>
      <c r="BN148" s="14" t="s">
        <v>270</v>
      </c>
    </row>
    <row r="149" spans="2:66" s="1" customFormat="1" ht="31.5" customHeight="1">
      <c r="B149" s="133"/>
      <c r="C149" s="162" t="s">
        <v>274</v>
      </c>
      <c r="D149" s="162" t="s">
        <v>217</v>
      </c>
      <c r="E149" s="163" t="s">
        <v>1003</v>
      </c>
      <c r="F149" s="734" t="s">
        <v>1004</v>
      </c>
      <c r="G149" s="735"/>
      <c r="H149" s="735"/>
      <c r="I149" s="735"/>
      <c r="J149" s="164" t="s">
        <v>232</v>
      </c>
      <c r="K149" s="587"/>
      <c r="L149" s="165">
        <v>7.5830000000000002</v>
      </c>
      <c r="M149" s="736">
        <v>0</v>
      </c>
      <c r="N149" s="735"/>
      <c r="O149" s="737">
        <f t="shared" si="15"/>
        <v>0</v>
      </c>
      <c r="P149" s="735"/>
      <c r="Q149" s="735"/>
      <c r="R149" s="735"/>
      <c r="S149" s="135"/>
      <c r="U149" s="167" t="s">
        <v>3</v>
      </c>
      <c r="V149" s="40" t="s">
        <v>38</v>
      </c>
      <c r="W149" s="32"/>
      <c r="X149" s="168">
        <f t="shared" si="16"/>
        <v>0</v>
      </c>
      <c r="Y149" s="168">
        <v>0</v>
      </c>
      <c r="Z149" s="168">
        <f t="shared" si="17"/>
        <v>0</v>
      </c>
      <c r="AA149" s="168">
        <v>0</v>
      </c>
      <c r="AB149" s="169">
        <f t="shared" si="18"/>
        <v>0</v>
      </c>
      <c r="AS149" s="14" t="s">
        <v>221</v>
      </c>
      <c r="AU149" s="14" t="s">
        <v>217</v>
      </c>
      <c r="AV149" s="14" t="s">
        <v>81</v>
      </c>
      <c r="AZ149" s="14" t="s">
        <v>216</v>
      </c>
      <c r="BF149" s="110">
        <f t="shared" si="19"/>
        <v>0</v>
      </c>
      <c r="BG149" s="110">
        <f t="shared" si="20"/>
        <v>0</v>
      </c>
      <c r="BH149" s="110">
        <f t="shared" si="21"/>
        <v>0</v>
      </c>
      <c r="BI149" s="110">
        <f t="shared" si="22"/>
        <v>0</v>
      </c>
      <c r="BJ149" s="110">
        <f t="shared" si="23"/>
        <v>0</v>
      </c>
      <c r="BK149" s="14" t="s">
        <v>81</v>
      </c>
      <c r="BL149" s="170">
        <f t="shared" si="24"/>
        <v>0</v>
      </c>
      <c r="BM149" s="14" t="s">
        <v>221</v>
      </c>
      <c r="BN149" s="14" t="s">
        <v>273</v>
      </c>
    </row>
    <row r="150" spans="2:66" s="1" customFormat="1" ht="31.5" customHeight="1">
      <c r="B150" s="133"/>
      <c r="C150" s="162" t="s">
        <v>245</v>
      </c>
      <c r="D150" s="162" t="s">
        <v>217</v>
      </c>
      <c r="E150" s="163" t="s">
        <v>1005</v>
      </c>
      <c r="F150" s="734" t="s">
        <v>1006</v>
      </c>
      <c r="G150" s="735"/>
      <c r="H150" s="735"/>
      <c r="I150" s="735"/>
      <c r="J150" s="164" t="s">
        <v>232</v>
      </c>
      <c r="K150" s="587"/>
      <c r="L150" s="165">
        <v>7.5830000000000002</v>
      </c>
      <c r="M150" s="736">
        <v>0</v>
      </c>
      <c r="N150" s="735"/>
      <c r="O150" s="737">
        <f t="shared" si="15"/>
        <v>0</v>
      </c>
      <c r="P150" s="735"/>
      <c r="Q150" s="735"/>
      <c r="R150" s="735"/>
      <c r="S150" s="135"/>
      <c r="U150" s="167" t="s">
        <v>3</v>
      </c>
      <c r="V150" s="40" t="s">
        <v>38</v>
      </c>
      <c r="W150" s="32"/>
      <c r="X150" s="168">
        <f t="shared" si="16"/>
        <v>0</v>
      </c>
      <c r="Y150" s="168">
        <v>0</v>
      </c>
      <c r="Z150" s="168">
        <f t="shared" si="17"/>
        <v>0</v>
      </c>
      <c r="AA150" s="168">
        <v>0</v>
      </c>
      <c r="AB150" s="169">
        <f t="shared" si="18"/>
        <v>0</v>
      </c>
      <c r="AS150" s="14" t="s">
        <v>221</v>
      </c>
      <c r="AU150" s="14" t="s">
        <v>217</v>
      </c>
      <c r="AV150" s="14" t="s">
        <v>81</v>
      </c>
      <c r="AZ150" s="14" t="s">
        <v>216</v>
      </c>
      <c r="BF150" s="110">
        <f t="shared" si="19"/>
        <v>0</v>
      </c>
      <c r="BG150" s="110">
        <f t="shared" si="20"/>
        <v>0</v>
      </c>
      <c r="BH150" s="110">
        <f t="shared" si="21"/>
        <v>0</v>
      </c>
      <c r="BI150" s="110">
        <f t="shared" si="22"/>
        <v>0</v>
      </c>
      <c r="BJ150" s="110">
        <f t="shared" si="23"/>
        <v>0</v>
      </c>
      <c r="BK150" s="14" t="s">
        <v>81</v>
      </c>
      <c r="BL150" s="170">
        <f t="shared" si="24"/>
        <v>0</v>
      </c>
      <c r="BM150" s="14" t="s">
        <v>221</v>
      </c>
      <c r="BN150" s="14" t="s">
        <v>277</v>
      </c>
    </row>
    <row r="151" spans="2:66" s="1" customFormat="1" ht="31.5" customHeight="1">
      <c r="B151" s="133"/>
      <c r="C151" s="162" t="s">
        <v>282</v>
      </c>
      <c r="D151" s="162" t="s">
        <v>217</v>
      </c>
      <c r="E151" s="163" t="s">
        <v>1007</v>
      </c>
      <c r="F151" s="734" t="s">
        <v>1008</v>
      </c>
      <c r="G151" s="735"/>
      <c r="H151" s="735"/>
      <c r="I151" s="735"/>
      <c r="J151" s="164" t="s">
        <v>232</v>
      </c>
      <c r="K151" s="587"/>
      <c r="L151" s="165">
        <v>7.5830000000000002</v>
      </c>
      <c r="M151" s="736">
        <v>0</v>
      </c>
      <c r="N151" s="735"/>
      <c r="O151" s="737">
        <f t="shared" si="15"/>
        <v>0</v>
      </c>
      <c r="P151" s="735"/>
      <c r="Q151" s="735"/>
      <c r="R151" s="735"/>
      <c r="S151" s="135"/>
      <c r="U151" s="167" t="s">
        <v>3</v>
      </c>
      <c r="V151" s="40" t="s">
        <v>38</v>
      </c>
      <c r="W151" s="32"/>
      <c r="X151" s="168">
        <f t="shared" si="16"/>
        <v>0</v>
      </c>
      <c r="Y151" s="168">
        <v>0</v>
      </c>
      <c r="Z151" s="168">
        <f t="shared" si="17"/>
        <v>0</v>
      </c>
      <c r="AA151" s="168">
        <v>0</v>
      </c>
      <c r="AB151" s="169">
        <f t="shared" si="18"/>
        <v>0</v>
      </c>
      <c r="AS151" s="14" t="s">
        <v>221</v>
      </c>
      <c r="AU151" s="14" t="s">
        <v>217</v>
      </c>
      <c r="AV151" s="14" t="s">
        <v>81</v>
      </c>
      <c r="AZ151" s="14" t="s">
        <v>216</v>
      </c>
      <c r="BF151" s="110">
        <f t="shared" si="19"/>
        <v>0</v>
      </c>
      <c r="BG151" s="110">
        <f t="shared" si="20"/>
        <v>0</v>
      </c>
      <c r="BH151" s="110">
        <f t="shared" si="21"/>
        <v>0</v>
      </c>
      <c r="BI151" s="110">
        <f t="shared" si="22"/>
        <v>0</v>
      </c>
      <c r="BJ151" s="110">
        <f t="shared" si="23"/>
        <v>0</v>
      </c>
      <c r="BK151" s="14" t="s">
        <v>81</v>
      </c>
      <c r="BL151" s="170">
        <f t="shared" si="24"/>
        <v>0</v>
      </c>
      <c r="BM151" s="14" t="s">
        <v>221</v>
      </c>
      <c r="BN151" s="14" t="s">
        <v>281</v>
      </c>
    </row>
    <row r="152" spans="2:66" s="1" customFormat="1" ht="31.5" customHeight="1">
      <c r="B152" s="133"/>
      <c r="C152" s="162" t="s">
        <v>8</v>
      </c>
      <c r="D152" s="162" t="s">
        <v>217</v>
      </c>
      <c r="E152" s="163" t="s">
        <v>1009</v>
      </c>
      <c r="F152" s="734" t="s">
        <v>1010</v>
      </c>
      <c r="G152" s="735"/>
      <c r="H152" s="735"/>
      <c r="I152" s="735"/>
      <c r="J152" s="164" t="s">
        <v>232</v>
      </c>
      <c r="K152" s="587"/>
      <c r="L152" s="165">
        <v>7.5830000000000002</v>
      </c>
      <c r="M152" s="736">
        <v>0</v>
      </c>
      <c r="N152" s="735"/>
      <c r="O152" s="737">
        <f t="shared" si="15"/>
        <v>0</v>
      </c>
      <c r="P152" s="735"/>
      <c r="Q152" s="735"/>
      <c r="R152" s="735"/>
      <c r="S152" s="135"/>
      <c r="U152" s="167" t="s">
        <v>3</v>
      </c>
      <c r="V152" s="40" t="s">
        <v>38</v>
      </c>
      <c r="W152" s="32"/>
      <c r="X152" s="168">
        <f t="shared" si="16"/>
        <v>0</v>
      </c>
      <c r="Y152" s="168">
        <v>0</v>
      </c>
      <c r="Z152" s="168">
        <f t="shared" si="17"/>
        <v>0</v>
      </c>
      <c r="AA152" s="168">
        <v>0</v>
      </c>
      <c r="AB152" s="169">
        <f t="shared" si="18"/>
        <v>0</v>
      </c>
      <c r="AS152" s="14" t="s">
        <v>221</v>
      </c>
      <c r="AU152" s="14" t="s">
        <v>217</v>
      </c>
      <c r="AV152" s="14" t="s">
        <v>81</v>
      </c>
      <c r="AZ152" s="14" t="s">
        <v>216</v>
      </c>
      <c r="BF152" s="110">
        <f t="shared" si="19"/>
        <v>0</v>
      </c>
      <c r="BG152" s="110">
        <f t="shared" si="20"/>
        <v>0</v>
      </c>
      <c r="BH152" s="110">
        <f t="shared" si="21"/>
        <v>0</v>
      </c>
      <c r="BI152" s="110">
        <f t="shared" si="22"/>
        <v>0</v>
      </c>
      <c r="BJ152" s="110">
        <f t="shared" si="23"/>
        <v>0</v>
      </c>
      <c r="BK152" s="14" t="s">
        <v>81</v>
      </c>
      <c r="BL152" s="170">
        <f t="shared" si="24"/>
        <v>0</v>
      </c>
      <c r="BM152" s="14" t="s">
        <v>221</v>
      </c>
      <c r="BN152" s="14" t="s">
        <v>285</v>
      </c>
    </row>
    <row r="153" spans="2:66" s="1" customFormat="1" ht="31.5" customHeight="1">
      <c r="B153" s="133"/>
      <c r="C153" s="162" t="s">
        <v>289</v>
      </c>
      <c r="D153" s="162" t="s">
        <v>217</v>
      </c>
      <c r="E153" s="163" t="s">
        <v>1011</v>
      </c>
      <c r="F153" s="734" t="s">
        <v>1012</v>
      </c>
      <c r="G153" s="735"/>
      <c r="H153" s="735"/>
      <c r="I153" s="735"/>
      <c r="J153" s="164" t="s">
        <v>232</v>
      </c>
      <c r="K153" s="587"/>
      <c r="L153" s="165">
        <v>7.5830000000000002</v>
      </c>
      <c r="M153" s="736">
        <v>0</v>
      </c>
      <c r="N153" s="735"/>
      <c r="O153" s="737">
        <f t="shared" si="15"/>
        <v>0</v>
      </c>
      <c r="P153" s="735"/>
      <c r="Q153" s="735"/>
      <c r="R153" s="735"/>
      <c r="S153" s="135"/>
      <c r="U153" s="167" t="s">
        <v>3</v>
      </c>
      <c r="V153" s="40" t="s">
        <v>38</v>
      </c>
      <c r="W153" s="32"/>
      <c r="X153" s="168">
        <f t="shared" si="16"/>
        <v>0</v>
      </c>
      <c r="Y153" s="168">
        <v>0</v>
      </c>
      <c r="Z153" s="168">
        <f t="shared" si="17"/>
        <v>0</v>
      </c>
      <c r="AA153" s="168">
        <v>0</v>
      </c>
      <c r="AB153" s="169">
        <f t="shared" si="18"/>
        <v>0</v>
      </c>
      <c r="AS153" s="14" t="s">
        <v>221</v>
      </c>
      <c r="AU153" s="14" t="s">
        <v>217</v>
      </c>
      <c r="AV153" s="14" t="s">
        <v>81</v>
      </c>
      <c r="AZ153" s="14" t="s">
        <v>216</v>
      </c>
      <c r="BF153" s="110">
        <f t="shared" si="19"/>
        <v>0</v>
      </c>
      <c r="BG153" s="110">
        <f t="shared" si="20"/>
        <v>0</v>
      </c>
      <c r="BH153" s="110">
        <f t="shared" si="21"/>
        <v>0</v>
      </c>
      <c r="BI153" s="110">
        <f t="shared" si="22"/>
        <v>0</v>
      </c>
      <c r="BJ153" s="110">
        <f t="shared" si="23"/>
        <v>0</v>
      </c>
      <c r="BK153" s="14" t="s">
        <v>81</v>
      </c>
      <c r="BL153" s="170">
        <f t="shared" si="24"/>
        <v>0</v>
      </c>
      <c r="BM153" s="14" t="s">
        <v>221</v>
      </c>
      <c r="BN153" s="14" t="s">
        <v>288</v>
      </c>
    </row>
    <row r="154" spans="2:66" s="1" customFormat="1" ht="44.25" customHeight="1">
      <c r="B154" s="133"/>
      <c r="C154" s="162" t="s">
        <v>253</v>
      </c>
      <c r="D154" s="162" t="s">
        <v>217</v>
      </c>
      <c r="E154" s="163" t="s">
        <v>1013</v>
      </c>
      <c r="F154" s="734" t="s">
        <v>1014</v>
      </c>
      <c r="G154" s="735"/>
      <c r="H154" s="735"/>
      <c r="I154" s="735"/>
      <c r="J154" s="164" t="s">
        <v>232</v>
      </c>
      <c r="K154" s="587"/>
      <c r="L154" s="165">
        <v>12.923</v>
      </c>
      <c r="M154" s="736">
        <v>0</v>
      </c>
      <c r="N154" s="735"/>
      <c r="O154" s="737">
        <f t="shared" si="15"/>
        <v>0</v>
      </c>
      <c r="P154" s="735"/>
      <c r="Q154" s="735"/>
      <c r="R154" s="735"/>
      <c r="S154" s="135"/>
      <c r="U154" s="167" t="s">
        <v>3</v>
      </c>
      <c r="V154" s="40" t="s">
        <v>38</v>
      </c>
      <c r="W154" s="32"/>
      <c r="X154" s="168">
        <f t="shared" si="16"/>
        <v>0</v>
      </c>
      <c r="Y154" s="168">
        <v>0</v>
      </c>
      <c r="Z154" s="168">
        <f t="shared" si="17"/>
        <v>0</v>
      </c>
      <c r="AA154" s="168">
        <v>0</v>
      </c>
      <c r="AB154" s="169">
        <f t="shared" si="18"/>
        <v>0</v>
      </c>
      <c r="AS154" s="14" t="s">
        <v>221</v>
      </c>
      <c r="AU154" s="14" t="s">
        <v>217</v>
      </c>
      <c r="AV154" s="14" t="s">
        <v>81</v>
      </c>
      <c r="AZ154" s="14" t="s">
        <v>216</v>
      </c>
      <c r="BF154" s="110">
        <f t="shared" si="19"/>
        <v>0</v>
      </c>
      <c r="BG154" s="110">
        <f t="shared" si="20"/>
        <v>0</v>
      </c>
      <c r="BH154" s="110">
        <f t="shared" si="21"/>
        <v>0</v>
      </c>
      <c r="BI154" s="110">
        <f t="shared" si="22"/>
        <v>0</v>
      </c>
      <c r="BJ154" s="110">
        <f t="shared" si="23"/>
        <v>0</v>
      </c>
      <c r="BK154" s="14" t="s">
        <v>81</v>
      </c>
      <c r="BL154" s="170">
        <f t="shared" si="24"/>
        <v>0</v>
      </c>
      <c r="BM154" s="14" t="s">
        <v>221</v>
      </c>
      <c r="BN154" s="14" t="s">
        <v>292</v>
      </c>
    </row>
    <row r="155" spans="2:66" s="1" customFormat="1" ht="31.5" customHeight="1">
      <c r="B155" s="133"/>
      <c r="C155" s="162" t="s">
        <v>296</v>
      </c>
      <c r="D155" s="162" t="s">
        <v>217</v>
      </c>
      <c r="E155" s="163" t="s">
        <v>1015</v>
      </c>
      <c r="F155" s="734" t="s">
        <v>1016</v>
      </c>
      <c r="G155" s="735"/>
      <c r="H155" s="735"/>
      <c r="I155" s="735"/>
      <c r="J155" s="164" t="s">
        <v>232</v>
      </c>
      <c r="K155" s="587"/>
      <c r="L155" s="165">
        <v>12.923</v>
      </c>
      <c r="M155" s="736">
        <v>0</v>
      </c>
      <c r="N155" s="735"/>
      <c r="O155" s="737">
        <f t="shared" si="15"/>
        <v>0</v>
      </c>
      <c r="P155" s="735"/>
      <c r="Q155" s="735"/>
      <c r="R155" s="735"/>
      <c r="S155" s="135"/>
      <c r="U155" s="167" t="s">
        <v>3</v>
      </c>
      <c r="V155" s="40" t="s">
        <v>38</v>
      </c>
      <c r="W155" s="32"/>
      <c r="X155" s="168">
        <f t="shared" si="16"/>
        <v>0</v>
      </c>
      <c r="Y155" s="168">
        <v>0</v>
      </c>
      <c r="Z155" s="168">
        <f t="shared" si="17"/>
        <v>0</v>
      </c>
      <c r="AA155" s="168">
        <v>0</v>
      </c>
      <c r="AB155" s="169">
        <f t="shared" si="18"/>
        <v>0</v>
      </c>
      <c r="AS155" s="14" t="s">
        <v>221</v>
      </c>
      <c r="AU155" s="14" t="s">
        <v>217</v>
      </c>
      <c r="AV155" s="14" t="s">
        <v>81</v>
      </c>
      <c r="AZ155" s="14" t="s">
        <v>216</v>
      </c>
      <c r="BF155" s="110">
        <f t="shared" si="19"/>
        <v>0</v>
      </c>
      <c r="BG155" s="110">
        <f t="shared" si="20"/>
        <v>0</v>
      </c>
      <c r="BH155" s="110">
        <f t="shared" si="21"/>
        <v>0</v>
      </c>
      <c r="BI155" s="110">
        <f t="shared" si="22"/>
        <v>0</v>
      </c>
      <c r="BJ155" s="110">
        <f t="shared" si="23"/>
        <v>0</v>
      </c>
      <c r="BK155" s="14" t="s">
        <v>81</v>
      </c>
      <c r="BL155" s="170">
        <f t="shared" si="24"/>
        <v>0</v>
      </c>
      <c r="BM155" s="14" t="s">
        <v>221</v>
      </c>
      <c r="BN155" s="14" t="s">
        <v>295</v>
      </c>
    </row>
    <row r="156" spans="2:66" s="1" customFormat="1" ht="44.25" customHeight="1">
      <c r="B156" s="133"/>
      <c r="C156" s="162" t="s">
        <v>256</v>
      </c>
      <c r="D156" s="162" t="s">
        <v>217</v>
      </c>
      <c r="E156" s="163" t="s">
        <v>1017</v>
      </c>
      <c r="F156" s="734" t="s">
        <v>1018</v>
      </c>
      <c r="G156" s="735"/>
      <c r="H156" s="735"/>
      <c r="I156" s="735"/>
      <c r="J156" s="164" t="s">
        <v>232</v>
      </c>
      <c r="K156" s="587"/>
      <c r="L156" s="165">
        <v>12.923</v>
      </c>
      <c r="M156" s="736">
        <v>0</v>
      </c>
      <c r="N156" s="735"/>
      <c r="O156" s="737">
        <f t="shared" si="15"/>
        <v>0</v>
      </c>
      <c r="P156" s="735"/>
      <c r="Q156" s="735"/>
      <c r="R156" s="735"/>
      <c r="S156" s="135"/>
      <c r="U156" s="167" t="s">
        <v>3</v>
      </c>
      <c r="V156" s="40" t="s">
        <v>38</v>
      </c>
      <c r="W156" s="32"/>
      <c r="X156" s="168">
        <f t="shared" si="16"/>
        <v>0</v>
      </c>
      <c r="Y156" s="168">
        <v>0</v>
      </c>
      <c r="Z156" s="168">
        <f t="shared" si="17"/>
        <v>0</v>
      </c>
      <c r="AA156" s="168">
        <v>0</v>
      </c>
      <c r="AB156" s="169">
        <f t="shared" si="18"/>
        <v>0</v>
      </c>
      <c r="AS156" s="14" t="s">
        <v>221</v>
      </c>
      <c r="AU156" s="14" t="s">
        <v>217</v>
      </c>
      <c r="AV156" s="14" t="s">
        <v>81</v>
      </c>
      <c r="AZ156" s="14" t="s">
        <v>216</v>
      </c>
      <c r="BF156" s="110">
        <f t="shared" si="19"/>
        <v>0</v>
      </c>
      <c r="BG156" s="110">
        <f t="shared" si="20"/>
        <v>0</v>
      </c>
      <c r="BH156" s="110">
        <f t="shared" si="21"/>
        <v>0</v>
      </c>
      <c r="BI156" s="110">
        <f t="shared" si="22"/>
        <v>0</v>
      </c>
      <c r="BJ156" s="110">
        <f t="shared" si="23"/>
        <v>0</v>
      </c>
      <c r="BK156" s="14" t="s">
        <v>81</v>
      </c>
      <c r="BL156" s="170">
        <f t="shared" si="24"/>
        <v>0</v>
      </c>
      <c r="BM156" s="14" t="s">
        <v>221</v>
      </c>
      <c r="BN156" s="14" t="s">
        <v>300</v>
      </c>
    </row>
    <row r="157" spans="2:66" s="10" customFormat="1" ht="37.35" customHeight="1">
      <c r="B157" s="151"/>
      <c r="C157" s="152"/>
      <c r="D157" s="153" t="s">
        <v>186</v>
      </c>
      <c r="E157" s="153"/>
      <c r="F157" s="153"/>
      <c r="G157" s="153"/>
      <c r="H157" s="153"/>
      <c r="I157" s="153"/>
      <c r="J157" s="153"/>
      <c r="K157" s="585"/>
      <c r="L157" s="153"/>
      <c r="M157" s="153"/>
      <c r="N157" s="153"/>
      <c r="O157" s="754">
        <f>BL157</f>
        <v>0</v>
      </c>
      <c r="P157" s="755"/>
      <c r="Q157" s="755"/>
      <c r="R157" s="755"/>
      <c r="S157" s="154"/>
      <c r="U157" s="155"/>
      <c r="V157" s="152"/>
      <c r="W157" s="152"/>
      <c r="X157" s="156">
        <f>X158+X177+X217+X259+X309</f>
        <v>0</v>
      </c>
      <c r="Y157" s="152"/>
      <c r="Z157" s="156">
        <f>Z158+Z177+Z217+Z259+Z309</f>
        <v>2.2278699999999998</v>
      </c>
      <c r="AA157" s="152"/>
      <c r="AB157" s="157">
        <f>AB158+AB177+AB217+AB259+AB309</f>
        <v>0</v>
      </c>
      <c r="AS157" s="158" t="s">
        <v>77</v>
      </c>
      <c r="AU157" s="159" t="s">
        <v>70</v>
      </c>
      <c r="AV157" s="159" t="s">
        <v>71</v>
      </c>
      <c r="AZ157" s="158" t="s">
        <v>216</v>
      </c>
      <c r="BL157" s="160">
        <f>BL158+BL177+BL217+BL259+BL309</f>
        <v>0</v>
      </c>
    </row>
    <row r="158" spans="2:66" s="10" customFormat="1" ht="19.899999999999999" customHeight="1">
      <c r="B158" s="151"/>
      <c r="C158" s="152"/>
      <c r="D158" s="161" t="s">
        <v>188</v>
      </c>
      <c r="E158" s="161"/>
      <c r="F158" s="161"/>
      <c r="G158" s="161"/>
      <c r="H158" s="161"/>
      <c r="I158" s="161"/>
      <c r="J158" s="161"/>
      <c r="K158" s="586"/>
      <c r="L158" s="161"/>
      <c r="M158" s="161"/>
      <c r="N158" s="161"/>
      <c r="O158" s="750">
        <f>BL158</f>
        <v>0</v>
      </c>
      <c r="P158" s="751"/>
      <c r="Q158" s="751"/>
      <c r="R158" s="751"/>
      <c r="S158" s="154"/>
      <c r="U158" s="155"/>
      <c r="V158" s="152"/>
      <c r="W158" s="152"/>
      <c r="X158" s="156">
        <f>SUM(X159:X176)</f>
        <v>0</v>
      </c>
      <c r="Y158" s="152"/>
      <c r="Z158" s="156">
        <f>SUM(Z159:Z176)</f>
        <v>0.10019000000000002</v>
      </c>
      <c r="AA158" s="152"/>
      <c r="AB158" s="157">
        <f>SUM(AB159:AB176)</f>
        <v>0</v>
      </c>
      <c r="AS158" s="158" t="s">
        <v>77</v>
      </c>
      <c r="AU158" s="159" t="s">
        <v>70</v>
      </c>
      <c r="AV158" s="159" t="s">
        <v>77</v>
      </c>
      <c r="AZ158" s="158" t="s">
        <v>216</v>
      </c>
      <c r="BL158" s="160">
        <f>SUM(BL159:BL176)</f>
        <v>0</v>
      </c>
    </row>
    <row r="159" spans="2:66" s="1" customFormat="1" ht="44.25" customHeight="1">
      <c r="B159" s="133"/>
      <c r="C159" s="162" t="s">
        <v>304</v>
      </c>
      <c r="D159" s="162" t="s">
        <v>217</v>
      </c>
      <c r="E159" s="163" t="s">
        <v>1019</v>
      </c>
      <c r="F159" s="734" t="s">
        <v>1020</v>
      </c>
      <c r="G159" s="735"/>
      <c r="H159" s="735"/>
      <c r="I159" s="735"/>
      <c r="J159" s="164" t="s">
        <v>249</v>
      </c>
      <c r="K159" s="587"/>
      <c r="L159" s="165">
        <v>40</v>
      </c>
      <c r="M159" s="736">
        <v>0</v>
      </c>
      <c r="N159" s="735"/>
      <c r="O159" s="737">
        <f t="shared" ref="O159:O176" si="25">ROUND(M159*L159,3)</f>
        <v>0</v>
      </c>
      <c r="P159" s="735"/>
      <c r="Q159" s="735"/>
      <c r="R159" s="735"/>
      <c r="S159" s="135"/>
      <c r="U159" s="167" t="s">
        <v>3</v>
      </c>
      <c r="V159" s="40" t="s">
        <v>38</v>
      </c>
      <c r="W159" s="32"/>
      <c r="X159" s="168">
        <f t="shared" ref="X159:X176" si="26">W159*L159</f>
        <v>0</v>
      </c>
      <c r="Y159" s="168">
        <v>5.1999999999999995E-4</v>
      </c>
      <c r="Z159" s="168">
        <f t="shared" ref="Z159:Z176" si="27">Y159*L159</f>
        <v>2.0799999999999999E-2</v>
      </c>
      <c r="AA159" s="168">
        <v>0</v>
      </c>
      <c r="AB159" s="169">
        <f t="shared" ref="AB159:AB176" si="28">AA159*L159</f>
        <v>0</v>
      </c>
      <c r="AS159" s="14" t="s">
        <v>221</v>
      </c>
      <c r="AU159" s="14" t="s">
        <v>217</v>
      </c>
      <c r="AV159" s="14" t="s">
        <v>81</v>
      </c>
      <c r="AZ159" s="14" t="s">
        <v>216</v>
      </c>
      <c r="BF159" s="110">
        <f t="shared" ref="BF159:BF176" si="29">IF(V159="základná",O159,0)</f>
        <v>0</v>
      </c>
      <c r="BG159" s="110">
        <f t="shared" ref="BG159:BG176" si="30">IF(V159="znížená",O159,0)</f>
        <v>0</v>
      </c>
      <c r="BH159" s="110">
        <f t="shared" ref="BH159:BH176" si="31">IF(V159="zákl. prenesená",O159,0)</f>
        <v>0</v>
      </c>
      <c r="BI159" s="110">
        <f t="shared" ref="BI159:BI176" si="32">IF(V159="zníž. prenesená",O159,0)</f>
        <v>0</v>
      </c>
      <c r="BJ159" s="110">
        <f t="shared" ref="BJ159:BJ176" si="33">IF(V159="nulová",O159,0)</f>
        <v>0</v>
      </c>
      <c r="BK159" s="14" t="s">
        <v>81</v>
      </c>
      <c r="BL159" s="170">
        <f t="shared" ref="BL159:BL176" si="34">ROUND(M159*L159,3)</f>
        <v>0</v>
      </c>
      <c r="BM159" s="14" t="s">
        <v>221</v>
      </c>
      <c r="BN159" s="14" t="s">
        <v>303</v>
      </c>
    </row>
    <row r="160" spans="2:66" s="1" customFormat="1" ht="31.5" customHeight="1">
      <c r="B160" s="133"/>
      <c r="C160" s="171" t="s">
        <v>259</v>
      </c>
      <c r="D160" s="171" t="s">
        <v>278</v>
      </c>
      <c r="E160" s="172" t="s">
        <v>1021</v>
      </c>
      <c r="F160" s="738" t="s">
        <v>1022</v>
      </c>
      <c r="G160" s="739"/>
      <c r="H160" s="739"/>
      <c r="I160" s="739"/>
      <c r="J160" s="173" t="s">
        <v>249</v>
      </c>
      <c r="K160" s="588"/>
      <c r="L160" s="174">
        <v>35</v>
      </c>
      <c r="M160" s="740">
        <v>0</v>
      </c>
      <c r="N160" s="739"/>
      <c r="O160" s="741">
        <f t="shared" si="25"/>
        <v>0</v>
      </c>
      <c r="P160" s="735"/>
      <c r="Q160" s="735"/>
      <c r="R160" s="735"/>
      <c r="S160" s="135"/>
      <c r="U160" s="167" t="s">
        <v>3</v>
      </c>
      <c r="V160" s="40" t="s">
        <v>38</v>
      </c>
      <c r="W160" s="32"/>
      <c r="X160" s="168">
        <f t="shared" si="26"/>
        <v>0</v>
      </c>
      <c r="Y160" s="168">
        <v>1E-4</v>
      </c>
      <c r="Z160" s="168">
        <f t="shared" si="27"/>
        <v>3.5000000000000001E-3</v>
      </c>
      <c r="AA160" s="168">
        <v>0</v>
      </c>
      <c r="AB160" s="169">
        <f t="shared" si="28"/>
        <v>0</v>
      </c>
      <c r="AS160" s="14" t="s">
        <v>229</v>
      </c>
      <c r="AU160" s="14" t="s">
        <v>278</v>
      </c>
      <c r="AV160" s="14" t="s">
        <v>81</v>
      </c>
      <c r="AZ160" s="14" t="s">
        <v>216</v>
      </c>
      <c r="BF160" s="110">
        <f t="shared" si="29"/>
        <v>0</v>
      </c>
      <c r="BG160" s="110">
        <f t="shared" si="30"/>
        <v>0</v>
      </c>
      <c r="BH160" s="110">
        <f t="shared" si="31"/>
        <v>0</v>
      </c>
      <c r="BI160" s="110">
        <f t="shared" si="32"/>
        <v>0</v>
      </c>
      <c r="BJ160" s="110">
        <f t="shared" si="33"/>
        <v>0</v>
      </c>
      <c r="BK160" s="14" t="s">
        <v>81</v>
      </c>
      <c r="BL160" s="170">
        <f t="shared" si="34"/>
        <v>0</v>
      </c>
      <c r="BM160" s="14" t="s">
        <v>221</v>
      </c>
      <c r="BN160" s="14" t="s">
        <v>307</v>
      </c>
    </row>
    <row r="161" spans="2:66" s="1" customFormat="1" ht="31.5" customHeight="1">
      <c r="B161" s="133"/>
      <c r="C161" s="171" t="s">
        <v>311</v>
      </c>
      <c r="D161" s="171" t="s">
        <v>278</v>
      </c>
      <c r="E161" s="172" t="s">
        <v>1023</v>
      </c>
      <c r="F161" s="738" t="s">
        <v>1024</v>
      </c>
      <c r="G161" s="739"/>
      <c r="H161" s="739"/>
      <c r="I161" s="739"/>
      <c r="J161" s="173" t="s">
        <v>249</v>
      </c>
      <c r="K161" s="588"/>
      <c r="L161" s="174">
        <v>5</v>
      </c>
      <c r="M161" s="740">
        <v>0</v>
      </c>
      <c r="N161" s="739"/>
      <c r="O161" s="741">
        <f t="shared" si="25"/>
        <v>0</v>
      </c>
      <c r="P161" s="735"/>
      <c r="Q161" s="735"/>
      <c r="R161" s="735"/>
      <c r="S161" s="135"/>
      <c r="U161" s="167" t="s">
        <v>3</v>
      </c>
      <c r="V161" s="40" t="s">
        <v>38</v>
      </c>
      <c r="W161" s="32"/>
      <c r="X161" s="168">
        <f t="shared" si="26"/>
        <v>0</v>
      </c>
      <c r="Y161" s="168">
        <v>1E-4</v>
      </c>
      <c r="Z161" s="168">
        <f t="shared" si="27"/>
        <v>5.0000000000000001E-4</v>
      </c>
      <c r="AA161" s="168">
        <v>0</v>
      </c>
      <c r="AB161" s="169">
        <f t="shared" si="28"/>
        <v>0</v>
      </c>
      <c r="AS161" s="14" t="s">
        <v>229</v>
      </c>
      <c r="AU161" s="14" t="s">
        <v>278</v>
      </c>
      <c r="AV161" s="14" t="s">
        <v>81</v>
      </c>
      <c r="AZ161" s="14" t="s">
        <v>216</v>
      </c>
      <c r="BF161" s="110">
        <f t="shared" si="29"/>
        <v>0</v>
      </c>
      <c r="BG161" s="110">
        <f t="shared" si="30"/>
        <v>0</v>
      </c>
      <c r="BH161" s="110">
        <f t="shared" si="31"/>
        <v>0</v>
      </c>
      <c r="BI161" s="110">
        <f t="shared" si="32"/>
        <v>0</v>
      </c>
      <c r="BJ161" s="110">
        <f t="shared" si="33"/>
        <v>0</v>
      </c>
      <c r="BK161" s="14" t="s">
        <v>81</v>
      </c>
      <c r="BL161" s="170">
        <f t="shared" si="34"/>
        <v>0</v>
      </c>
      <c r="BM161" s="14" t="s">
        <v>221</v>
      </c>
      <c r="BN161" s="14" t="s">
        <v>310</v>
      </c>
    </row>
    <row r="162" spans="2:66" s="1" customFormat="1" ht="44.25" customHeight="1">
      <c r="B162" s="133"/>
      <c r="C162" s="162" t="s">
        <v>263</v>
      </c>
      <c r="D162" s="162" t="s">
        <v>217</v>
      </c>
      <c r="E162" s="163" t="s">
        <v>1025</v>
      </c>
      <c r="F162" s="734" t="s">
        <v>1026</v>
      </c>
      <c r="G162" s="735"/>
      <c r="H162" s="735"/>
      <c r="I162" s="735"/>
      <c r="J162" s="164" t="s">
        <v>249</v>
      </c>
      <c r="K162" s="587"/>
      <c r="L162" s="165">
        <v>82.5</v>
      </c>
      <c r="M162" s="736">
        <v>0</v>
      </c>
      <c r="N162" s="735"/>
      <c r="O162" s="737">
        <f t="shared" si="25"/>
        <v>0</v>
      </c>
      <c r="P162" s="735"/>
      <c r="Q162" s="735"/>
      <c r="R162" s="735"/>
      <c r="S162" s="135"/>
      <c r="U162" s="167" t="s">
        <v>3</v>
      </c>
      <c r="V162" s="40" t="s">
        <v>38</v>
      </c>
      <c r="W162" s="32"/>
      <c r="X162" s="168">
        <f t="shared" si="26"/>
        <v>0</v>
      </c>
      <c r="Y162" s="168">
        <v>5.1999999999999995E-4</v>
      </c>
      <c r="Z162" s="168">
        <f t="shared" si="27"/>
        <v>4.2899999999999994E-2</v>
      </c>
      <c r="AA162" s="168">
        <v>0</v>
      </c>
      <c r="AB162" s="169">
        <f t="shared" si="28"/>
        <v>0</v>
      </c>
      <c r="AS162" s="14" t="s">
        <v>221</v>
      </c>
      <c r="AU162" s="14" t="s">
        <v>217</v>
      </c>
      <c r="AV162" s="14" t="s">
        <v>81</v>
      </c>
      <c r="AZ162" s="14" t="s">
        <v>216</v>
      </c>
      <c r="BF162" s="110">
        <f t="shared" si="29"/>
        <v>0</v>
      </c>
      <c r="BG162" s="110">
        <f t="shared" si="30"/>
        <v>0</v>
      </c>
      <c r="BH162" s="110">
        <f t="shared" si="31"/>
        <v>0</v>
      </c>
      <c r="BI162" s="110">
        <f t="shared" si="32"/>
        <v>0</v>
      </c>
      <c r="BJ162" s="110">
        <f t="shared" si="33"/>
        <v>0</v>
      </c>
      <c r="BK162" s="14" t="s">
        <v>81</v>
      </c>
      <c r="BL162" s="170">
        <f t="shared" si="34"/>
        <v>0</v>
      </c>
      <c r="BM162" s="14" t="s">
        <v>221</v>
      </c>
      <c r="BN162" s="14" t="s">
        <v>314</v>
      </c>
    </row>
    <row r="163" spans="2:66" s="1" customFormat="1" ht="31.5" customHeight="1">
      <c r="B163" s="133"/>
      <c r="C163" s="171" t="s">
        <v>318</v>
      </c>
      <c r="D163" s="171" t="s">
        <v>278</v>
      </c>
      <c r="E163" s="172" t="s">
        <v>1027</v>
      </c>
      <c r="F163" s="738" t="s">
        <v>1028</v>
      </c>
      <c r="G163" s="739"/>
      <c r="H163" s="739"/>
      <c r="I163" s="739"/>
      <c r="J163" s="173" t="s">
        <v>249</v>
      </c>
      <c r="K163" s="588"/>
      <c r="L163" s="174">
        <v>43</v>
      </c>
      <c r="M163" s="740">
        <v>0</v>
      </c>
      <c r="N163" s="739"/>
      <c r="O163" s="741">
        <f t="shared" si="25"/>
        <v>0</v>
      </c>
      <c r="P163" s="735"/>
      <c r="Q163" s="735"/>
      <c r="R163" s="735"/>
      <c r="S163" s="135"/>
      <c r="U163" s="167" t="s">
        <v>3</v>
      </c>
      <c r="V163" s="40" t="s">
        <v>38</v>
      </c>
      <c r="W163" s="32"/>
      <c r="X163" s="168">
        <f t="shared" si="26"/>
        <v>0</v>
      </c>
      <c r="Y163" s="168">
        <v>1E-4</v>
      </c>
      <c r="Z163" s="168">
        <f t="shared" si="27"/>
        <v>4.3E-3</v>
      </c>
      <c r="AA163" s="168">
        <v>0</v>
      </c>
      <c r="AB163" s="169">
        <f t="shared" si="28"/>
        <v>0</v>
      </c>
      <c r="AS163" s="14" t="s">
        <v>229</v>
      </c>
      <c r="AU163" s="14" t="s">
        <v>278</v>
      </c>
      <c r="AV163" s="14" t="s">
        <v>81</v>
      </c>
      <c r="AZ163" s="14" t="s">
        <v>216</v>
      </c>
      <c r="BF163" s="110">
        <f t="shared" si="29"/>
        <v>0</v>
      </c>
      <c r="BG163" s="110">
        <f t="shared" si="30"/>
        <v>0</v>
      </c>
      <c r="BH163" s="110">
        <f t="shared" si="31"/>
        <v>0</v>
      </c>
      <c r="BI163" s="110">
        <f t="shared" si="32"/>
        <v>0</v>
      </c>
      <c r="BJ163" s="110">
        <f t="shared" si="33"/>
        <v>0</v>
      </c>
      <c r="BK163" s="14" t="s">
        <v>81</v>
      </c>
      <c r="BL163" s="170">
        <f t="shared" si="34"/>
        <v>0</v>
      </c>
      <c r="BM163" s="14" t="s">
        <v>221</v>
      </c>
      <c r="BN163" s="14" t="s">
        <v>317</v>
      </c>
    </row>
    <row r="164" spans="2:66" s="1" customFormat="1" ht="31.5" customHeight="1">
      <c r="B164" s="133"/>
      <c r="C164" s="171" t="s">
        <v>266</v>
      </c>
      <c r="D164" s="171" t="s">
        <v>278</v>
      </c>
      <c r="E164" s="172" t="s">
        <v>1029</v>
      </c>
      <c r="F164" s="738" t="s">
        <v>1030</v>
      </c>
      <c r="G164" s="739"/>
      <c r="H164" s="739"/>
      <c r="I164" s="739"/>
      <c r="J164" s="173" t="s">
        <v>249</v>
      </c>
      <c r="K164" s="588"/>
      <c r="L164" s="174">
        <v>9</v>
      </c>
      <c r="M164" s="740">
        <v>0</v>
      </c>
      <c r="N164" s="739"/>
      <c r="O164" s="741">
        <f t="shared" si="25"/>
        <v>0</v>
      </c>
      <c r="P164" s="735"/>
      <c r="Q164" s="735"/>
      <c r="R164" s="735"/>
      <c r="S164" s="135"/>
      <c r="U164" s="167" t="s">
        <v>3</v>
      </c>
      <c r="V164" s="40" t="s">
        <v>38</v>
      </c>
      <c r="W164" s="32"/>
      <c r="X164" s="168">
        <f t="shared" si="26"/>
        <v>0</v>
      </c>
      <c r="Y164" s="168">
        <v>1E-4</v>
      </c>
      <c r="Z164" s="168">
        <f t="shared" si="27"/>
        <v>9.0000000000000008E-4</v>
      </c>
      <c r="AA164" s="168">
        <v>0</v>
      </c>
      <c r="AB164" s="169">
        <f t="shared" si="28"/>
        <v>0</v>
      </c>
      <c r="AS164" s="14" t="s">
        <v>229</v>
      </c>
      <c r="AU164" s="14" t="s">
        <v>278</v>
      </c>
      <c r="AV164" s="14" t="s">
        <v>81</v>
      </c>
      <c r="AZ164" s="14" t="s">
        <v>216</v>
      </c>
      <c r="BF164" s="110">
        <f t="shared" si="29"/>
        <v>0</v>
      </c>
      <c r="BG164" s="110">
        <f t="shared" si="30"/>
        <v>0</v>
      </c>
      <c r="BH164" s="110">
        <f t="shared" si="31"/>
        <v>0</v>
      </c>
      <c r="BI164" s="110">
        <f t="shared" si="32"/>
        <v>0</v>
      </c>
      <c r="BJ164" s="110">
        <f t="shared" si="33"/>
        <v>0</v>
      </c>
      <c r="BK164" s="14" t="s">
        <v>81</v>
      </c>
      <c r="BL164" s="170">
        <f t="shared" si="34"/>
        <v>0</v>
      </c>
      <c r="BM164" s="14" t="s">
        <v>221</v>
      </c>
      <c r="BN164" s="14" t="s">
        <v>321</v>
      </c>
    </row>
    <row r="165" spans="2:66" s="1" customFormat="1" ht="31.5" customHeight="1">
      <c r="B165" s="133"/>
      <c r="C165" s="171" t="s">
        <v>325</v>
      </c>
      <c r="D165" s="171" t="s">
        <v>278</v>
      </c>
      <c r="E165" s="172" t="s">
        <v>1031</v>
      </c>
      <c r="F165" s="738" t="s">
        <v>1032</v>
      </c>
      <c r="G165" s="739"/>
      <c r="H165" s="739"/>
      <c r="I165" s="739"/>
      <c r="J165" s="173" t="s">
        <v>249</v>
      </c>
      <c r="K165" s="588"/>
      <c r="L165" s="174">
        <v>6</v>
      </c>
      <c r="M165" s="740">
        <v>0</v>
      </c>
      <c r="N165" s="739"/>
      <c r="O165" s="741">
        <f t="shared" si="25"/>
        <v>0</v>
      </c>
      <c r="P165" s="735"/>
      <c r="Q165" s="735"/>
      <c r="R165" s="735"/>
      <c r="S165" s="135"/>
      <c r="U165" s="167" t="s">
        <v>3</v>
      </c>
      <c r="V165" s="40" t="s">
        <v>38</v>
      </c>
      <c r="W165" s="32"/>
      <c r="X165" s="168">
        <f t="shared" si="26"/>
        <v>0</v>
      </c>
      <c r="Y165" s="168">
        <v>2.2000000000000001E-4</v>
      </c>
      <c r="Z165" s="168">
        <f t="shared" si="27"/>
        <v>1.32E-3</v>
      </c>
      <c r="AA165" s="168">
        <v>0</v>
      </c>
      <c r="AB165" s="169">
        <f t="shared" si="28"/>
        <v>0</v>
      </c>
      <c r="AS165" s="14" t="s">
        <v>229</v>
      </c>
      <c r="AU165" s="14" t="s">
        <v>278</v>
      </c>
      <c r="AV165" s="14" t="s">
        <v>81</v>
      </c>
      <c r="AZ165" s="14" t="s">
        <v>216</v>
      </c>
      <c r="BF165" s="110">
        <f t="shared" si="29"/>
        <v>0</v>
      </c>
      <c r="BG165" s="110">
        <f t="shared" si="30"/>
        <v>0</v>
      </c>
      <c r="BH165" s="110">
        <f t="shared" si="31"/>
        <v>0</v>
      </c>
      <c r="BI165" s="110">
        <f t="shared" si="32"/>
        <v>0</v>
      </c>
      <c r="BJ165" s="110">
        <f t="shared" si="33"/>
        <v>0</v>
      </c>
      <c r="BK165" s="14" t="s">
        <v>81</v>
      </c>
      <c r="BL165" s="170">
        <f t="shared" si="34"/>
        <v>0</v>
      </c>
      <c r="BM165" s="14" t="s">
        <v>221</v>
      </c>
      <c r="BN165" s="14" t="s">
        <v>324</v>
      </c>
    </row>
    <row r="166" spans="2:66" s="1" customFormat="1" ht="31.5" customHeight="1">
      <c r="B166" s="133"/>
      <c r="C166" s="171" t="s">
        <v>270</v>
      </c>
      <c r="D166" s="171" t="s">
        <v>278</v>
      </c>
      <c r="E166" s="172" t="s">
        <v>1033</v>
      </c>
      <c r="F166" s="738" t="s">
        <v>1034</v>
      </c>
      <c r="G166" s="739"/>
      <c r="H166" s="739"/>
      <c r="I166" s="739"/>
      <c r="J166" s="173" t="s">
        <v>249</v>
      </c>
      <c r="K166" s="588"/>
      <c r="L166" s="174">
        <v>13</v>
      </c>
      <c r="M166" s="740">
        <v>0</v>
      </c>
      <c r="N166" s="739"/>
      <c r="O166" s="741">
        <f t="shared" si="25"/>
        <v>0</v>
      </c>
      <c r="P166" s="735"/>
      <c r="Q166" s="735"/>
      <c r="R166" s="735"/>
      <c r="S166" s="135"/>
      <c r="U166" s="167" t="s">
        <v>3</v>
      </c>
      <c r="V166" s="40" t="s">
        <v>38</v>
      </c>
      <c r="W166" s="32"/>
      <c r="X166" s="168">
        <f t="shared" si="26"/>
        <v>0</v>
      </c>
      <c r="Y166" s="168">
        <v>2.0000000000000001E-4</v>
      </c>
      <c r="Z166" s="168">
        <f t="shared" si="27"/>
        <v>2.6000000000000003E-3</v>
      </c>
      <c r="AA166" s="168">
        <v>0</v>
      </c>
      <c r="AB166" s="169">
        <f t="shared" si="28"/>
        <v>0</v>
      </c>
      <c r="AS166" s="14" t="s">
        <v>229</v>
      </c>
      <c r="AU166" s="14" t="s">
        <v>278</v>
      </c>
      <c r="AV166" s="14" t="s">
        <v>81</v>
      </c>
      <c r="AZ166" s="14" t="s">
        <v>216</v>
      </c>
      <c r="BF166" s="110">
        <f t="shared" si="29"/>
        <v>0</v>
      </c>
      <c r="BG166" s="110">
        <f t="shared" si="30"/>
        <v>0</v>
      </c>
      <c r="BH166" s="110">
        <f t="shared" si="31"/>
        <v>0</v>
      </c>
      <c r="BI166" s="110">
        <f t="shared" si="32"/>
        <v>0</v>
      </c>
      <c r="BJ166" s="110">
        <f t="shared" si="33"/>
        <v>0</v>
      </c>
      <c r="BK166" s="14" t="s">
        <v>81</v>
      </c>
      <c r="BL166" s="170">
        <f t="shared" si="34"/>
        <v>0</v>
      </c>
      <c r="BM166" s="14" t="s">
        <v>221</v>
      </c>
      <c r="BN166" s="14" t="s">
        <v>328</v>
      </c>
    </row>
    <row r="167" spans="2:66" s="1" customFormat="1" ht="31.5" customHeight="1">
      <c r="B167" s="133"/>
      <c r="C167" s="171" t="s">
        <v>332</v>
      </c>
      <c r="D167" s="171" t="s">
        <v>278</v>
      </c>
      <c r="E167" s="172" t="s">
        <v>1035</v>
      </c>
      <c r="F167" s="738" t="s">
        <v>1036</v>
      </c>
      <c r="G167" s="739"/>
      <c r="H167" s="739"/>
      <c r="I167" s="739"/>
      <c r="J167" s="173" t="s">
        <v>249</v>
      </c>
      <c r="K167" s="588"/>
      <c r="L167" s="174">
        <v>2.5</v>
      </c>
      <c r="M167" s="740">
        <v>0</v>
      </c>
      <c r="N167" s="739"/>
      <c r="O167" s="741">
        <f t="shared" si="25"/>
        <v>0</v>
      </c>
      <c r="P167" s="735"/>
      <c r="Q167" s="735"/>
      <c r="R167" s="735"/>
      <c r="S167" s="135"/>
      <c r="U167" s="167" t="s">
        <v>3</v>
      </c>
      <c r="V167" s="40" t="s">
        <v>38</v>
      </c>
      <c r="W167" s="32"/>
      <c r="X167" s="168">
        <f t="shared" si="26"/>
        <v>0</v>
      </c>
      <c r="Y167" s="168">
        <v>2.12E-4</v>
      </c>
      <c r="Z167" s="168">
        <f t="shared" si="27"/>
        <v>5.2999999999999998E-4</v>
      </c>
      <c r="AA167" s="168">
        <v>0</v>
      </c>
      <c r="AB167" s="169">
        <f t="shared" si="28"/>
        <v>0</v>
      </c>
      <c r="AS167" s="14" t="s">
        <v>229</v>
      </c>
      <c r="AU167" s="14" t="s">
        <v>278</v>
      </c>
      <c r="AV167" s="14" t="s">
        <v>81</v>
      </c>
      <c r="AZ167" s="14" t="s">
        <v>216</v>
      </c>
      <c r="BF167" s="110">
        <f t="shared" si="29"/>
        <v>0</v>
      </c>
      <c r="BG167" s="110">
        <f t="shared" si="30"/>
        <v>0</v>
      </c>
      <c r="BH167" s="110">
        <f t="shared" si="31"/>
        <v>0</v>
      </c>
      <c r="BI167" s="110">
        <f t="shared" si="32"/>
        <v>0</v>
      </c>
      <c r="BJ167" s="110">
        <f t="shared" si="33"/>
        <v>0</v>
      </c>
      <c r="BK167" s="14" t="s">
        <v>81</v>
      </c>
      <c r="BL167" s="170">
        <f t="shared" si="34"/>
        <v>0</v>
      </c>
      <c r="BM167" s="14" t="s">
        <v>221</v>
      </c>
      <c r="BN167" s="14" t="s">
        <v>331</v>
      </c>
    </row>
    <row r="168" spans="2:66" s="1" customFormat="1" ht="31.5" customHeight="1">
      <c r="B168" s="133"/>
      <c r="C168" s="171" t="s">
        <v>273</v>
      </c>
      <c r="D168" s="171" t="s">
        <v>278</v>
      </c>
      <c r="E168" s="172" t="s">
        <v>1037</v>
      </c>
      <c r="F168" s="738" t="s">
        <v>1038</v>
      </c>
      <c r="G168" s="739"/>
      <c r="H168" s="739"/>
      <c r="I168" s="739"/>
      <c r="J168" s="173" t="s">
        <v>249</v>
      </c>
      <c r="K168" s="588"/>
      <c r="L168" s="174">
        <v>1</v>
      </c>
      <c r="M168" s="740">
        <v>0</v>
      </c>
      <c r="N168" s="739"/>
      <c r="O168" s="741">
        <f t="shared" si="25"/>
        <v>0</v>
      </c>
      <c r="P168" s="735"/>
      <c r="Q168" s="735"/>
      <c r="R168" s="735"/>
      <c r="S168" s="135"/>
      <c r="U168" s="167" t="s">
        <v>3</v>
      </c>
      <c r="V168" s="40" t="s">
        <v>38</v>
      </c>
      <c r="W168" s="32"/>
      <c r="X168" s="168">
        <f t="shared" si="26"/>
        <v>0</v>
      </c>
      <c r="Y168" s="168">
        <v>2.1000000000000001E-4</v>
      </c>
      <c r="Z168" s="168">
        <f t="shared" si="27"/>
        <v>2.1000000000000001E-4</v>
      </c>
      <c r="AA168" s="168">
        <v>0</v>
      </c>
      <c r="AB168" s="169">
        <f t="shared" si="28"/>
        <v>0</v>
      </c>
      <c r="AS168" s="14" t="s">
        <v>229</v>
      </c>
      <c r="AU168" s="14" t="s">
        <v>278</v>
      </c>
      <c r="AV168" s="14" t="s">
        <v>81</v>
      </c>
      <c r="AZ168" s="14" t="s">
        <v>216</v>
      </c>
      <c r="BF168" s="110">
        <f t="shared" si="29"/>
        <v>0</v>
      </c>
      <c r="BG168" s="110">
        <f t="shared" si="30"/>
        <v>0</v>
      </c>
      <c r="BH168" s="110">
        <f t="shared" si="31"/>
        <v>0</v>
      </c>
      <c r="BI168" s="110">
        <f t="shared" si="32"/>
        <v>0</v>
      </c>
      <c r="BJ168" s="110">
        <f t="shared" si="33"/>
        <v>0</v>
      </c>
      <c r="BK168" s="14" t="s">
        <v>81</v>
      </c>
      <c r="BL168" s="170">
        <f t="shared" si="34"/>
        <v>0</v>
      </c>
      <c r="BM168" s="14" t="s">
        <v>221</v>
      </c>
      <c r="BN168" s="14" t="s">
        <v>335</v>
      </c>
    </row>
    <row r="169" spans="2:66" s="1" customFormat="1" ht="31.5" customHeight="1">
      <c r="B169" s="133"/>
      <c r="C169" s="171" t="s">
        <v>339</v>
      </c>
      <c r="D169" s="171" t="s">
        <v>278</v>
      </c>
      <c r="E169" s="172" t="s">
        <v>1039</v>
      </c>
      <c r="F169" s="738" t="s">
        <v>1040</v>
      </c>
      <c r="G169" s="739"/>
      <c r="H169" s="739"/>
      <c r="I169" s="739"/>
      <c r="J169" s="173" t="s">
        <v>249</v>
      </c>
      <c r="K169" s="588"/>
      <c r="L169" s="174">
        <v>9</v>
      </c>
      <c r="M169" s="740">
        <v>0</v>
      </c>
      <c r="N169" s="739"/>
      <c r="O169" s="741">
        <f t="shared" si="25"/>
        <v>0</v>
      </c>
      <c r="P169" s="735"/>
      <c r="Q169" s="735"/>
      <c r="R169" s="735"/>
      <c r="S169" s="135"/>
      <c r="U169" s="167" t="s">
        <v>3</v>
      </c>
      <c r="V169" s="40" t="s">
        <v>38</v>
      </c>
      <c r="W169" s="32"/>
      <c r="X169" s="168">
        <f t="shared" si="26"/>
        <v>0</v>
      </c>
      <c r="Y169" s="168">
        <v>2.1000000000000001E-4</v>
      </c>
      <c r="Z169" s="168">
        <f t="shared" si="27"/>
        <v>1.8900000000000002E-3</v>
      </c>
      <c r="AA169" s="168">
        <v>0</v>
      </c>
      <c r="AB169" s="169">
        <f t="shared" si="28"/>
        <v>0</v>
      </c>
      <c r="AS169" s="14" t="s">
        <v>229</v>
      </c>
      <c r="AU169" s="14" t="s">
        <v>278</v>
      </c>
      <c r="AV169" s="14" t="s">
        <v>81</v>
      </c>
      <c r="AZ169" s="14" t="s">
        <v>216</v>
      </c>
      <c r="BF169" s="110">
        <f t="shared" si="29"/>
        <v>0</v>
      </c>
      <c r="BG169" s="110">
        <f t="shared" si="30"/>
        <v>0</v>
      </c>
      <c r="BH169" s="110">
        <f t="shared" si="31"/>
        <v>0</v>
      </c>
      <c r="BI169" s="110">
        <f t="shared" si="32"/>
        <v>0</v>
      </c>
      <c r="BJ169" s="110">
        <f t="shared" si="33"/>
        <v>0</v>
      </c>
      <c r="BK169" s="14" t="s">
        <v>81</v>
      </c>
      <c r="BL169" s="170">
        <f t="shared" si="34"/>
        <v>0</v>
      </c>
      <c r="BM169" s="14" t="s">
        <v>221</v>
      </c>
      <c r="BN169" s="14" t="s">
        <v>338</v>
      </c>
    </row>
    <row r="170" spans="2:66" s="1" customFormat="1" ht="31.5" customHeight="1">
      <c r="B170" s="133"/>
      <c r="C170" s="162" t="s">
        <v>277</v>
      </c>
      <c r="D170" s="162" t="s">
        <v>217</v>
      </c>
      <c r="E170" s="163" t="s">
        <v>1041</v>
      </c>
      <c r="F170" s="734" t="s">
        <v>1042</v>
      </c>
      <c r="G170" s="735"/>
      <c r="H170" s="735"/>
      <c r="I170" s="735"/>
      <c r="J170" s="164" t="s">
        <v>249</v>
      </c>
      <c r="K170" s="587"/>
      <c r="L170" s="165">
        <v>20</v>
      </c>
      <c r="M170" s="736">
        <v>0</v>
      </c>
      <c r="N170" s="735"/>
      <c r="O170" s="737">
        <f t="shared" si="25"/>
        <v>0</v>
      </c>
      <c r="P170" s="735"/>
      <c r="Q170" s="735"/>
      <c r="R170" s="735"/>
      <c r="S170" s="135"/>
      <c r="U170" s="167" t="s">
        <v>3</v>
      </c>
      <c r="V170" s="40" t="s">
        <v>38</v>
      </c>
      <c r="W170" s="32"/>
      <c r="X170" s="168">
        <f t="shared" si="26"/>
        <v>0</v>
      </c>
      <c r="Y170" s="168">
        <v>5.1999999999999995E-4</v>
      </c>
      <c r="Z170" s="168">
        <f t="shared" si="27"/>
        <v>1.04E-2</v>
      </c>
      <c r="AA170" s="168">
        <v>0</v>
      </c>
      <c r="AB170" s="169">
        <f t="shared" si="28"/>
        <v>0</v>
      </c>
      <c r="AS170" s="14" t="s">
        <v>221</v>
      </c>
      <c r="AU170" s="14" t="s">
        <v>217</v>
      </c>
      <c r="AV170" s="14" t="s">
        <v>81</v>
      </c>
      <c r="AZ170" s="14" t="s">
        <v>216</v>
      </c>
      <c r="BF170" s="110">
        <f t="shared" si="29"/>
        <v>0</v>
      </c>
      <c r="BG170" s="110">
        <f t="shared" si="30"/>
        <v>0</v>
      </c>
      <c r="BH170" s="110">
        <f t="shared" si="31"/>
        <v>0</v>
      </c>
      <c r="BI170" s="110">
        <f t="shared" si="32"/>
        <v>0</v>
      </c>
      <c r="BJ170" s="110">
        <f t="shared" si="33"/>
        <v>0</v>
      </c>
      <c r="BK170" s="14" t="s">
        <v>81</v>
      </c>
      <c r="BL170" s="170">
        <f t="shared" si="34"/>
        <v>0</v>
      </c>
      <c r="BM170" s="14" t="s">
        <v>221</v>
      </c>
      <c r="BN170" s="14" t="s">
        <v>342</v>
      </c>
    </row>
    <row r="171" spans="2:66" s="1" customFormat="1" ht="31.5" customHeight="1">
      <c r="B171" s="133"/>
      <c r="C171" s="171" t="s">
        <v>346</v>
      </c>
      <c r="D171" s="171" t="s">
        <v>278</v>
      </c>
      <c r="E171" s="172" t="s">
        <v>1043</v>
      </c>
      <c r="F171" s="738" t="s">
        <v>1044</v>
      </c>
      <c r="G171" s="739"/>
      <c r="H171" s="739"/>
      <c r="I171" s="739"/>
      <c r="J171" s="173" t="s">
        <v>249</v>
      </c>
      <c r="K171" s="588"/>
      <c r="L171" s="174">
        <v>20</v>
      </c>
      <c r="M171" s="740">
        <v>0</v>
      </c>
      <c r="N171" s="739"/>
      <c r="O171" s="741">
        <f t="shared" si="25"/>
        <v>0</v>
      </c>
      <c r="P171" s="735"/>
      <c r="Q171" s="735"/>
      <c r="R171" s="735"/>
      <c r="S171" s="135"/>
      <c r="U171" s="167" t="s">
        <v>3</v>
      </c>
      <c r="V171" s="40" t="s">
        <v>38</v>
      </c>
      <c r="W171" s="32"/>
      <c r="X171" s="168">
        <f t="shared" si="26"/>
        <v>0</v>
      </c>
      <c r="Y171" s="168">
        <v>2.2000000000000001E-4</v>
      </c>
      <c r="Z171" s="168">
        <f t="shared" si="27"/>
        <v>4.4000000000000003E-3</v>
      </c>
      <c r="AA171" s="168">
        <v>0</v>
      </c>
      <c r="AB171" s="169">
        <f t="shared" si="28"/>
        <v>0</v>
      </c>
      <c r="AS171" s="14" t="s">
        <v>229</v>
      </c>
      <c r="AU171" s="14" t="s">
        <v>278</v>
      </c>
      <c r="AV171" s="14" t="s">
        <v>81</v>
      </c>
      <c r="AZ171" s="14" t="s">
        <v>216</v>
      </c>
      <c r="BF171" s="110">
        <f t="shared" si="29"/>
        <v>0</v>
      </c>
      <c r="BG171" s="110">
        <f t="shared" si="30"/>
        <v>0</v>
      </c>
      <c r="BH171" s="110">
        <f t="shared" si="31"/>
        <v>0</v>
      </c>
      <c r="BI171" s="110">
        <f t="shared" si="32"/>
        <v>0</v>
      </c>
      <c r="BJ171" s="110">
        <f t="shared" si="33"/>
        <v>0</v>
      </c>
      <c r="BK171" s="14" t="s">
        <v>81</v>
      </c>
      <c r="BL171" s="170">
        <f t="shared" si="34"/>
        <v>0</v>
      </c>
      <c r="BM171" s="14" t="s">
        <v>221</v>
      </c>
      <c r="BN171" s="14" t="s">
        <v>345</v>
      </c>
    </row>
    <row r="172" spans="2:66" s="1" customFormat="1" ht="44.25" customHeight="1">
      <c r="B172" s="133"/>
      <c r="C172" s="162" t="s">
        <v>281</v>
      </c>
      <c r="D172" s="162" t="s">
        <v>217</v>
      </c>
      <c r="E172" s="163" t="s">
        <v>1045</v>
      </c>
      <c r="F172" s="734" t="s">
        <v>1046</v>
      </c>
      <c r="G172" s="735"/>
      <c r="H172" s="735"/>
      <c r="I172" s="735"/>
      <c r="J172" s="164" t="s">
        <v>249</v>
      </c>
      <c r="K172" s="587"/>
      <c r="L172" s="165">
        <v>9</v>
      </c>
      <c r="M172" s="736">
        <v>0</v>
      </c>
      <c r="N172" s="735"/>
      <c r="O172" s="737">
        <f t="shared" si="25"/>
        <v>0</v>
      </c>
      <c r="P172" s="735"/>
      <c r="Q172" s="735"/>
      <c r="R172" s="735"/>
      <c r="S172" s="135"/>
      <c r="U172" s="167" t="s">
        <v>3</v>
      </c>
      <c r="V172" s="40" t="s">
        <v>38</v>
      </c>
      <c r="W172" s="32"/>
      <c r="X172" s="168">
        <f t="shared" si="26"/>
        <v>0</v>
      </c>
      <c r="Y172" s="168">
        <v>4.2000000000000002E-4</v>
      </c>
      <c r="Z172" s="168">
        <f t="shared" si="27"/>
        <v>3.7800000000000004E-3</v>
      </c>
      <c r="AA172" s="168">
        <v>0</v>
      </c>
      <c r="AB172" s="169">
        <f t="shared" si="28"/>
        <v>0</v>
      </c>
      <c r="AS172" s="14" t="s">
        <v>221</v>
      </c>
      <c r="AU172" s="14" t="s">
        <v>217</v>
      </c>
      <c r="AV172" s="14" t="s">
        <v>81</v>
      </c>
      <c r="AZ172" s="14" t="s">
        <v>216</v>
      </c>
      <c r="BF172" s="110">
        <f t="shared" si="29"/>
        <v>0</v>
      </c>
      <c r="BG172" s="110">
        <f t="shared" si="30"/>
        <v>0</v>
      </c>
      <c r="BH172" s="110">
        <f t="shared" si="31"/>
        <v>0</v>
      </c>
      <c r="BI172" s="110">
        <f t="shared" si="32"/>
        <v>0</v>
      </c>
      <c r="BJ172" s="110">
        <f t="shared" si="33"/>
        <v>0</v>
      </c>
      <c r="BK172" s="14" t="s">
        <v>81</v>
      </c>
      <c r="BL172" s="170">
        <f t="shared" si="34"/>
        <v>0</v>
      </c>
      <c r="BM172" s="14" t="s">
        <v>221</v>
      </c>
      <c r="BN172" s="14" t="s">
        <v>349</v>
      </c>
    </row>
    <row r="173" spans="2:66" s="1" customFormat="1" ht="31.5" customHeight="1">
      <c r="B173" s="133"/>
      <c r="C173" s="171" t="s">
        <v>353</v>
      </c>
      <c r="D173" s="171" t="s">
        <v>278</v>
      </c>
      <c r="E173" s="172" t="s">
        <v>1047</v>
      </c>
      <c r="F173" s="738" t="s">
        <v>1048</v>
      </c>
      <c r="G173" s="739"/>
      <c r="H173" s="739"/>
      <c r="I173" s="739"/>
      <c r="J173" s="173" t="s">
        <v>249</v>
      </c>
      <c r="K173" s="588"/>
      <c r="L173" s="174">
        <v>9</v>
      </c>
      <c r="M173" s="740">
        <v>0</v>
      </c>
      <c r="N173" s="739"/>
      <c r="O173" s="741">
        <f t="shared" si="25"/>
        <v>0</v>
      </c>
      <c r="P173" s="735"/>
      <c r="Q173" s="735"/>
      <c r="R173" s="735"/>
      <c r="S173" s="135"/>
      <c r="U173" s="167" t="s">
        <v>3</v>
      </c>
      <c r="V173" s="40" t="s">
        <v>38</v>
      </c>
      <c r="W173" s="32"/>
      <c r="X173" s="168">
        <f t="shared" si="26"/>
        <v>0</v>
      </c>
      <c r="Y173" s="168">
        <v>2.4000000000000001E-4</v>
      </c>
      <c r="Z173" s="168">
        <f t="shared" si="27"/>
        <v>2.16E-3</v>
      </c>
      <c r="AA173" s="168">
        <v>0</v>
      </c>
      <c r="AB173" s="169">
        <f t="shared" si="28"/>
        <v>0</v>
      </c>
      <c r="AS173" s="14" t="s">
        <v>229</v>
      </c>
      <c r="AU173" s="14" t="s">
        <v>278</v>
      </c>
      <c r="AV173" s="14" t="s">
        <v>81</v>
      </c>
      <c r="AZ173" s="14" t="s">
        <v>216</v>
      </c>
      <c r="BF173" s="110">
        <f t="shared" si="29"/>
        <v>0</v>
      </c>
      <c r="BG173" s="110">
        <f t="shared" si="30"/>
        <v>0</v>
      </c>
      <c r="BH173" s="110">
        <f t="shared" si="31"/>
        <v>0</v>
      </c>
      <c r="BI173" s="110">
        <f t="shared" si="32"/>
        <v>0</v>
      </c>
      <c r="BJ173" s="110">
        <f t="shared" si="33"/>
        <v>0</v>
      </c>
      <c r="BK173" s="14" t="s">
        <v>81</v>
      </c>
      <c r="BL173" s="170">
        <f t="shared" si="34"/>
        <v>0</v>
      </c>
      <c r="BM173" s="14" t="s">
        <v>221</v>
      </c>
      <c r="BN173" s="14" t="s">
        <v>352</v>
      </c>
    </row>
    <row r="174" spans="2:66" s="1" customFormat="1" ht="31.5" customHeight="1">
      <c r="B174" s="133"/>
      <c r="C174" s="162" t="s">
        <v>285</v>
      </c>
      <c r="D174" s="162" t="s">
        <v>217</v>
      </c>
      <c r="E174" s="163" t="s">
        <v>1049</v>
      </c>
      <c r="F174" s="734" t="s">
        <v>320</v>
      </c>
      <c r="G174" s="735"/>
      <c r="H174" s="735"/>
      <c r="I174" s="735"/>
      <c r="J174" s="164" t="s">
        <v>299</v>
      </c>
      <c r="K174" s="587"/>
      <c r="L174" s="166">
        <v>0</v>
      </c>
      <c r="M174" s="736">
        <v>0</v>
      </c>
      <c r="N174" s="735"/>
      <c r="O174" s="737">
        <f t="shared" si="25"/>
        <v>0</v>
      </c>
      <c r="P174" s="735"/>
      <c r="Q174" s="735"/>
      <c r="R174" s="735"/>
      <c r="S174" s="135"/>
      <c r="U174" s="167" t="s">
        <v>3</v>
      </c>
      <c r="V174" s="40" t="s">
        <v>38</v>
      </c>
      <c r="W174" s="32"/>
      <c r="X174" s="168">
        <f t="shared" si="26"/>
        <v>0</v>
      </c>
      <c r="Y174" s="168">
        <v>0</v>
      </c>
      <c r="Z174" s="168">
        <f t="shared" si="27"/>
        <v>0</v>
      </c>
      <c r="AA174" s="168">
        <v>0</v>
      </c>
      <c r="AB174" s="169">
        <f t="shared" si="28"/>
        <v>0</v>
      </c>
      <c r="AS174" s="14" t="s">
        <v>221</v>
      </c>
      <c r="AU174" s="14" t="s">
        <v>217</v>
      </c>
      <c r="AV174" s="14" t="s">
        <v>81</v>
      </c>
      <c r="AZ174" s="14" t="s">
        <v>216</v>
      </c>
      <c r="BF174" s="110">
        <f t="shared" si="29"/>
        <v>0</v>
      </c>
      <c r="BG174" s="110">
        <f t="shared" si="30"/>
        <v>0</v>
      </c>
      <c r="BH174" s="110">
        <f t="shared" si="31"/>
        <v>0</v>
      </c>
      <c r="BI174" s="110">
        <f t="shared" si="32"/>
        <v>0</v>
      </c>
      <c r="BJ174" s="110">
        <f t="shared" si="33"/>
        <v>0</v>
      </c>
      <c r="BK174" s="14" t="s">
        <v>81</v>
      </c>
      <c r="BL174" s="170">
        <f t="shared" si="34"/>
        <v>0</v>
      </c>
      <c r="BM174" s="14" t="s">
        <v>221</v>
      </c>
      <c r="BN174" s="14" t="s">
        <v>356</v>
      </c>
    </row>
    <row r="175" spans="2:66" s="1" customFormat="1" ht="31.5" customHeight="1">
      <c r="B175" s="133"/>
      <c r="C175" s="162" t="s">
        <v>360</v>
      </c>
      <c r="D175" s="162" t="s">
        <v>217</v>
      </c>
      <c r="E175" s="163" t="s">
        <v>1050</v>
      </c>
      <c r="F175" s="734" t="s">
        <v>1051</v>
      </c>
      <c r="G175" s="735"/>
      <c r="H175" s="735"/>
      <c r="I175" s="735"/>
      <c r="J175" s="164" t="s">
        <v>299</v>
      </c>
      <c r="K175" s="587"/>
      <c r="L175" s="166">
        <v>0</v>
      </c>
      <c r="M175" s="736">
        <v>0</v>
      </c>
      <c r="N175" s="735"/>
      <c r="O175" s="737">
        <f t="shared" si="25"/>
        <v>0</v>
      </c>
      <c r="P175" s="735"/>
      <c r="Q175" s="735"/>
      <c r="R175" s="735"/>
      <c r="S175" s="135"/>
      <c r="U175" s="167" t="s">
        <v>3</v>
      </c>
      <c r="V175" s="40" t="s">
        <v>38</v>
      </c>
      <c r="W175" s="32"/>
      <c r="X175" s="168">
        <f t="shared" si="26"/>
        <v>0</v>
      </c>
      <c r="Y175" s="168">
        <v>0</v>
      </c>
      <c r="Z175" s="168">
        <f t="shared" si="27"/>
        <v>0</v>
      </c>
      <c r="AA175" s="168">
        <v>0</v>
      </c>
      <c r="AB175" s="169">
        <f t="shared" si="28"/>
        <v>0</v>
      </c>
      <c r="AS175" s="14" t="s">
        <v>221</v>
      </c>
      <c r="AU175" s="14" t="s">
        <v>217</v>
      </c>
      <c r="AV175" s="14" t="s">
        <v>81</v>
      </c>
      <c r="AZ175" s="14" t="s">
        <v>216</v>
      </c>
      <c r="BF175" s="110">
        <f t="shared" si="29"/>
        <v>0</v>
      </c>
      <c r="BG175" s="110">
        <f t="shared" si="30"/>
        <v>0</v>
      </c>
      <c r="BH175" s="110">
        <f t="shared" si="31"/>
        <v>0</v>
      </c>
      <c r="BI175" s="110">
        <f t="shared" si="32"/>
        <v>0</v>
      </c>
      <c r="BJ175" s="110">
        <f t="shared" si="33"/>
        <v>0</v>
      </c>
      <c r="BK175" s="14" t="s">
        <v>81</v>
      </c>
      <c r="BL175" s="170">
        <f t="shared" si="34"/>
        <v>0</v>
      </c>
      <c r="BM175" s="14" t="s">
        <v>221</v>
      </c>
      <c r="BN175" s="14" t="s">
        <v>359</v>
      </c>
    </row>
    <row r="176" spans="2:66" s="1" customFormat="1" ht="31.5" customHeight="1">
      <c r="B176" s="133"/>
      <c r="C176" s="162" t="s">
        <v>288</v>
      </c>
      <c r="D176" s="162" t="s">
        <v>217</v>
      </c>
      <c r="E176" s="163" t="s">
        <v>1052</v>
      </c>
      <c r="F176" s="734" t="s">
        <v>1053</v>
      </c>
      <c r="G176" s="735"/>
      <c r="H176" s="735"/>
      <c r="I176" s="735"/>
      <c r="J176" s="164" t="s">
        <v>299</v>
      </c>
      <c r="K176" s="587"/>
      <c r="L176" s="166">
        <v>0</v>
      </c>
      <c r="M176" s="736">
        <v>0</v>
      </c>
      <c r="N176" s="735"/>
      <c r="O176" s="737">
        <f t="shared" si="25"/>
        <v>0</v>
      </c>
      <c r="P176" s="735"/>
      <c r="Q176" s="735"/>
      <c r="R176" s="735"/>
      <c r="S176" s="135"/>
      <c r="U176" s="167" t="s">
        <v>3</v>
      </c>
      <c r="V176" s="40" t="s">
        <v>38</v>
      </c>
      <c r="W176" s="32"/>
      <c r="X176" s="168">
        <f t="shared" si="26"/>
        <v>0</v>
      </c>
      <c r="Y176" s="168">
        <v>0</v>
      </c>
      <c r="Z176" s="168">
        <f t="shared" si="27"/>
        <v>0</v>
      </c>
      <c r="AA176" s="168">
        <v>0</v>
      </c>
      <c r="AB176" s="169">
        <f t="shared" si="28"/>
        <v>0</v>
      </c>
      <c r="AS176" s="14" t="s">
        <v>221</v>
      </c>
      <c r="AU176" s="14" t="s">
        <v>217</v>
      </c>
      <c r="AV176" s="14" t="s">
        <v>81</v>
      </c>
      <c r="AZ176" s="14" t="s">
        <v>216</v>
      </c>
      <c r="BF176" s="110">
        <f t="shared" si="29"/>
        <v>0</v>
      </c>
      <c r="BG176" s="110">
        <f t="shared" si="30"/>
        <v>0</v>
      </c>
      <c r="BH176" s="110">
        <f t="shared" si="31"/>
        <v>0</v>
      </c>
      <c r="BI176" s="110">
        <f t="shared" si="32"/>
        <v>0</v>
      </c>
      <c r="BJ176" s="110">
        <f t="shared" si="33"/>
        <v>0</v>
      </c>
      <c r="BK176" s="14" t="s">
        <v>81</v>
      </c>
      <c r="BL176" s="170">
        <f t="shared" si="34"/>
        <v>0</v>
      </c>
      <c r="BM176" s="14" t="s">
        <v>221</v>
      </c>
      <c r="BN176" s="14" t="s">
        <v>363</v>
      </c>
    </row>
    <row r="177" spans="2:66" s="10" customFormat="1" ht="29.85" customHeight="1">
      <c r="B177" s="151"/>
      <c r="C177" s="152"/>
      <c r="D177" s="161" t="s">
        <v>446</v>
      </c>
      <c r="E177" s="161"/>
      <c r="F177" s="161"/>
      <c r="G177" s="161"/>
      <c r="H177" s="161"/>
      <c r="I177" s="161"/>
      <c r="J177" s="161"/>
      <c r="K177" s="586"/>
      <c r="L177" s="161"/>
      <c r="M177" s="161"/>
      <c r="N177" s="161"/>
      <c r="O177" s="752">
        <f>BL177</f>
        <v>0</v>
      </c>
      <c r="P177" s="753"/>
      <c r="Q177" s="753"/>
      <c r="R177" s="753"/>
      <c r="S177" s="154"/>
      <c r="U177" s="155"/>
      <c r="V177" s="152"/>
      <c r="W177" s="152"/>
      <c r="X177" s="156">
        <f>SUM(X178:X216)</f>
        <v>0</v>
      </c>
      <c r="Y177" s="152"/>
      <c r="Z177" s="156">
        <f>SUM(Z178:Z216)</f>
        <v>0.75482999999999967</v>
      </c>
      <c r="AA177" s="152"/>
      <c r="AB177" s="157">
        <f>SUM(AB178:AB216)</f>
        <v>0</v>
      </c>
      <c r="AS177" s="158" t="s">
        <v>77</v>
      </c>
      <c r="AU177" s="159" t="s">
        <v>70</v>
      </c>
      <c r="AV177" s="159" t="s">
        <v>77</v>
      </c>
      <c r="AZ177" s="158" t="s">
        <v>216</v>
      </c>
      <c r="BL177" s="160">
        <f>SUM(BL178:BL216)</f>
        <v>0</v>
      </c>
    </row>
    <row r="178" spans="2:66" s="1" customFormat="1" ht="31.5" customHeight="1">
      <c r="B178" s="133"/>
      <c r="C178" s="162" t="s">
        <v>367</v>
      </c>
      <c r="D178" s="162" t="s">
        <v>217</v>
      </c>
      <c r="E178" s="163" t="s">
        <v>1054</v>
      </c>
      <c r="F178" s="734" t="s">
        <v>1055</v>
      </c>
      <c r="G178" s="735"/>
      <c r="H178" s="735"/>
      <c r="I178" s="735"/>
      <c r="J178" s="164" t="s">
        <v>249</v>
      </c>
      <c r="K178" s="587"/>
      <c r="L178" s="165">
        <v>26</v>
      </c>
      <c r="M178" s="736">
        <v>0</v>
      </c>
      <c r="N178" s="735"/>
      <c r="O178" s="737">
        <f t="shared" ref="O178:O216" si="35">ROUND(M178*L178,3)</f>
        <v>0</v>
      </c>
      <c r="P178" s="735"/>
      <c r="Q178" s="735"/>
      <c r="R178" s="735"/>
      <c r="S178" s="135"/>
      <c r="U178" s="167" t="s">
        <v>3</v>
      </c>
      <c r="V178" s="40" t="s">
        <v>38</v>
      </c>
      <c r="W178" s="32"/>
      <c r="X178" s="168">
        <f t="shared" ref="X178:X216" si="36">W178*L178</f>
        <v>0</v>
      </c>
      <c r="Y178" s="168">
        <v>0</v>
      </c>
      <c r="Z178" s="168">
        <f t="shared" ref="Z178:Z216" si="37">Y178*L178</f>
        <v>0</v>
      </c>
      <c r="AA178" s="168">
        <v>0</v>
      </c>
      <c r="AB178" s="169">
        <f t="shared" ref="AB178:AB216" si="38">AA178*L178</f>
        <v>0</v>
      </c>
      <c r="AS178" s="14" t="s">
        <v>221</v>
      </c>
      <c r="AU178" s="14" t="s">
        <v>217</v>
      </c>
      <c r="AV178" s="14" t="s">
        <v>81</v>
      </c>
      <c r="AZ178" s="14" t="s">
        <v>216</v>
      </c>
      <c r="BF178" s="110">
        <f t="shared" ref="BF178:BF216" si="39">IF(V178="základná",O178,0)</f>
        <v>0</v>
      </c>
      <c r="BG178" s="110">
        <f t="shared" ref="BG178:BG216" si="40">IF(V178="znížená",O178,0)</f>
        <v>0</v>
      </c>
      <c r="BH178" s="110">
        <f t="shared" ref="BH178:BH216" si="41">IF(V178="zákl. prenesená",O178,0)</f>
        <v>0</v>
      </c>
      <c r="BI178" s="110">
        <f t="shared" ref="BI178:BI216" si="42">IF(V178="zníž. prenesená",O178,0)</f>
        <v>0</v>
      </c>
      <c r="BJ178" s="110">
        <f t="shared" ref="BJ178:BJ216" si="43">IF(V178="nulová",O178,0)</f>
        <v>0</v>
      </c>
      <c r="BK178" s="14" t="s">
        <v>81</v>
      </c>
      <c r="BL178" s="170">
        <f t="shared" ref="BL178:BL216" si="44">ROUND(M178*L178,3)</f>
        <v>0</v>
      </c>
      <c r="BM178" s="14" t="s">
        <v>221</v>
      </c>
      <c r="BN178" s="14" t="s">
        <v>366</v>
      </c>
    </row>
    <row r="179" spans="2:66" s="1" customFormat="1" ht="31.5" customHeight="1">
      <c r="B179" s="133"/>
      <c r="C179" s="162" t="s">
        <v>292</v>
      </c>
      <c r="D179" s="162" t="s">
        <v>217</v>
      </c>
      <c r="E179" s="163" t="s">
        <v>1056</v>
      </c>
      <c r="F179" s="734" t="s">
        <v>1057</v>
      </c>
      <c r="G179" s="735"/>
      <c r="H179" s="735"/>
      <c r="I179" s="735"/>
      <c r="J179" s="164" t="s">
        <v>998</v>
      </c>
      <c r="K179" s="587"/>
      <c r="L179" s="165">
        <v>2</v>
      </c>
      <c r="M179" s="736">
        <v>0</v>
      </c>
      <c r="N179" s="735"/>
      <c r="O179" s="737">
        <f t="shared" si="35"/>
        <v>0</v>
      </c>
      <c r="P179" s="735"/>
      <c r="Q179" s="735"/>
      <c r="R179" s="735"/>
      <c r="S179" s="135"/>
      <c r="U179" s="167" t="s">
        <v>3</v>
      </c>
      <c r="V179" s="40" t="s">
        <v>38</v>
      </c>
      <c r="W179" s="32"/>
      <c r="X179" s="168">
        <f t="shared" si="36"/>
        <v>0</v>
      </c>
      <c r="Y179" s="168">
        <v>7.5014999999999998E-2</v>
      </c>
      <c r="Z179" s="168">
        <f t="shared" si="37"/>
        <v>0.15003</v>
      </c>
      <c r="AA179" s="168">
        <v>0</v>
      </c>
      <c r="AB179" s="169">
        <f t="shared" si="38"/>
        <v>0</v>
      </c>
      <c r="AS179" s="14" t="s">
        <v>221</v>
      </c>
      <c r="AU179" s="14" t="s">
        <v>217</v>
      </c>
      <c r="AV179" s="14" t="s">
        <v>81</v>
      </c>
      <c r="AZ179" s="14" t="s">
        <v>216</v>
      </c>
      <c r="BF179" s="110">
        <f t="shared" si="39"/>
        <v>0</v>
      </c>
      <c r="BG179" s="110">
        <f t="shared" si="40"/>
        <v>0</v>
      </c>
      <c r="BH179" s="110">
        <f t="shared" si="41"/>
        <v>0</v>
      </c>
      <c r="BI179" s="110">
        <f t="shared" si="42"/>
        <v>0</v>
      </c>
      <c r="BJ179" s="110">
        <f t="shared" si="43"/>
        <v>0</v>
      </c>
      <c r="BK179" s="14" t="s">
        <v>81</v>
      </c>
      <c r="BL179" s="170">
        <f t="shared" si="44"/>
        <v>0</v>
      </c>
      <c r="BM179" s="14" t="s">
        <v>221</v>
      </c>
      <c r="BN179" s="14" t="s">
        <v>370</v>
      </c>
    </row>
    <row r="180" spans="2:66" s="1" customFormat="1" ht="44.25" customHeight="1">
      <c r="B180" s="133"/>
      <c r="C180" s="162" t="s">
        <v>544</v>
      </c>
      <c r="D180" s="162" t="s">
        <v>217</v>
      </c>
      <c r="E180" s="163" t="s">
        <v>1058</v>
      </c>
      <c r="F180" s="734" t="s">
        <v>1059</v>
      </c>
      <c r="G180" s="735"/>
      <c r="H180" s="735"/>
      <c r="I180" s="735"/>
      <c r="J180" s="164" t="s">
        <v>249</v>
      </c>
      <c r="K180" s="587"/>
      <c r="L180" s="165">
        <v>10</v>
      </c>
      <c r="M180" s="736">
        <v>0</v>
      </c>
      <c r="N180" s="735"/>
      <c r="O180" s="737">
        <f t="shared" si="35"/>
        <v>0</v>
      </c>
      <c r="P180" s="735"/>
      <c r="Q180" s="735"/>
      <c r="R180" s="735"/>
      <c r="S180" s="135"/>
      <c r="U180" s="167" t="s">
        <v>3</v>
      </c>
      <c r="V180" s="40" t="s">
        <v>38</v>
      </c>
      <c r="W180" s="32"/>
      <c r="X180" s="168">
        <f t="shared" si="36"/>
        <v>0</v>
      </c>
      <c r="Y180" s="168">
        <v>0</v>
      </c>
      <c r="Z180" s="168">
        <f t="shared" si="37"/>
        <v>0</v>
      </c>
      <c r="AA180" s="168">
        <v>0</v>
      </c>
      <c r="AB180" s="169">
        <f t="shared" si="38"/>
        <v>0</v>
      </c>
      <c r="AS180" s="14" t="s">
        <v>221</v>
      </c>
      <c r="AU180" s="14" t="s">
        <v>217</v>
      </c>
      <c r="AV180" s="14" t="s">
        <v>81</v>
      </c>
      <c r="AZ180" s="14" t="s">
        <v>216</v>
      </c>
      <c r="BF180" s="110">
        <f t="shared" si="39"/>
        <v>0</v>
      </c>
      <c r="BG180" s="110">
        <f t="shared" si="40"/>
        <v>0</v>
      </c>
      <c r="BH180" s="110">
        <f t="shared" si="41"/>
        <v>0</v>
      </c>
      <c r="BI180" s="110">
        <f t="shared" si="42"/>
        <v>0</v>
      </c>
      <c r="BJ180" s="110">
        <f t="shared" si="43"/>
        <v>0</v>
      </c>
      <c r="BK180" s="14" t="s">
        <v>81</v>
      </c>
      <c r="BL180" s="170">
        <f t="shared" si="44"/>
        <v>0</v>
      </c>
      <c r="BM180" s="14" t="s">
        <v>221</v>
      </c>
      <c r="BN180" s="14" t="s">
        <v>373</v>
      </c>
    </row>
    <row r="181" spans="2:66" s="1" customFormat="1" ht="31.5" customHeight="1">
      <c r="B181" s="133"/>
      <c r="C181" s="162" t="s">
        <v>295</v>
      </c>
      <c r="D181" s="162" t="s">
        <v>217</v>
      </c>
      <c r="E181" s="163" t="s">
        <v>1060</v>
      </c>
      <c r="F181" s="734" t="s">
        <v>1061</v>
      </c>
      <c r="G181" s="735"/>
      <c r="H181" s="735"/>
      <c r="I181" s="735"/>
      <c r="J181" s="164" t="s">
        <v>998</v>
      </c>
      <c r="K181" s="587"/>
      <c r="L181" s="165">
        <v>5</v>
      </c>
      <c r="M181" s="736">
        <v>0</v>
      </c>
      <c r="N181" s="735"/>
      <c r="O181" s="737">
        <f t="shared" si="35"/>
        <v>0</v>
      </c>
      <c r="P181" s="735"/>
      <c r="Q181" s="735"/>
      <c r="R181" s="735"/>
      <c r="S181" s="135"/>
      <c r="U181" s="167" t="s">
        <v>3</v>
      </c>
      <c r="V181" s="40" t="s">
        <v>38</v>
      </c>
      <c r="W181" s="32"/>
      <c r="X181" s="168">
        <f t="shared" si="36"/>
        <v>0</v>
      </c>
      <c r="Y181" s="168">
        <v>0</v>
      </c>
      <c r="Z181" s="168">
        <f t="shared" si="37"/>
        <v>0</v>
      </c>
      <c r="AA181" s="168">
        <v>0</v>
      </c>
      <c r="AB181" s="169">
        <f t="shared" si="38"/>
        <v>0</v>
      </c>
      <c r="AS181" s="14" t="s">
        <v>221</v>
      </c>
      <c r="AU181" s="14" t="s">
        <v>217</v>
      </c>
      <c r="AV181" s="14" t="s">
        <v>81</v>
      </c>
      <c r="AZ181" s="14" t="s">
        <v>216</v>
      </c>
      <c r="BF181" s="110">
        <f t="shared" si="39"/>
        <v>0</v>
      </c>
      <c r="BG181" s="110">
        <f t="shared" si="40"/>
        <v>0</v>
      </c>
      <c r="BH181" s="110">
        <f t="shared" si="41"/>
        <v>0</v>
      </c>
      <c r="BI181" s="110">
        <f t="shared" si="42"/>
        <v>0</v>
      </c>
      <c r="BJ181" s="110">
        <f t="shared" si="43"/>
        <v>0</v>
      </c>
      <c r="BK181" s="14" t="s">
        <v>81</v>
      </c>
      <c r="BL181" s="170">
        <f t="shared" si="44"/>
        <v>0</v>
      </c>
      <c r="BM181" s="14" t="s">
        <v>221</v>
      </c>
      <c r="BN181" s="14" t="s">
        <v>547</v>
      </c>
    </row>
    <row r="182" spans="2:66" s="1" customFormat="1" ht="22.5" customHeight="1">
      <c r="B182" s="133"/>
      <c r="C182" s="162" t="s">
        <v>551</v>
      </c>
      <c r="D182" s="162" t="s">
        <v>217</v>
      </c>
      <c r="E182" s="163" t="s">
        <v>1062</v>
      </c>
      <c r="F182" s="734" t="s">
        <v>1063</v>
      </c>
      <c r="G182" s="735"/>
      <c r="H182" s="735"/>
      <c r="I182" s="735"/>
      <c r="J182" s="164" t="s">
        <v>998</v>
      </c>
      <c r="K182" s="587"/>
      <c r="L182" s="165">
        <v>2</v>
      </c>
      <c r="M182" s="736">
        <v>0</v>
      </c>
      <c r="N182" s="735"/>
      <c r="O182" s="737">
        <f t="shared" si="35"/>
        <v>0</v>
      </c>
      <c r="P182" s="735"/>
      <c r="Q182" s="735"/>
      <c r="R182" s="735"/>
      <c r="S182" s="135"/>
      <c r="U182" s="167" t="s">
        <v>3</v>
      </c>
      <c r="V182" s="40" t="s">
        <v>38</v>
      </c>
      <c r="W182" s="32"/>
      <c r="X182" s="168">
        <f t="shared" si="36"/>
        <v>0</v>
      </c>
      <c r="Y182" s="168">
        <v>0</v>
      </c>
      <c r="Z182" s="168">
        <f t="shared" si="37"/>
        <v>0</v>
      </c>
      <c r="AA182" s="168">
        <v>0</v>
      </c>
      <c r="AB182" s="169">
        <f t="shared" si="38"/>
        <v>0</v>
      </c>
      <c r="AS182" s="14" t="s">
        <v>221</v>
      </c>
      <c r="AU182" s="14" t="s">
        <v>217</v>
      </c>
      <c r="AV182" s="14" t="s">
        <v>81</v>
      </c>
      <c r="AZ182" s="14" t="s">
        <v>216</v>
      </c>
      <c r="BF182" s="110">
        <f t="shared" si="39"/>
        <v>0</v>
      </c>
      <c r="BG182" s="110">
        <f t="shared" si="40"/>
        <v>0</v>
      </c>
      <c r="BH182" s="110">
        <f t="shared" si="41"/>
        <v>0</v>
      </c>
      <c r="BI182" s="110">
        <f t="shared" si="42"/>
        <v>0</v>
      </c>
      <c r="BJ182" s="110">
        <f t="shared" si="43"/>
        <v>0</v>
      </c>
      <c r="BK182" s="14" t="s">
        <v>81</v>
      </c>
      <c r="BL182" s="170">
        <f t="shared" si="44"/>
        <v>0</v>
      </c>
      <c r="BM182" s="14" t="s">
        <v>221</v>
      </c>
      <c r="BN182" s="14" t="s">
        <v>550</v>
      </c>
    </row>
    <row r="183" spans="2:66" s="1" customFormat="1" ht="31.5" customHeight="1">
      <c r="B183" s="133"/>
      <c r="C183" s="162" t="s">
        <v>300</v>
      </c>
      <c r="D183" s="162" t="s">
        <v>217</v>
      </c>
      <c r="E183" s="163" t="s">
        <v>1064</v>
      </c>
      <c r="F183" s="734" t="s">
        <v>1065</v>
      </c>
      <c r="G183" s="735"/>
      <c r="H183" s="735"/>
      <c r="I183" s="735"/>
      <c r="J183" s="164" t="s">
        <v>998</v>
      </c>
      <c r="K183" s="587"/>
      <c r="L183" s="165">
        <v>8</v>
      </c>
      <c r="M183" s="736">
        <v>0</v>
      </c>
      <c r="N183" s="735"/>
      <c r="O183" s="737">
        <f t="shared" si="35"/>
        <v>0</v>
      </c>
      <c r="P183" s="735"/>
      <c r="Q183" s="735"/>
      <c r="R183" s="735"/>
      <c r="S183" s="135"/>
      <c r="U183" s="167" t="s">
        <v>3</v>
      </c>
      <c r="V183" s="40" t="s">
        <v>38</v>
      </c>
      <c r="W183" s="32"/>
      <c r="X183" s="168">
        <f t="shared" si="36"/>
        <v>0</v>
      </c>
      <c r="Y183" s="168">
        <v>0</v>
      </c>
      <c r="Z183" s="168">
        <f t="shared" si="37"/>
        <v>0</v>
      </c>
      <c r="AA183" s="168">
        <v>0</v>
      </c>
      <c r="AB183" s="169">
        <f t="shared" si="38"/>
        <v>0</v>
      </c>
      <c r="AS183" s="14" t="s">
        <v>221</v>
      </c>
      <c r="AU183" s="14" t="s">
        <v>217</v>
      </c>
      <c r="AV183" s="14" t="s">
        <v>81</v>
      </c>
      <c r="AZ183" s="14" t="s">
        <v>216</v>
      </c>
      <c r="BF183" s="110">
        <f t="shared" si="39"/>
        <v>0</v>
      </c>
      <c r="BG183" s="110">
        <f t="shared" si="40"/>
        <v>0</v>
      </c>
      <c r="BH183" s="110">
        <f t="shared" si="41"/>
        <v>0</v>
      </c>
      <c r="BI183" s="110">
        <f t="shared" si="42"/>
        <v>0</v>
      </c>
      <c r="BJ183" s="110">
        <f t="shared" si="43"/>
        <v>0</v>
      </c>
      <c r="BK183" s="14" t="s">
        <v>81</v>
      </c>
      <c r="BL183" s="170">
        <f t="shared" si="44"/>
        <v>0</v>
      </c>
      <c r="BM183" s="14" t="s">
        <v>221</v>
      </c>
      <c r="BN183" s="14" t="s">
        <v>554</v>
      </c>
    </row>
    <row r="184" spans="2:66" s="1" customFormat="1" ht="44.25" customHeight="1">
      <c r="B184" s="133"/>
      <c r="C184" s="162" t="s">
        <v>558</v>
      </c>
      <c r="D184" s="162" t="s">
        <v>217</v>
      </c>
      <c r="E184" s="163" t="s">
        <v>1066</v>
      </c>
      <c r="F184" s="734" t="s">
        <v>1067</v>
      </c>
      <c r="G184" s="735"/>
      <c r="H184" s="735"/>
      <c r="I184" s="735"/>
      <c r="J184" s="164" t="s">
        <v>232</v>
      </c>
      <c r="K184" s="587"/>
      <c r="L184" s="165">
        <v>0.61699999999999999</v>
      </c>
      <c r="M184" s="736">
        <v>0</v>
      </c>
      <c r="N184" s="735"/>
      <c r="O184" s="737">
        <f t="shared" si="35"/>
        <v>0</v>
      </c>
      <c r="P184" s="735"/>
      <c r="Q184" s="735"/>
      <c r="R184" s="735"/>
      <c r="S184" s="135"/>
      <c r="U184" s="167" t="s">
        <v>3</v>
      </c>
      <c r="V184" s="40" t="s">
        <v>38</v>
      </c>
      <c r="W184" s="32"/>
      <c r="X184" s="168">
        <f t="shared" si="36"/>
        <v>0</v>
      </c>
      <c r="Y184" s="168">
        <v>0</v>
      </c>
      <c r="Z184" s="168">
        <f t="shared" si="37"/>
        <v>0</v>
      </c>
      <c r="AA184" s="168">
        <v>0</v>
      </c>
      <c r="AB184" s="169">
        <f t="shared" si="38"/>
        <v>0</v>
      </c>
      <c r="AS184" s="14" t="s">
        <v>221</v>
      </c>
      <c r="AU184" s="14" t="s">
        <v>217</v>
      </c>
      <c r="AV184" s="14" t="s">
        <v>81</v>
      </c>
      <c r="AZ184" s="14" t="s">
        <v>216</v>
      </c>
      <c r="BF184" s="110">
        <f t="shared" si="39"/>
        <v>0</v>
      </c>
      <c r="BG184" s="110">
        <f t="shared" si="40"/>
        <v>0</v>
      </c>
      <c r="BH184" s="110">
        <f t="shared" si="41"/>
        <v>0</v>
      </c>
      <c r="BI184" s="110">
        <f t="shared" si="42"/>
        <v>0</v>
      </c>
      <c r="BJ184" s="110">
        <f t="shared" si="43"/>
        <v>0</v>
      </c>
      <c r="BK184" s="14" t="s">
        <v>81</v>
      </c>
      <c r="BL184" s="170">
        <f t="shared" si="44"/>
        <v>0</v>
      </c>
      <c r="BM184" s="14" t="s">
        <v>221</v>
      </c>
      <c r="BN184" s="14" t="s">
        <v>557</v>
      </c>
    </row>
    <row r="185" spans="2:66" s="1" customFormat="1" ht="31.5" customHeight="1">
      <c r="B185" s="133"/>
      <c r="C185" s="162" t="s">
        <v>303</v>
      </c>
      <c r="D185" s="162" t="s">
        <v>217</v>
      </c>
      <c r="E185" s="163" t="s">
        <v>1068</v>
      </c>
      <c r="F185" s="734" t="s">
        <v>1069</v>
      </c>
      <c r="G185" s="735"/>
      <c r="H185" s="735"/>
      <c r="I185" s="735"/>
      <c r="J185" s="164" t="s">
        <v>998</v>
      </c>
      <c r="K185" s="587"/>
      <c r="L185" s="165">
        <v>2</v>
      </c>
      <c r="M185" s="736">
        <v>0</v>
      </c>
      <c r="N185" s="735"/>
      <c r="O185" s="737">
        <f t="shared" si="35"/>
        <v>0</v>
      </c>
      <c r="P185" s="735"/>
      <c r="Q185" s="735"/>
      <c r="R185" s="735"/>
      <c r="S185" s="135"/>
      <c r="U185" s="167" t="s">
        <v>3</v>
      </c>
      <c r="V185" s="40" t="s">
        <v>38</v>
      </c>
      <c r="W185" s="32"/>
      <c r="X185" s="168">
        <f t="shared" si="36"/>
        <v>0</v>
      </c>
      <c r="Y185" s="168">
        <v>9.4499999999999998E-4</v>
      </c>
      <c r="Z185" s="168">
        <f t="shared" si="37"/>
        <v>1.89E-3</v>
      </c>
      <c r="AA185" s="168">
        <v>0</v>
      </c>
      <c r="AB185" s="169">
        <f t="shared" si="38"/>
        <v>0</v>
      </c>
      <c r="AS185" s="14" t="s">
        <v>221</v>
      </c>
      <c r="AU185" s="14" t="s">
        <v>217</v>
      </c>
      <c r="AV185" s="14" t="s">
        <v>81</v>
      </c>
      <c r="AZ185" s="14" t="s">
        <v>216</v>
      </c>
      <c r="BF185" s="110">
        <f t="shared" si="39"/>
        <v>0</v>
      </c>
      <c r="BG185" s="110">
        <f t="shared" si="40"/>
        <v>0</v>
      </c>
      <c r="BH185" s="110">
        <f t="shared" si="41"/>
        <v>0</v>
      </c>
      <c r="BI185" s="110">
        <f t="shared" si="42"/>
        <v>0</v>
      </c>
      <c r="BJ185" s="110">
        <f t="shared" si="43"/>
        <v>0</v>
      </c>
      <c r="BK185" s="14" t="s">
        <v>81</v>
      </c>
      <c r="BL185" s="170">
        <f t="shared" si="44"/>
        <v>0</v>
      </c>
      <c r="BM185" s="14" t="s">
        <v>221</v>
      </c>
      <c r="BN185" s="14" t="s">
        <v>561</v>
      </c>
    </row>
    <row r="186" spans="2:66" s="1" customFormat="1" ht="31.5" customHeight="1">
      <c r="B186" s="133"/>
      <c r="C186" s="162" t="s">
        <v>565</v>
      </c>
      <c r="D186" s="162" t="s">
        <v>217</v>
      </c>
      <c r="E186" s="163" t="s">
        <v>1070</v>
      </c>
      <c r="F186" s="734" t="s">
        <v>1071</v>
      </c>
      <c r="G186" s="735"/>
      <c r="H186" s="735"/>
      <c r="I186" s="735"/>
      <c r="J186" s="164" t="s">
        <v>998</v>
      </c>
      <c r="K186" s="587"/>
      <c r="L186" s="165">
        <v>5</v>
      </c>
      <c r="M186" s="736">
        <v>0</v>
      </c>
      <c r="N186" s="735"/>
      <c r="O186" s="737">
        <f t="shared" si="35"/>
        <v>0</v>
      </c>
      <c r="P186" s="735"/>
      <c r="Q186" s="735"/>
      <c r="R186" s="735"/>
      <c r="S186" s="135"/>
      <c r="U186" s="167" t="s">
        <v>3</v>
      </c>
      <c r="V186" s="40" t="s">
        <v>38</v>
      </c>
      <c r="W186" s="32"/>
      <c r="X186" s="168">
        <f t="shared" si="36"/>
        <v>0</v>
      </c>
      <c r="Y186" s="168">
        <v>1.0200000000000001E-3</v>
      </c>
      <c r="Z186" s="168">
        <f t="shared" si="37"/>
        <v>5.1000000000000004E-3</v>
      </c>
      <c r="AA186" s="168">
        <v>0</v>
      </c>
      <c r="AB186" s="169">
        <f t="shared" si="38"/>
        <v>0</v>
      </c>
      <c r="AS186" s="14" t="s">
        <v>221</v>
      </c>
      <c r="AU186" s="14" t="s">
        <v>217</v>
      </c>
      <c r="AV186" s="14" t="s">
        <v>81</v>
      </c>
      <c r="AZ186" s="14" t="s">
        <v>216</v>
      </c>
      <c r="BF186" s="110">
        <f t="shared" si="39"/>
        <v>0</v>
      </c>
      <c r="BG186" s="110">
        <f t="shared" si="40"/>
        <v>0</v>
      </c>
      <c r="BH186" s="110">
        <f t="shared" si="41"/>
        <v>0</v>
      </c>
      <c r="BI186" s="110">
        <f t="shared" si="42"/>
        <v>0</v>
      </c>
      <c r="BJ186" s="110">
        <f t="shared" si="43"/>
        <v>0</v>
      </c>
      <c r="BK186" s="14" t="s">
        <v>81</v>
      </c>
      <c r="BL186" s="170">
        <f t="shared" si="44"/>
        <v>0</v>
      </c>
      <c r="BM186" s="14" t="s">
        <v>221</v>
      </c>
      <c r="BN186" s="14" t="s">
        <v>564</v>
      </c>
    </row>
    <row r="187" spans="2:66" s="1" customFormat="1" ht="31.5" customHeight="1">
      <c r="B187" s="133"/>
      <c r="C187" s="162" t="s">
        <v>307</v>
      </c>
      <c r="D187" s="162" t="s">
        <v>217</v>
      </c>
      <c r="E187" s="163" t="s">
        <v>1072</v>
      </c>
      <c r="F187" s="734" t="s">
        <v>1073</v>
      </c>
      <c r="G187" s="735"/>
      <c r="H187" s="735"/>
      <c r="I187" s="735"/>
      <c r="J187" s="164" t="s">
        <v>998</v>
      </c>
      <c r="K187" s="587"/>
      <c r="L187" s="165">
        <v>7</v>
      </c>
      <c r="M187" s="736">
        <v>0</v>
      </c>
      <c r="N187" s="735"/>
      <c r="O187" s="737">
        <f t="shared" si="35"/>
        <v>0</v>
      </c>
      <c r="P187" s="735"/>
      <c r="Q187" s="735"/>
      <c r="R187" s="735"/>
      <c r="S187" s="135"/>
      <c r="U187" s="167" t="s">
        <v>3</v>
      </c>
      <c r="V187" s="40" t="s">
        <v>38</v>
      </c>
      <c r="W187" s="32"/>
      <c r="X187" s="168">
        <f t="shared" si="36"/>
        <v>0</v>
      </c>
      <c r="Y187" s="168">
        <v>1.4371428571428599E-3</v>
      </c>
      <c r="Z187" s="168">
        <f t="shared" si="37"/>
        <v>1.006000000000002E-2</v>
      </c>
      <c r="AA187" s="168">
        <v>0</v>
      </c>
      <c r="AB187" s="169">
        <f t="shared" si="38"/>
        <v>0</v>
      </c>
      <c r="AS187" s="14" t="s">
        <v>221</v>
      </c>
      <c r="AU187" s="14" t="s">
        <v>217</v>
      </c>
      <c r="AV187" s="14" t="s">
        <v>81</v>
      </c>
      <c r="AZ187" s="14" t="s">
        <v>216</v>
      </c>
      <c r="BF187" s="110">
        <f t="shared" si="39"/>
        <v>0</v>
      </c>
      <c r="BG187" s="110">
        <f t="shared" si="40"/>
        <v>0</v>
      </c>
      <c r="BH187" s="110">
        <f t="shared" si="41"/>
        <v>0</v>
      </c>
      <c r="BI187" s="110">
        <f t="shared" si="42"/>
        <v>0</v>
      </c>
      <c r="BJ187" s="110">
        <f t="shared" si="43"/>
        <v>0</v>
      </c>
      <c r="BK187" s="14" t="s">
        <v>81</v>
      </c>
      <c r="BL187" s="170">
        <f t="shared" si="44"/>
        <v>0</v>
      </c>
      <c r="BM187" s="14" t="s">
        <v>221</v>
      </c>
      <c r="BN187" s="14" t="s">
        <v>568</v>
      </c>
    </row>
    <row r="188" spans="2:66" s="1" customFormat="1" ht="31.5" customHeight="1">
      <c r="B188" s="133"/>
      <c r="C188" s="162" t="s">
        <v>572</v>
      </c>
      <c r="D188" s="162" t="s">
        <v>217</v>
      </c>
      <c r="E188" s="163" t="s">
        <v>1074</v>
      </c>
      <c r="F188" s="734" t="s">
        <v>1075</v>
      </c>
      <c r="G188" s="735"/>
      <c r="H188" s="735"/>
      <c r="I188" s="735"/>
      <c r="J188" s="164" t="s">
        <v>249</v>
      </c>
      <c r="K188" s="587"/>
      <c r="L188" s="165">
        <v>15</v>
      </c>
      <c r="M188" s="736">
        <v>0</v>
      </c>
      <c r="N188" s="735"/>
      <c r="O188" s="737">
        <f t="shared" si="35"/>
        <v>0</v>
      </c>
      <c r="P188" s="735"/>
      <c r="Q188" s="735"/>
      <c r="R188" s="735"/>
      <c r="S188" s="135"/>
      <c r="U188" s="167" t="s">
        <v>3</v>
      </c>
      <c r="V188" s="40" t="s">
        <v>38</v>
      </c>
      <c r="W188" s="32"/>
      <c r="X188" s="168">
        <f t="shared" si="36"/>
        <v>0</v>
      </c>
      <c r="Y188" s="168">
        <v>2.1309999999999999E-2</v>
      </c>
      <c r="Z188" s="168">
        <f t="shared" si="37"/>
        <v>0.31964999999999999</v>
      </c>
      <c r="AA188" s="168">
        <v>0</v>
      </c>
      <c r="AB188" s="169">
        <f t="shared" si="38"/>
        <v>0</v>
      </c>
      <c r="AS188" s="14" t="s">
        <v>221</v>
      </c>
      <c r="AU188" s="14" t="s">
        <v>217</v>
      </c>
      <c r="AV188" s="14" t="s">
        <v>81</v>
      </c>
      <c r="AZ188" s="14" t="s">
        <v>216</v>
      </c>
      <c r="BF188" s="110">
        <f t="shared" si="39"/>
        <v>0</v>
      </c>
      <c r="BG188" s="110">
        <f t="shared" si="40"/>
        <v>0</v>
      </c>
      <c r="BH188" s="110">
        <f t="shared" si="41"/>
        <v>0</v>
      </c>
      <c r="BI188" s="110">
        <f t="shared" si="42"/>
        <v>0</v>
      </c>
      <c r="BJ188" s="110">
        <f t="shared" si="43"/>
        <v>0</v>
      </c>
      <c r="BK188" s="14" t="s">
        <v>81</v>
      </c>
      <c r="BL188" s="170">
        <f t="shared" si="44"/>
        <v>0</v>
      </c>
      <c r="BM188" s="14" t="s">
        <v>221</v>
      </c>
      <c r="BN188" s="14" t="s">
        <v>571</v>
      </c>
    </row>
    <row r="189" spans="2:66" s="1" customFormat="1" ht="31.5" customHeight="1">
      <c r="B189" s="133"/>
      <c r="C189" s="162" t="s">
        <v>310</v>
      </c>
      <c r="D189" s="162" t="s">
        <v>217</v>
      </c>
      <c r="E189" s="163" t="s">
        <v>1076</v>
      </c>
      <c r="F189" s="734" t="s">
        <v>1077</v>
      </c>
      <c r="G189" s="735"/>
      <c r="H189" s="735"/>
      <c r="I189" s="735"/>
      <c r="J189" s="164" t="s">
        <v>249</v>
      </c>
      <c r="K189" s="587"/>
      <c r="L189" s="165">
        <v>12.5</v>
      </c>
      <c r="M189" s="736">
        <v>0</v>
      </c>
      <c r="N189" s="735"/>
      <c r="O189" s="737">
        <f t="shared" si="35"/>
        <v>0</v>
      </c>
      <c r="P189" s="735"/>
      <c r="Q189" s="735"/>
      <c r="R189" s="735"/>
      <c r="S189" s="135"/>
      <c r="U189" s="167" t="s">
        <v>3</v>
      </c>
      <c r="V189" s="40" t="s">
        <v>38</v>
      </c>
      <c r="W189" s="32"/>
      <c r="X189" s="168">
        <f t="shared" si="36"/>
        <v>0</v>
      </c>
      <c r="Y189" s="168">
        <v>1.6103999999999999E-3</v>
      </c>
      <c r="Z189" s="168">
        <f t="shared" si="37"/>
        <v>2.0129999999999999E-2</v>
      </c>
      <c r="AA189" s="168">
        <v>0</v>
      </c>
      <c r="AB189" s="169">
        <f t="shared" si="38"/>
        <v>0</v>
      </c>
      <c r="AS189" s="14" t="s">
        <v>221</v>
      </c>
      <c r="AU189" s="14" t="s">
        <v>217</v>
      </c>
      <c r="AV189" s="14" t="s">
        <v>81</v>
      </c>
      <c r="AZ189" s="14" t="s">
        <v>216</v>
      </c>
      <c r="BF189" s="110">
        <f t="shared" si="39"/>
        <v>0</v>
      </c>
      <c r="BG189" s="110">
        <f t="shared" si="40"/>
        <v>0</v>
      </c>
      <c r="BH189" s="110">
        <f t="shared" si="41"/>
        <v>0</v>
      </c>
      <c r="BI189" s="110">
        <f t="shared" si="42"/>
        <v>0</v>
      </c>
      <c r="BJ189" s="110">
        <f t="shared" si="43"/>
        <v>0</v>
      </c>
      <c r="BK189" s="14" t="s">
        <v>81</v>
      </c>
      <c r="BL189" s="170">
        <f t="shared" si="44"/>
        <v>0</v>
      </c>
      <c r="BM189" s="14" t="s">
        <v>221</v>
      </c>
      <c r="BN189" s="14" t="s">
        <v>575</v>
      </c>
    </row>
    <row r="190" spans="2:66" s="1" customFormat="1" ht="31.5" customHeight="1">
      <c r="B190" s="133"/>
      <c r="C190" s="162" t="s">
        <v>579</v>
      </c>
      <c r="D190" s="162" t="s">
        <v>217</v>
      </c>
      <c r="E190" s="163" t="s">
        <v>1078</v>
      </c>
      <c r="F190" s="734" t="s">
        <v>1079</v>
      </c>
      <c r="G190" s="735"/>
      <c r="H190" s="735"/>
      <c r="I190" s="735"/>
      <c r="J190" s="164" t="s">
        <v>249</v>
      </c>
      <c r="K190" s="587"/>
      <c r="L190" s="165">
        <v>20</v>
      </c>
      <c r="M190" s="736">
        <v>0</v>
      </c>
      <c r="N190" s="735"/>
      <c r="O190" s="737">
        <f t="shared" si="35"/>
        <v>0</v>
      </c>
      <c r="P190" s="735"/>
      <c r="Q190" s="735"/>
      <c r="R190" s="735"/>
      <c r="S190" s="135"/>
      <c r="U190" s="167" t="s">
        <v>3</v>
      </c>
      <c r="V190" s="40" t="s">
        <v>38</v>
      </c>
      <c r="W190" s="32"/>
      <c r="X190" s="168">
        <f t="shared" si="36"/>
        <v>0</v>
      </c>
      <c r="Y190" s="168">
        <v>2.48E-3</v>
      </c>
      <c r="Z190" s="168">
        <f t="shared" si="37"/>
        <v>4.9599999999999998E-2</v>
      </c>
      <c r="AA190" s="168">
        <v>0</v>
      </c>
      <c r="AB190" s="169">
        <f t="shared" si="38"/>
        <v>0</v>
      </c>
      <c r="AS190" s="14" t="s">
        <v>221</v>
      </c>
      <c r="AU190" s="14" t="s">
        <v>217</v>
      </c>
      <c r="AV190" s="14" t="s">
        <v>81</v>
      </c>
      <c r="AZ190" s="14" t="s">
        <v>216</v>
      </c>
      <c r="BF190" s="110">
        <f t="shared" si="39"/>
        <v>0</v>
      </c>
      <c r="BG190" s="110">
        <f t="shared" si="40"/>
        <v>0</v>
      </c>
      <c r="BH190" s="110">
        <f t="shared" si="41"/>
        <v>0</v>
      </c>
      <c r="BI190" s="110">
        <f t="shared" si="42"/>
        <v>0</v>
      </c>
      <c r="BJ190" s="110">
        <f t="shared" si="43"/>
        <v>0</v>
      </c>
      <c r="BK190" s="14" t="s">
        <v>81</v>
      </c>
      <c r="BL190" s="170">
        <f t="shared" si="44"/>
        <v>0</v>
      </c>
      <c r="BM190" s="14" t="s">
        <v>221</v>
      </c>
      <c r="BN190" s="14" t="s">
        <v>578</v>
      </c>
    </row>
    <row r="191" spans="2:66" s="1" customFormat="1" ht="31.5" customHeight="1">
      <c r="B191" s="133"/>
      <c r="C191" s="162" t="s">
        <v>314</v>
      </c>
      <c r="D191" s="162" t="s">
        <v>217</v>
      </c>
      <c r="E191" s="163" t="s">
        <v>1080</v>
      </c>
      <c r="F191" s="734" t="s">
        <v>1081</v>
      </c>
      <c r="G191" s="735"/>
      <c r="H191" s="735"/>
      <c r="I191" s="735"/>
      <c r="J191" s="164" t="s">
        <v>249</v>
      </c>
      <c r="K191" s="587"/>
      <c r="L191" s="165">
        <v>1</v>
      </c>
      <c r="M191" s="736">
        <v>0</v>
      </c>
      <c r="N191" s="735"/>
      <c r="O191" s="737">
        <f t="shared" si="35"/>
        <v>0</v>
      </c>
      <c r="P191" s="735"/>
      <c r="Q191" s="735"/>
      <c r="R191" s="735"/>
      <c r="S191" s="135"/>
      <c r="U191" s="167" t="s">
        <v>3</v>
      </c>
      <c r="V191" s="40" t="s">
        <v>38</v>
      </c>
      <c r="W191" s="32"/>
      <c r="X191" s="168">
        <f t="shared" si="36"/>
        <v>0</v>
      </c>
      <c r="Y191" s="168">
        <v>6.6E-4</v>
      </c>
      <c r="Z191" s="168">
        <f t="shared" si="37"/>
        <v>6.6E-4</v>
      </c>
      <c r="AA191" s="168">
        <v>0</v>
      </c>
      <c r="AB191" s="169">
        <f t="shared" si="38"/>
        <v>0</v>
      </c>
      <c r="AS191" s="14" t="s">
        <v>221</v>
      </c>
      <c r="AU191" s="14" t="s">
        <v>217</v>
      </c>
      <c r="AV191" s="14" t="s">
        <v>81</v>
      </c>
      <c r="AZ191" s="14" t="s">
        <v>216</v>
      </c>
      <c r="BF191" s="110">
        <f t="shared" si="39"/>
        <v>0</v>
      </c>
      <c r="BG191" s="110">
        <f t="shared" si="40"/>
        <v>0</v>
      </c>
      <c r="BH191" s="110">
        <f t="shared" si="41"/>
        <v>0</v>
      </c>
      <c r="BI191" s="110">
        <f t="shared" si="42"/>
        <v>0</v>
      </c>
      <c r="BJ191" s="110">
        <f t="shared" si="43"/>
        <v>0</v>
      </c>
      <c r="BK191" s="14" t="s">
        <v>81</v>
      </c>
      <c r="BL191" s="170">
        <f t="shared" si="44"/>
        <v>0</v>
      </c>
      <c r="BM191" s="14" t="s">
        <v>221</v>
      </c>
      <c r="BN191" s="14" t="s">
        <v>582</v>
      </c>
    </row>
    <row r="192" spans="2:66" s="1" customFormat="1" ht="31.5" customHeight="1">
      <c r="B192" s="133"/>
      <c r="C192" s="162" t="s">
        <v>586</v>
      </c>
      <c r="D192" s="162" t="s">
        <v>217</v>
      </c>
      <c r="E192" s="163" t="s">
        <v>1082</v>
      </c>
      <c r="F192" s="734" t="s">
        <v>1083</v>
      </c>
      <c r="G192" s="735"/>
      <c r="H192" s="735"/>
      <c r="I192" s="735"/>
      <c r="J192" s="164" t="s">
        <v>249</v>
      </c>
      <c r="K192" s="587"/>
      <c r="L192" s="165">
        <v>11</v>
      </c>
      <c r="M192" s="736">
        <v>0</v>
      </c>
      <c r="N192" s="735"/>
      <c r="O192" s="737">
        <f t="shared" si="35"/>
        <v>0</v>
      </c>
      <c r="P192" s="735"/>
      <c r="Q192" s="735"/>
      <c r="R192" s="735"/>
      <c r="S192" s="135"/>
      <c r="U192" s="167" t="s">
        <v>3</v>
      </c>
      <c r="V192" s="40" t="s">
        <v>38</v>
      </c>
      <c r="W192" s="32"/>
      <c r="X192" s="168">
        <f t="shared" si="36"/>
        <v>0</v>
      </c>
      <c r="Y192" s="168">
        <v>6.6E-4</v>
      </c>
      <c r="Z192" s="168">
        <f t="shared" si="37"/>
        <v>7.26E-3</v>
      </c>
      <c r="AA192" s="168">
        <v>0</v>
      </c>
      <c r="AB192" s="169">
        <f t="shared" si="38"/>
        <v>0</v>
      </c>
      <c r="AS192" s="14" t="s">
        <v>221</v>
      </c>
      <c r="AU192" s="14" t="s">
        <v>217</v>
      </c>
      <c r="AV192" s="14" t="s">
        <v>81</v>
      </c>
      <c r="AZ192" s="14" t="s">
        <v>216</v>
      </c>
      <c r="BF192" s="110">
        <f t="shared" si="39"/>
        <v>0</v>
      </c>
      <c r="BG192" s="110">
        <f t="shared" si="40"/>
        <v>0</v>
      </c>
      <c r="BH192" s="110">
        <f t="shared" si="41"/>
        <v>0</v>
      </c>
      <c r="BI192" s="110">
        <f t="shared" si="42"/>
        <v>0</v>
      </c>
      <c r="BJ192" s="110">
        <f t="shared" si="43"/>
        <v>0</v>
      </c>
      <c r="BK192" s="14" t="s">
        <v>81</v>
      </c>
      <c r="BL192" s="170">
        <f t="shared" si="44"/>
        <v>0</v>
      </c>
      <c r="BM192" s="14" t="s">
        <v>221</v>
      </c>
      <c r="BN192" s="14" t="s">
        <v>585</v>
      </c>
    </row>
    <row r="193" spans="2:66" s="1" customFormat="1" ht="31.5" customHeight="1">
      <c r="B193" s="133"/>
      <c r="C193" s="162" t="s">
        <v>317</v>
      </c>
      <c r="D193" s="162" t="s">
        <v>217</v>
      </c>
      <c r="E193" s="163" t="s">
        <v>1084</v>
      </c>
      <c r="F193" s="734" t="s">
        <v>1085</v>
      </c>
      <c r="G193" s="735"/>
      <c r="H193" s="735"/>
      <c r="I193" s="735"/>
      <c r="J193" s="164" t="s">
        <v>249</v>
      </c>
      <c r="K193" s="587"/>
      <c r="L193" s="165">
        <v>2</v>
      </c>
      <c r="M193" s="736">
        <v>0</v>
      </c>
      <c r="N193" s="735"/>
      <c r="O193" s="737">
        <f t="shared" si="35"/>
        <v>0</v>
      </c>
      <c r="P193" s="735"/>
      <c r="Q193" s="735"/>
      <c r="R193" s="735"/>
      <c r="S193" s="135"/>
      <c r="U193" s="167" t="s">
        <v>3</v>
      </c>
      <c r="V193" s="40" t="s">
        <v>38</v>
      </c>
      <c r="W193" s="32"/>
      <c r="X193" s="168">
        <f t="shared" si="36"/>
        <v>0</v>
      </c>
      <c r="Y193" s="168">
        <v>2.33E-3</v>
      </c>
      <c r="Z193" s="168">
        <f t="shared" si="37"/>
        <v>4.6600000000000001E-3</v>
      </c>
      <c r="AA193" s="168">
        <v>0</v>
      </c>
      <c r="AB193" s="169">
        <f t="shared" si="38"/>
        <v>0</v>
      </c>
      <c r="AS193" s="14" t="s">
        <v>221</v>
      </c>
      <c r="AU193" s="14" t="s">
        <v>217</v>
      </c>
      <c r="AV193" s="14" t="s">
        <v>81</v>
      </c>
      <c r="AZ193" s="14" t="s">
        <v>216</v>
      </c>
      <c r="BF193" s="110">
        <f t="shared" si="39"/>
        <v>0</v>
      </c>
      <c r="BG193" s="110">
        <f t="shared" si="40"/>
        <v>0</v>
      </c>
      <c r="BH193" s="110">
        <f t="shared" si="41"/>
        <v>0</v>
      </c>
      <c r="BI193" s="110">
        <f t="shared" si="42"/>
        <v>0</v>
      </c>
      <c r="BJ193" s="110">
        <f t="shared" si="43"/>
        <v>0</v>
      </c>
      <c r="BK193" s="14" t="s">
        <v>81</v>
      </c>
      <c r="BL193" s="170">
        <f t="shared" si="44"/>
        <v>0</v>
      </c>
      <c r="BM193" s="14" t="s">
        <v>221</v>
      </c>
      <c r="BN193" s="14" t="s">
        <v>589</v>
      </c>
    </row>
    <row r="194" spans="2:66" s="1" customFormat="1" ht="22.5" customHeight="1">
      <c r="B194" s="133"/>
      <c r="C194" s="162" t="s">
        <v>593</v>
      </c>
      <c r="D194" s="162" t="s">
        <v>217</v>
      </c>
      <c r="E194" s="163" t="s">
        <v>1086</v>
      </c>
      <c r="F194" s="734" t="s">
        <v>1087</v>
      </c>
      <c r="G194" s="735"/>
      <c r="H194" s="735"/>
      <c r="I194" s="735"/>
      <c r="J194" s="164" t="s">
        <v>998</v>
      </c>
      <c r="K194" s="587"/>
      <c r="L194" s="165">
        <v>3</v>
      </c>
      <c r="M194" s="736">
        <v>0</v>
      </c>
      <c r="N194" s="735"/>
      <c r="O194" s="737">
        <f t="shared" si="35"/>
        <v>0</v>
      </c>
      <c r="P194" s="735"/>
      <c r="Q194" s="735"/>
      <c r="R194" s="735"/>
      <c r="S194" s="135"/>
      <c r="U194" s="167" t="s">
        <v>3</v>
      </c>
      <c r="V194" s="40" t="s">
        <v>38</v>
      </c>
      <c r="W194" s="32"/>
      <c r="X194" s="168">
        <f t="shared" si="36"/>
        <v>0</v>
      </c>
      <c r="Y194" s="168">
        <v>3.0000000000000001E-3</v>
      </c>
      <c r="Z194" s="168">
        <f t="shared" si="37"/>
        <v>9.0000000000000011E-3</v>
      </c>
      <c r="AA194" s="168">
        <v>0</v>
      </c>
      <c r="AB194" s="169">
        <f t="shared" si="38"/>
        <v>0</v>
      </c>
      <c r="AS194" s="14" t="s">
        <v>221</v>
      </c>
      <c r="AU194" s="14" t="s">
        <v>217</v>
      </c>
      <c r="AV194" s="14" t="s">
        <v>81</v>
      </c>
      <c r="AZ194" s="14" t="s">
        <v>216</v>
      </c>
      <c r="BF194" s="110">
        <f t="shared" si="39"/>
        <v>0</v>
      </c>
      <c r="BG194" s="110">
        <f t="shared" si="40"/>
        <v>0</v>
      </c>
      <c r="BH194" s="110">
        <f t="shared" si="41"/>
        <v>0</v>
      </c>
      <c r="BI194" s="110">
        <f t="shared" si="42"/>
        <v>0</v>
      </c>
      <c r="BJ194" s="110">
        <f t="shared" si="43"/>
        <v>0</v>
      </c>
      <c r="BK194" s="14" t="s">
        <v>81</v>
      </c>
      <c r="BL194" s="170">
        <f t="shared" si="44"/>
        <v>0</v>
      </c>
      <c r="BM194" s="14" t="s">
        <v>221</v>
      </c>
      <c r="BN194" s="14" t="s">
        <v>592</v>
      </c>
    </row>
    <row r="195" spans="2:66" s="1" customFormat="1" ht="22.5" customHeight="1">
      <c r="B195" s="133"/>
      <c r="C195" s="162" t="s">
        <v>321</v>
      </c>
      <c r="D195" s="162" t="s">
        <v>217</v>
      </c>
      <c r="E195" s="163" t="s">
        <v>1088</v>
      </c>
      <c r="F195" s="734" t="s">
        <v>1089</v>
      </c>
      <c r="G195" s="735"/>
      <c r="H195" s="735"/>
      <c r="I195" s="735"/>
      <c r="J195" s="164" t="s">
        <v>998</v>
      </c>
      <c r="K195" s="587"/>
      <c r="L195" s="165">
        <v>4</v>
      </c>
      <c r="M195" s="736">
        <v>0</v>
      </c>
      <c r="N195" s="735"/>
      <c r="O195" s="737">
        <f t="shared" si="35"/>
        <v>0</v>
      </c>
      <c r="P195" s="735"/>
      <c r="Q195" s="735"/>
      <c r="R195" s="735"/>
      <c r="S195" s="135"/>
      <c r="U195" s="167" t="s">
        <v>3</v>
      </c>
      <c r="V195" s="40" t="s">
        <v>38</v>
      </c>
      <c r="W195" s="32"/>
      <c r="X195" s="168">
        <f t="shared" si="36"/>
        <v>0</v>
      </c>
      <c r="Y195" s="168">
        <v>3.0000000000000001E-3</v>
      </c>
      <c r="Z195" s="168">
        <f t="shared" si="37"/>
        <v>1.2E-2</v>
      </c>
      <c r="AA195" s="168">
        <v>0</v>
      </c>
      <c r="AB195" s="169">
        <f t="shared" si="38"/>
        <v>0</v>
      </c>
      <c r="AS195" s="14" t="s">
        <v>221</v>
      </c>
      <c r="AU195" s="14" t="s">
        <v>217</v>
      </c>
      <c r="AV195" s="14" t="s">
        <v>81</v>
      </c>
      <c r="AZ195" s="14" t="s">
        <v>216</v>
      </c>
      <c r="BF195" s="110">
        <f t="shared" si="39"/>
        <v>0</v>
      </c>
      <c r="BG195" s="110">
        <f t="shared" si="40"/>
        <v>0</v>
      </c>
      <c r="BH195" s="110">
        <f t="shared" si="41"/>
        <v>0</v>
      </c>
      <c r="BI195" s="110">
        <f t="shared" si="42"/>
        <v>0</v>
      </c>
      <c r="BJ195" s="110">
        <f t="shared" si="43"/>
        <v>0</v>
      </c>
      <c r="BK195" s="14" t="s">
        <v>81</v>
      </c>
      <c r="BL195" s="170">
        <f t="shared" si="44"/>
        <v>0</v>
      </c>
      <c r="BM195" s="14" t="s">
        <v>221</v>
      </c>
      <c r="BN195" s="14" t="s">
        <v>596</v>
      </c>
    </row>
    <row r="196" spans="2:66" s="1" customFormat="1" ht="31.5" customHeight="1">
      <c r="B196" s="133"/>
      <c r="C196" s="162" t="s">
        <v>600</v>
      </c>
      <c r="D196" s="162" t="s">
        <v>217</v>
      </c>
      <c r="E196" s="163" t="s">
        <v>1090</v>
      </c>
      <c r="F196" s="734" t="s">
        <v>1091</v>
      </c>
      <c r="G196" s="735"/>
      <c r="H196" s="735"/>
      <c r="I196" s="735"/>
      <c r="J196" s="164" t="s">
        <v>998</v>
      </c>
      <c r="K196" s="587"/>
      <c r="L196" s="165">
        <v>1</v>
      </c>
      <c r="M196" s="736">
        <v>0</v>
      </c>
      <c r="N196" s="735"/>
      <c r="O196" s="737">
        <f t="shared" si="35"/>
        <v>0</v>
      </c>
      <c r="P196" s="735"/>
      <c r="Q196" s="735"/>
      <c r="R196" s="735"/>
      <c r="S196" s="135"/>
      <c r="U196" s="167" t="s">
        <v>3</v>
      </c>
      <c r="V196" s="40" t="s">
        <v>38</v>
      </c>
      <c r="W196" s="32"/>
      <c r="X196" s="168">
        <f t="shared" si="36"/>
        <v>0</v>
      </c>
      <c r="Y196" s="168">
        <v>0</v>
      </c>
      <c r="Z196" s="168">
        <f t="shared" si="37"/>
        <v>0</v>
      </c>
      <c r="AA196" s="168">
        <v>0</v>
      </c>
      <c r="AB196" s="169">
        <f t="shared" si="38"/>
        <v>0</v>
      </c>
      <c r="AS196" s="14" t="s">
        <v>221</v>
      </c>
      <c r="AU196" s="14" t="s">
        <v>217</v>
      </c>
      <c r="AV196" s="14" t="s">
        <v>81</v>
      </c>
      <c r="AZ196" s="14" t="s">
        <v>216</v>
      </c>
      <c r="BF196" s="110">
        <f t="shared" si="39"/>
        <v>0</v>
      </c>
      <c r="BG196" s="110">
        <f t="shared" si="40"/>
        <v>0</v>
      </c>
      <c r="BH196" s="110">
        <f t="shared" si="41"/>
        <v>0</v>
      </c>
      <c r="BI196" s="110">
        <f t="shared" si="42"/>
        <v>0</v>
      </c>
      <c r="BJ196" s="110">
        <f t="shared" si="43"/>
        <v>0</v>
      </c>
      <c r="BK196" s="14" t="s">
        <v>81</v>
      </c>
      <c r="BL196" s="170">
        <f t="shared" si="44"/>
        <v>0</v>
      </c>
      <c r="BM196" s="14" t="s">
        <v>221</v>
      </c>
      <c r="BN196" s="14" t="s">
        <v>599</v>
      </c>
    </row>
    <row r="197" spans="2:66" s="1" customFormat="1" ht="31.5" customHeight="1">
      <c r="B197" s="133"/>
      <c r="C197" s="162" t="s">
        <v>324</v>
      </c>
      <c r="D197" s="162" t="s">
        <v>217</v>
      </c>
      <c r="E197" s="163" t="s">
        <v>1092</v>
      </c>
      <c r="F197" s="734" t="s">
        <v>1093</v>
      </c>
      <c r="G197" s="735"/>
      <c r="H197" s="735"/>
      <c r="I197" s="735"/>
      <c r="J197" s="164" t="s">
        <v>998</v>
      </c>
      <c r="K197" s="587"/>
      <c r="L197" s="165">
        <v>9</v>
      </c>
      <c r="M197" s="736">
        <v>0</v>
      </c>
      <c r="N197" s="735"/>
      <c r="O197" s="737">
        <f t="shared" si="35"/>
        <v>0</v>
      </c>
      <c r="P197" s="735"/>
      <c r="Q197" s="735"/>
      <c r="R197" s="735"/>
      <c r="S197" s="135"/>
      <c r="U197" s="167" t="s">
        <v>3</v>
      </c>
      <c r="V197" s="40" t="s">
        <v>38</v>
      </c>
      <c r="W197" s="32"/>
      <c r="X197" s="168">
        <f t="shared" si="36"/>
        <v>0</v>
      </c>
      <c r="Y197" s="168">
        <v>0</v>
      </c>
      <c r="Z197" s="168">
        <f t="shared" si="37"/>
        <v>0</v>
      </c>
      <c r="AA197" s="168">
        <v>0</v>
      </c>
      <c r="AB197" s="169">
        <f t="shared" si="38"/>
        <v>0</v>
      </c>
      <c r="AS197" s="14" t="s">
        <v>221</v>
      </c>
      <c r="AU197" s="14" t="s">
        <v>217</v>
      </c>
      <c r="AV197" s="14" t="s">
        <v>81</v>
      </c>
      <c r="AZ197" s="14" t="s">
        <v>216</v>
      </c>
      <c r="BF197" s="110">
        <f t="shared" si="39"/>
        <v>0</v>
      </c>
      <c r="BG197" s="110">
        <f t="shared" si="40"/>
        <v>0</v>
      </c>
      <c r="BH197" s="110">
        <f t="shared" si="41"/>
        <v>0</v>
      </c>
      <c r="BI197" s="110">
        <f t="shared" si="42"/>
        <v>0</v>
      </c>
      <c r="BJ197" s="110">
        <f t="shared" si="43"/>
        <v>0</v>
      </c>
      <c r="BK197" s="14" t="s">
        <v>81</v>
      </c>
      <c r="BL197" s="170">
        <f t="shared" si="44"/>
        <v>0</v>
      </c>
      <c r="BM197" s="14" t="s">
        <v>221</v>
      </c>
      <c r="BN197" s="14" t="s">
        <v>603</v>
      </c>
    </row>
    <row r="198" spans="2:66" s="1" customFormat="1" ht="31.5" customHeight="1">
      <c r="B198" s="133"/>
      <c r="C198" s="162" t="s">
        <v>606</v>
      </c>
      <c r="D198" s="162" t="s">
        <v>217</v>
      </c>
      <c r="E198" s="163" t="s">
        <v>1094</v>
      </c>
      <c r="F198" s="734" t="s">
        <v>1095</v>
      </c>
      <c r="G198" s="735"/>
      <c r="H198" s="735"/>
      <c r="I198" s="735"/>
      <c r="J198" s="164" t="s">
        <v>998</v>
      </c>
      <c r="K198" s="587"/>
      <c r="L198" s="165">
        <v>5</v>
      </c>
      <c r="M198" s="736">
        <v>0</v>
      </c>
      <c r="N198" s="735"/>
      <c r="O198" s="737">
        <f t="shared" si="35"/>
        <v>0</v>
      </c>
      <c r="P198" s="735"/>
      <c r="Q198" s="735"/>
      <c r="R198" s="735"/>
      <c r="S198" s="135"/>
      <c r="U198" s="167" t="s">
        <v>3</v>
      </c>
      <c r="V198" s="40" t="s">
        <v>38</v>
      </c>
      <c r="W198" s="32"/>
      <c r="X198" s="168">
        <f t="shared" si="36"/>
        <v>0</v>
      </c>
      <c r="Y198" s="168">
        <v>0</v>
      </c>
      <c r="Z198" s="168">
        <f t="shared" si="37"/>
        <v>0</v>
      </c>
      <c r="AA198" s="168">
        <v>0</v>
      </c>
      <c r="AB198" s="169">
        <f t="shared" si="38"/>
        <v>0</v>
      </c>
      <c r="AS198" s="14" t="s">
        <v>221</v>
      </c>
      <c r="AU198" s="14" t="s">
        <v>217</v>
      </c>
      <c r="AV198" s="14" t="s">
        <v>81</v>
      </c>
      <c r="AZ198" s="14" t="s">
        <v>216</v>
      </c>
      <c r="BF198" s="110">
        <f t="shared" si="39"/>
        <v>0</v>
      </c>
      <c r="BG198" s="110">
        <f t="shared" si="40"/>
        <v>0</v>
      </c>
      <c r="BH198" s="110">
        <f t="shared" si="41"/>
        <v>0</v>
      </c>
      <c r="BI198" s="110">
        <f t="shared" si="42"/>
        <v>0</v>
      </c>
      <c r="BJ198" s="110">
        <f t="shared" si="43"/>
        <v>0</v>
      </c>
      <c r="BK198" s="14" t="s">
        <v>81</v>
      </c>
      <c r="BL198" s="170">
        <f t="shared" si="44"/>
        <v>0</v>
      </c>
      <c r="BM198" s="14" t="s">
        <v>221</v>
      </c>
      <c r="BN198" s="14" t="s">
        <v>604</v>
      </c>
    </row>
    <row r="199" spans="2:66" s="1" customFormat="1" ht="31.5" customHeight="1">
      <c r="B199" s="133"/>
      <c r="C199" s="162" t="s">
        <v>328</v>
      </c>
      <c r="D199" s="162" t="s">
        <v>217</v>
      </c>
      <c r="E199" s="163" t="s">
        <v>1096</v>
      </c>
      <c r="F199" s="734" t="s">
        <v>1097</v>
      </c>
      <c r="G199" s="735"/>
      <c r="H199" s="735"/>
      <c r="I199" s="735"/>
      <c r="J199" s="164" t="s">
        <v>998</v>
      </c>
      <c r="K199" s="587"/>
      <c r="L199" s="165">
        <v>10</v>
      </c>
      <c r="M199" s="736">
        <v>0</v>
      </c>
      <c r="N199" s="735"/>
      <c r="O199" s="737">
        <f t="shared" si="35"/>
        <v>0</v>
      </c>
      <c r="P199" s="735"/>
      <c r="Q199" s="735"/>
      <c r="R199" s="735"/>
      <c r="S199" s="135"/>
      <c r="U199" s="167" t="s">
        <v>3</v>
      </c>
      <c r="V199" s="40" t="s">
        <v>38</v>
      </c>
      <c r="W199" s="32"/>
      <c r="X199" s="168">
        <f t="shared" si="36"/>
        <v>0</v>
      </c>
      <c r="Y199" s="168">
        <v>0</v>
      </c>
      <c r="Z199" s="168">
        <f t="shared" si="37"/>
        <v>0</v>
      </c>
      <c r="AA199" s="168">
        <v>0</v>
      </c>
      <c r="AB199" s="169">
        <f t="shared" si="38"/>
        <v>0</v>
      </c>
      <c r="AS199" s="14" t="s">
        <v>221</v>
      </c>
      <c r="AU199" s="14" t="s">
        <v>217</v>
      </c>
      <c r="AV199" s="14" t="s">
        <v>81</v>
      </c>
      <c r="AZ199" s="14" t="s">
        <v>216</v>
      </c>
      <c r="BF199" s="110">
        <f t="shared" si="39"/>
        <v>0</v>
      </c>
      <c r="BG199" s="110">
        <f t="shared" si="40"/>
        <v>0</v>
      </c>
      <c r="BH199" s="110">
        <f t="shared" si="41"/>
        <v>0</v>
      </c>
      <c r="BI199" s="110">
        <f t="shared" si="42"/>
        <v>0</v>
      </c>
      <c r="BJ199" s="110">
        <f t="shared" si="43"/>
        <v>0</v>
      </c>
      <c r="BK199" s="14" t="s">
        <v>81</v>
      </c>
      <c r="BL199" s="170">
        <f t="shared" si="44"/>
        <v>0</v>
      </c>
      <c r="BM199" s="14" t="s">
        <v>221</v>
      </c>
      <c r="BN199" s="14" t="s">
        <v>607</v>
      </c>
    </row>
    <row r="200" spans="2:66" s="1" customFormat="1" ht="31.5" customHeight="1">
      <c r="B200" s="133"/>
      <c r="C200" s="162" t="s">
        <v>608</v>
      </c>
      <c r="D200" s="162" t="s">
        <v>217</v>
      </c>
      <c r="E200" s="163" t="s">
        <v>1098</v>
      </c>
      <c r="F200" s="734" t="s">
        <v>1099</v>
      </c>
      <c r="G200" s="735"/>
      <c r="H200" s="735"/>
      <c r="I200" s="735"/>
      <c r="J200" s="164" t="s">
        <v>998</v>
      </c>
      <c r="K200" s="587"/>
      <c r="L200" s="165">
        <v>1</v>
      </c>
      <c r="M200" s="736">
        <v>0</v>
      </c>
      <c r="N200" s="735"/>
      <c r="O200" s="737">
        <f t="shared" si="35"/>
        <v>0</v>
      </c>
      <c r="P200" s="735"/>
      <c r="Q200" s="735"/>
      <c r="R200" s="735"/>
      <c r="S200" s="135"/>
      <c r="U200" s="167" t="s">
        <v>3</v>
      </c>
      <c r="V200" s="40" t="s">
        <v>38</v>
      </c>
      <c r="W200" s="32"/>
      <c r="X200" s="168">
        <f t="shared" si="36"/>
        <v>0</v>
      </c>
      <c r="Y200" s="168">
        <v>4.6999999999999999E-4</v>
      </c>
      <c r="Z200" s="168">
        <f t="shared" si="37"/>
        <v>4.6999999999999999E-4</v>
      </c>
      <c r="AA200" s="168">
        <v>0</v>
      </c>
      <c r="AB200" s="169">
        <f t="shared" si="38"/>
        <v>0</v>
      </c>
      <c r="AS200" s="14" t="s">
        <v>221</v>
      </c>
      <c r="AU200" s="14" t="s">
        <v>217</v>
      </c>
      <c r="AV200" s="14" t="s">
        <v>81</v>
      </c>
      <c r="AZ200" s="14" t="s">
        <v>216</v>
      </c>
      <c r="BF200" s="110">
        <f t="shared" si="39"/>
        <v>0</v>
      </c>
      <c r="BG200" s="110">
        <f t="shared" si="40"/>
        <v>0</v>
      </c>
      <c r="BH200" s="110">
        <f t="shared" si="41"/>
        <v>0</v>
      </c>
      <c r="BI200" s="110">
        <f t="shared" si="42"/>
        <v>0</v>
      </c>
      <c r="BJ200" s="110">
        <f t="shared" si="43"/>
        <v>0</v>
      </c>
      <c r="BK200" s="14" t="s">
        <v>81</v>
      </c>
      <c r="BL200" s="170">
        <f t="shared" si="44"/>
        <v>0</v>
      </c>
      <c r="BM200" s="14" t="s">
        <v>221</v>
      </c>
      <c r="BN200" s="14" t="s">
        <v>605</v>
      </c>
    </row>
    <row r="201" spans="2:66" s="1" customFormat="1" ht="44.25" customHeight="1">
      <c r="B201" s="133"/>
      <c r="C201" s="162" t="s">
        <v>331</v>
      </c>
      <c r="D201" s="162" t="s">
        <v>217</v>
      </c>
      <c r="E201" s="163" t="s">
        <v>1100</v>
      </c>
      <c r="F201" s="734" t="s">
        <v>1101</v>
      </c>
      <c r="G201" s="735"/>
      <c r="H201" s="735"/>
      <c r="I201" s="735"/>
      <c r="J201" s="164" t="s">
        <v>998</v>
      </c>
      <c r="K201" s="587"/>
      <c r="L201" s="165">
        <v>2</v>
      </c>
      <c r="M201" s="736">
        <v>0</v>
      </c>
      <c r="N201" s="735"/>
      <c r="O201" s="737">
        <f t="shared" si="35"/>
        <v>0</v>
      </c>
      <c r="P201" s="735"/>
      <c r="Q201" s="735"/>
      <c r="R201" s="735"/>
      <c r="S201" s="135"/>
      <c r="U201" s="167" t="s">
        <v>3</v>
      </c>
      <c r="V201" s="40" t="s">
        <v>38</v>
      </c>
      <c r="W201" s="32"/>
      <c r="X201" s="168">
        <f t="shared" si="36"/>
        <v>0</v>
      </c>
      <c r="Y201" s="168">
        <v>1.6000000000000001E-3</v>
      </c>
      <c r="Z201" s="168">
        <f t="shared" si="37"/>
        <v>3.2000000000000002E-3</v>
      </c>
      <c r="AA201" s="168">
        <v>0</v>
      </c>
      <c r="AB201" s="169">
        <f t="shared" si="38"/>
        <v>0</v>
      </c>
      <c r="AS201" s="14" t="s">
        <v>221</v>
      </c>
      <c r="AU201" s="14" t="s">
        <v>217</v>
      </c>
      <c r="AV201" s="14" t="s">
        <v>81</v>
      </c>
      <c r="AZ201" s="14" t="s">
        <v>216</v>
      </c>
      <c r="BF201" s="110">
        <f t="shared" si="39"/>
        <v>0</v>
      </c>
      <c r="BG201" s="110">
        <f t="shared" si="40"/>
        <v>0</v>
      </c>
      <c r="BH201" s="110">
        <f t="shared" si="41"/>
        <v>0</v>
      </c>
      <c r="BI201" s="110">
        <f t="shared" si="42"/>
        <v>0</v>
      </c>
      <c r="BJ201" s="110">
        <f t="shared" si="43"/>
        <v>0</v>
      </c>
      <c r="BK201" s="14" t="s">
        <v>81</v>
      </c>
      <c r="BL201" s="170">
        <f t="shared" si="44"/>
        <v>0</v>
      </c>
      <c r="BM201" s="14" t="s">
        <v>221</v>
      </c>
      <c r="BN201" s="14" t="s">
        <v>609</v>
      </c>
    </row>
    <row r="202" spans="2:66" s="1" customFormat="1" ht="31.5" customHeight="1">
      <c r="B202" s="133"/>
      <c r="C202" s="162" t="s">
        <v>621</v>
      </c>
      <c r="D202" s="162" t="s">
        <v>217</v>
      </c>
      <c r="E202" s="163" t="s">
        <v>1102</v>
      </c>
      <c r="F202" s="734" t="s">
        <v>1103</v>
      </c>
      <c r="G202" s="735"/>
      <c r="H202" s="735"/>
      <c r="I202" s="735"/>
      <c r="J202" s="164" t="s">
        <v>998</v>
      </c>
      <c r="K202" s="587"/>
      <c r="L202" s="165">
        <v>2</v>
      </c>
      <c r="M202" s="736">
        <v>0</v>
      </c>
      <c r="N202" s="735"/>
      <c r="O202" s="737">
        <f t="shared" si="35"/>
        <v>0</v>
      </c>
      <c r="P202" s="735"/>
      <c r="Q202" s="735"/>
      <c r="R202" s="735"/>
      <c r="S202" s="135"/>
      <c r="U202" s="167" t="s">
        <v>3</v>
      </c>
      <c r="V202" s="40" t="s">
        <v>38</v>
      </c>
      <c r="W202" s="32"/>
      <c r="X202" s="168">
        <f t="shared" si="36"/>
        <v>0</v>
      </c>
      <c r="Y202" s="168">
        <v>2.0000000000000001E-4</v>
      </c>
      <c r="Z202" s="168">
        <f t="shared" si="37"/>
        <v>4.0000000000000002E-4</v>
      </c>
      <c r="AA202" s="168">
        <v>0</v>
      </c>
      <c r="AB202" s="169">
        <f t="shared" si="38"/>
        <v>0</v>
      </c>
      <c r="AS202" s="14" t="s">
        <v>221</v>
      </c>
      <c r="AU202" s="14" t="s">
        <v>217</v>
      </c>
      <c r="AV202" s="14" t="s">
        <v>81</v>
      </c>
      <c r="AZ202" s="14" t="s">
        <v>216</v>
      </c>
      <c r="BF202" s="110">
        <f t="shared" si="39"/>
        <v>0</v>
      </c>
      <c r="BG202" s="110">
        <f t="shared" si="40"/>
        <v>0</v>
      </c>
      <c r="BH202" s="110">
        <f t="shared" si="41"/>
        <v>0</v>
      </c>
      <c r="BI202" s="110">
        <f t="shared" si="42"/>
        <v>0</v>
      </c>
      <c r="BJ202" s="110">
        <f t="shared" si="43"/>
        <v>0</v>
      </c>
      <c r="BK202" s="14" t="s">
        <v>81</v>
      </c>
      <c r="BL202" s="170">
        <f t="shared" si="44"/>
        <v>0</v>
      </c>
      <c r="BM202" s="14" t="s">
        <v>221</v>
      </c>
      <c r="BN202" s="14" t="s">
        <v>612</v>
      </c>
    </row>
    <row r="203" spans="2:66" s="1" customFormat="1" ht="44.25" customHeight="1">
      <c r="B203" s="133"/>
      <c r="C203" s="162" t="s">
        <v>335</v>
      </c>
      <c r="D203" s="162" t="s">
        <v>217</v>
      </c>
      <c r="E203" s="163" t="s">
        <v>1104</v>
      </c>
      <c r="F203" s="734" t="s">
        <v>1105</v>
      </c>
      <c r="G203" s="735"/>
      <c r="H203" s="735"/>
      <c r="I203" s="735"/>
      <c r="J203" s="164" t="s">
        <v>998</v>
      </c>
      <c r="K203" s="587"/>
      <c r="L203" s="165">
        <v>1</v>
      </c>
      <c r="M203" s="736">
        <v>0</v>
      </c>
      <c r="N203" s="735"/>
      <c r="O203" s="737">
        <f t="shared" si="35"/>
        <v>0</v>
      </c>
      <c r="P203" s="735"/>
      <c r="Q203" s="735"/>
      <c r="R203" s="735"/>
      <c r="S203" s="135"/>
      <c r="U203" s="167" t="s">
        <v>3</v>
      </c>
      <c r="V203" s="40" t="s">
        <v>38</v>
      </c>
      <c r="W203" s="32"/>
      <c r="X203" s="168">
        <f t="shared" si="36"/>
        <v>0</v>
      </c>
      <c r="Y203" s="168">
        <v>1.257E-2</v>
      </c>
      <c r="Z203" s="168">
        <f t="shared" si="37"/>
        <v>1.257E-2</v>
      </c>
      <c r="AA203" s="168">
        <v>0</v>
      </c>
      <c r="AB203" s="169">
        <f t="shared" si="38"/>
        <v>0</v>
      </c>
      <c r="AS203" s="14" t="s">
        <v>221</v>
      </c>
      <c r="AU203" s="14" t="s">
        <v>217</v>
      </c>
      <c r="AV203" s="14" t="s">
        <v>81</v>
      </c>
      <c r="AZ203" s="14" t="s">
        <v>216</v>
      </c>
      <c r="BF203" s="110">
        <f t="shared" si="39"/>
        <v>0</v>
      </c>
      <c r="BG203" s="110">
        <f t="shared" si="40"/>
        <v>0</v>
      </c>
      <c r="BH203" s="110">
        <f t="shared" si="41"/>
        <v>0</v>
      </c>
      <c r="BI203" s="110">
        <f t="shared" si="42"/>
        <v>0</v>
      </c>
      <c r="BJ203" s="110">
        <f t="shared" si="43"/>
        <v>0</v>
      </c>
      <c r="BK203" s="14" t="s">
        <v>81</v>
      </c>
      <c r="BL203" s="170">
        <f t="shared" si="44"/>
        <v>0</v>
      </c>
      <c r="BM203" s="14" t="s">
        <v>221</v>
      </c>
      <c r="BN203" s="14" t="s">
        <v>622</v>
      </c>
    </row>
    <row r="204" spans="2:66" s="1" customFormat="1" ht="22.5" customHeight="1">
      <c r="B204" s="133"/>
      <c r="C204" s="162" t="s">
        <v>617</v>
      </c>
      <c r="D204" s="162" t="s">
        <v>217</v>
      </c>
      <c r="E204" s="163" t="s">
        <v>1106</v>
      </c>
      <c r="F204" s="734" t="s">
        <v>1107</v>
      </c>
      <c r="G204" s="735"/>
      <c r="H204" s="735"/>
      <c r="I204" s="735"/>
      <c r="J204" s="164" t="s">
        <v>998</v>
      </c>
      <c r="K204" s="587"/>
      <c r="L204" s="165">
        <v>1</v>
      </c>
      <c r="M204" s="736">
        <v>0</v>
      </c>
      <c r="N204" s="735"/>
      <c r="O204" s="737">
        <f t="shared" si="35"/>
        <v>0</v>
      </c>
      <c r="P204" s="735"/>
      <c r="Q204" s="735"/>
      <c r="R204" s="735"/>
      <c r="S204" s="135"/>
      <c r="U204" s="167" t="s">
        <v>3</v>
      </c>
      <c r="V204" s="40" t="s">
        <v>38</v>
      </c>
      <c r="W204" s="32"/>
      <c r="X204" s="168">
        <f t="shared" si="36"/>
        <v>0</v>
      </c>
      <c r="Y204" s="168">
        <v>2.1010000000000001E-2</v>
      </c>
      <c r="Z204" s="168">
        <f t="shared" si="37"/>
        <v>2.1010000000000001E-2</v>
      </c>
      <c r="AA204" s="168">
        <v>0</v>
      </c>
      <c r="AB204" s="169">
        <f t="shared" si="38"/>
        <v>0</v>
      </c>
      <c r="AS204" s="14" t="s">
        <v>221</v>
      </c>
      <c r="AU204" s="14" t="s">
        <v>217</v>
      </c>
      <c r="AV204" s="14" t="s">
        <v>81</v>
      </c>
      <c r="AZ204" s="14" t="s">
        <v>216</v>
      </c>
      <c r="BF204" s="110">
        <f t="shared" si="39"/>
        <v>0</v>
      </c>
      <c r="BG204" s="110">
        <f t="shared" si="40"/>
        <v>0</v>
      </c>
      <c r="BH204" s="110">
        <f t="shared" si="41"/>
        <v>0</v>
      </c>
      <c r="BI204" s="110">
        <f t="shared" si="42"/>
        <v>0</v>
      </c>
      <c r="BJ204" s="110">
        <f t="shared" si="43"/>
        <v>0</v>
      </c>
      <c r="BK204" s="14" t="s">
        <v>81</v>
      </c>
      <c r="BL204" s="170">
        <f t="shared" si="44"/>
        <v>0</v>
      </c>
      <c r="BM204" s="14" t="s">
        <v>221</v>
      </c>
      <c r="BN204" s="14" t="s">
        <v>616</v>
      </c>
    </row>
    <row r="205" spans="2:66" s="1" customFormat="1" ht="31.5" customHeight="1">
      <c r="B205" s="133"/>
      <c r="C205" s="162" t="s">
        <v>338</v>
      </c>
      <c r="D205" s="162" t="s">
        <v>217</v>
      </c>
      <c r="E205" s="163" t="s">
        <v>1108</v>
      </c>
      <c r="F205" s="734" t="s">
        <v>1109</v>
      </c>
      <c r="G205" s="735"/>
      <c r="H205" s="735"/>
      <c r="I205" s="735"/>
      <c r="J205" s="164" t="s">
        <v>998</v>
      </c>
      <c r="K205" s="587"/>
      <c r="L205" s="165">
        <v>1</v>
      </c>
      <c r="M205" s="736">
        <v>0</v>
      </c>
      <c r="N205" s="735"/>
      <c r="O205" s="737">
        <f t="shared" si="35"/>
        <v>0</v>
      </c>
      <c r="P205" s="735"/>
      <c r="Q205" s="735"/>
      <c r="R205" s="735"/>
      <c r="S205" s="135"/>
      <c r="U205" s="167" t="s">
        <v>3</v>
      </c>
      <c r="V205" s="40" t="s">
        <v>38</v>
      </c>
      <c r="W205" s="32"/>
      <c r="X205" s="168">
        <f t="shared" si="36"/>
        <v>0</v>
      </c>
      <c r="Y205" s="168">
        <v>2.1010000000000001E-2</v>
      </c>
      <c r="Z205" s="168">
        <f t="shared" si="37"/>
        <v>2.1010000000000001E-2</v>
      </c>
      <c r="AA205" s="168">
        <v>0</v>
      </c>
      <c r="AB205" s="169">
        <f t="shared" si="38"/>
        <v>0</v>
      </c>
      <c r="AS205" s="14" t="s">
        <v>221</v>
      </c>
      <c r="AU205" s="14" t="s">
        <v>217</v>
      </c>
      <c r="AV205" s="14" t="s">
        <v>81</v>
      </c>
      <c r="AZ205" s="14" t="s">
        <v>216</v>
      </c>
      <c r="BF205" s="110">
        <f t="shared" si="39"/>
        <v>0</v>
      </c>
      <c r="BG205" s="110">
        <f t="shared" si="40"/>
        <v>0</v>
      </c>
      <c r="BH205" s="110">
        <f t="shared" si="41"/>
        <v>0</v>
      </c>
      <c r="BI205" s="110">
        <f t="shared" si="42"/>
        <v>0</v>
      </c>
      <c r="BJ205" s="110">
        <f t="shared" si="43"/>
        <v>0</v>
      </c>
      <c r="BK205" s="14" t="s">
        <v>81</v>
      </c>
      <c r="BL205" s="170">
        <f t="shared" si="44"/>
        <v>0</v>
      </c>
      <c r="BM205" s="14" t="s">
        <v>221</v>
      </c>
      <c r="BN205" s="14" t="s">
        <v>620</v>
      </c>
    </row>
    <row r="206" spans="2:66" s="1" customFormat="1" ht="44.25" customHeight="1">
      <c r="B206" s="133"/>
      <c r="C206" s="162" t="s">
        <v>626</v>
      </c>
      <c r="D206" s="162" t="s">
        <v>217</v>
      </c>
      <c r="E206" s="163" t="s">
        <v>1110</v>
      </c>
      <c r="F206" s="734" t="s">
        <v>1111</v>
      </c>
      <c r="G206" s="735"/>
      <c r="H206" s="735"/>
      <c r="I206" s="735"/>
      <c r="J206" s="164" t="s">
        <v>998</v>
      </c>
      <c r="K206" s="587"/>
      <c r="L206" s="165">
        <v>5</v>
      </c>
      <c r="M206" s="736">
        <v>0</v>
      </c>
      <c r="N206" s="735"/>
      <c r="O206" s="737">
        <f t="shared" si="35"/>
        <v>0</v>
      </c>
      <c r="P206" s="735"/>
      <c r="Q206" s="735"/>
      <c r="R206" s="735"/>
      <c r="S206" s="135"/>
      <c r="U206" s="167" t="s">
        <v>3</v>
      </c>
      <c r="V206" s="40" t="s">
        <v>38</v>
      </c>
      <c r="W206" s="32"/>
      <c r="X206" s="168">
        <f t="shared" si="36"/>
        <v>0</v>
      </c>
      <c r="Y206" s="168">
        <v>1.257E-2</v>
      </c>
      <c r="Z206" s="168">
        <f t="shared" si="37"/>
        <v>6.2850000000000003E-2</v>
      </c>
      <c r="AA206" s="168">
        <v>0</v>
      </c>
      <c r="AB206" s="169">
        <f t="shared" si="38"/>
        <v>0</v>
      </c>
      <c r="AS206" s="14" t="s">
        <v>221</v>
      </c>
      <c r="AU206" s="14" t="s">
        <v>217</v>
      </c>
      <c r="AV206" s="14" t="s">
        <v>81</v>
      </c>
      <c r="AZ206" s="14" t="s">
        <v>216</v>
      </c>
      <c r="BF206" s="110">
        <f t="shared" si="39"/>
        <v>0</v>
      </c>
      <c r="BG206" s="110">
        <f t="shared" si="40"/>
        <v>0</v>
      </c>
      <c r="BH206" s="110">
        <f t="shared" si="41"/>
        <v>0</v>
      </c>
      <c r="BI206" s="110">
        <f t="shared" si="42"/>
        <v>0</v>
      </c>
      <c r="BJ206" s="110">
        <f t="shared" si="43"/>
        <v>0</v>
      </c>
      <c r="BK206" s="14" t="s">
        <v>81</v>
      </c>
      <c r="BL206" s="170">
        <f t="shared" si="44"/>
        <v>0</v>
      </c>
      <c r="BM206" s="14" t="s">
        <v>221</v>
      </c>
      <c r="BN206" s="14" t="s">
        <v>625</v>
      </c>
    </row>
    <row r="207" spans="2:66" s="1" customFormat="1" ht="44.25" customHeight="1">
      <c r="B207" s="133"/>
      <c r="C207" s="162" t="s">
        <v>342</v>
      </c>
      <c r="D207" s="162" t="s">
        <v>217</v>
      </c>
      <c r="E207" s="163" t="s">
        <v>1112</v>
      </c>
      <c r="F207" s="734" t="s">
        <v>1113</v>
      </c>
      <c r="G207" s="735"/>
      <c r="H207" s="735"/>
      <c r="I207" s="735"/>
      <c r="J207" s="164" t="s">
        <v>998</v>
      </c>
      <c r="K207" s="587"/>
      <c r="L207" s="165">
        <v>1</v>
      </c>
      <c r="M207" s="736">
        <v>0</v>
      </c>
      <c r="N207" s="735"/>
      <c r="O207" s="737">
        <f t="shared" si="35"/>
        <v>0</v>
      </c>
      <c r="P207" s="735"/>
      <c r="Q207" s="735"/>
      <c r="R207" s="735"/>
      <c r="S207" s="135"/>
      <c r="U207" s="167" t="s">
        <v>3</v>
      </c>
      <c r="V207" s="40" t="s">
        <v>38</v>
      </c>
      <c r="W207" s="32"/>
      <c r="X207" s="168">
        <f t="shared" si="36"/>
        <v>0</v>
      </c>
      <c r="Y207" s="168">
        <v>4.6999999999999999E-4</v>
      </c>
      <c r="Z207" s="168">
        <f t="shared" si="37"/>
        <v>4.6999999999999999E-4</v>
      </c>
      <c r="AA207" s="168">
        <v>0</v>
      </c>
      <c r="AB207" s="169">
        <f t="shared" si="38"/>
        <v>0</v>
      </c>
      <c r="AS207" s="14" t="s">
        <v>221</v>
      </c>
      <c r="AU207" s="14" t="s">
        <v>217</v>
      </c>
      <c r="AV207" s="14" t="s">
        <v>81</v>
      </c>
      <c r="AZ207" s="14" t="s">
        <v>216</v>
      </c>
      <c r="BF207" s="110">
        <f t="shared" si="39"/>
        <v>0</v>
      </c>
      <c r="BG207" s="110">
        <f t="shared" si="40"/>
        <v>0</v>
      </c>
      <c r="BH207" s="110">
        <f t="shared" si="41"/>
        <v>0</v>
      </c>
      <c r="BI207" s="110">
        <f t="shared" si="42"/>
        <v>0</v>
      </c>
      <c r="BJ207" s="110">
        <f t="shared" si="43"/>
        <v>0</v>
      </c>
      <c r="BK207" s="14" t="s">
        <v>81</v>
      </c>
      <c r="BL207" s="170">
        <f t="shared" si="44"/>
        <v>0</v>
      </c>
      <c r="BM207" s="14" t="s">
        <v>221</v>
      </c>
      <c r="BN207" s="14" t="s">
        <v>629</v>
      </c>
    </row>
    <row r="208" spans="2:66" s="1" customFormat="1" ht="31.5" customHeight="1">
      <c r="B208" s="133"/>
      <c r="C208" s="162" t="s">
        <v>633</v>
      </c>
      <c r="D208" s="162" t="s">
        <v>217</v>
      </c>
      <c r="E208" s="163" t="s">
        <v>1114</v>
      </c>
      <c r="F208" s="734" t="s">
        <v>1115</v>
      </c>
      <c r="G208" s="735"/>
      <c r="H208" s="735"/>
      <c r="I208" s="735"/>
      <c r="J208" s="164" t="s">
        <v>998</v>
      </c>
      <c r="K208" s="587"/>
      <c r="L208" s="165">
        <v>1</v>
      </c>
      <c r="M208" s="736">
        <v>0</v>
      </c>
      <c r="N208" s="735"/>
      <c r="O208" s="737">
        <f t="shared" si="35"/>
        <v>0</v>
      </c>
      <c r="P208" s="735"/>
      <c r="Q208" s="735"/>
      <c r="R208" s="735"/>
      <c r="S208" s="135"/>
      <c r="U208" s="167" t="s">
        <v>3</v>
      </c>
      <c r="V208" s="40" t="s">
        <v>38</v>
      </c>
      <c r="W208" s="32"/>
      <c r="X208" s="168">
        <f t="shared" si="36"/>
        <v>0</v>
      </c>
      <c r="Y208" s="168">
        <v>4.6999999999999999E-4</v>
      </c>
      <c r="Z208" s="168">
        <f t="shared" si="37"/>
        <v>4.6999999999999999E-4</v>
      </c>
      <c r="AA208" s="168">
        <v>0</v>
      </c>
      <c r="AB208" s="169">
        <f t="shared" si="38"/>
        <v>0</v>
      </c>
      <c r="AS208" s="14" t="s">
        <v>221</v>
      </c>
      <c r="AU208" s="14" t="s">
        <v>217</v>
      </c>
      <c r="AV208" s="14" t="s">
        <v>81</v>
      </c>
      <c r="AZ208" s="14" t="s">
        <v>216</v>
      </c>
      <c r="BF208" s="110">
        <f t="shared" si="39"/>
        <v>0</v>
      </c>
      <c r="BG208" s="110">
        <f t="shared" si="40"/>
        <v>0</v>
      </c>
      <c r="BH208" s="110">
        <f t="shared" si="41"/>
        <v>0</v>
      </c>
      <c r="BI208" s="110">
        <f t="shared" si="42"/>
        <v>0</v>
      </c>
      <c r="BJ208" s="110">
        <f t="shared" si="43"/>
        <v>0</v>
      </c>
      <c r="BK208" s="14" t="s">
        <v>81</v>
      </c>
      <c r="BL208" s="170">
        <f t="shared" si="44"/>
        <v>0</v>
      </c>
      <c r="BM208" s="14" t="s">
        <v>221</v>
      </c>
      <c r="BN208" s="14" t="s">
        <v>632</v>
      </c>
    </row>
    <row r="209" spans="2:66" s="1" customFormat="1" ht="44.25" customHeight="1">
      <c r="B209" s="133"/>
      <c r="C209" s="162" t="s">
        <v>345</v>
      </c>
      <c r="D209" s="162" t="s">
        <v>217</v>
      </c>
      <c r="E209" s="163" t="s">
        <v>1116</v>
      </c>
      <c r="F209" s="734" t="s">
        <v>1117</v>
      </c>
      <c r="G209" s="735"/>
      <c r="H209" s="735"/>
      <c r="I209" s="735"/>
      <c r="J209" s="164" t="s">
        <v>998</v>
      </c>
      <c r="K209" s="587"/>
      <c r="L209" s="165">
        <v>2</v>
      </c>
      <c r="M209" s="736">
        <v>0</v>
      </c>
      <c r="N209" s="735"/>
      <c r="O209" s="737">
        <f t="shared" si="35"/>
        <v>0</v>
      </c>
      <c r="P209" s="735"/>
      <c r="Q209" s="735"/>
      <c r="R209" s="735"/>
      <c r="S209" s="135"/>
      <c r="U209" s="167" t="s">
        <v>3</v>
      </c>
      <c r="V209" s="40" t="s">
        <v>38</v>
      </c>
      <c r="W209" s="32"/>
      <c r="X209" s="168">
        <f t="shared" si="36"/>
        <v>0</v>
      </c>
      <c r="Y209" s="168">
        <v>1.175E-2</v>
      </c>
      <c r="Z209" s="168">
        <f t="shared" si="37"/>
        <v>2.35E-2</v>
      </c>
      <c r="AA209" s="168">
        <v>0</v>
      </c>
      <c r="AB209" s="169">
        <f t="shared" si="38"/>
        <v>0</v>
      </c>
      <c r="AS209" s="14" t="s">
        <v>221</v>
      </c>
      <c r="AU209" s="14" t="s">
        <v>217</v>
      </c>
      <c r="AV209" s="14" t="s">
        <v>81</v>
      </c>
      <c r="AZ209" s="14" t="s">
        <v>216</v>
      </c>
      <c r="BF209" s="110">
        <f t="shared" si="39"/>
        <v>0</v>
      </c>
      <c r="BG209" s="110">
        <f t="shared" si="40"/>
        <v>0</v>
      </c>
      <c r="BH209" s="110">
        <f t="shared" si="41"/>
        <v>0</v>
      </c>
      <c r="BI209" s="110">
        <f t="shared" si="42"/>
        <v>0</v>
      </c>
      <c r="BJ209" s="110">
        <f t="shared" si="43"/>
        <v>0</v>
      </c>
      <c r="BK209" s="14" t="s">
        <v>81</v>
      </c>
      <c r="BL209" s="170">
        <f t="shared" si="44"/>
        <v>0</v>
      </c>
      <c r="BM209" s="14" t="s">
        <v>221</v>
      </c>
      <c r="BN209" s="14" t="s">
        <v>636</v>
      </c>
    </row>
    <row r="210" spans="2:66" s="1" customFormat="1" ht="22.5" customHeight="1">
      <c r="B210" s="133"/>
      <c r="C210" s="162" t="s">
        <v>640</v>
      </c>
      <c r="D210" s="162" t="s">
        <v>217</v>
      </c>
      <c r="E210" s="163" t="s">
        <v>1118</v>
      </c>
      <c r="F210" s="734" t="s">
        <v>1119</v>
      </c>
      <c r="G210" s="735"/>
      <c r="H210" s="735"/>
      <c r="I210" s="735"/>
      <c r="J210" s="164" t="s">
        <v>998</v>
      </c>
      <c r="K210" s="587"/>
      <c r="L210" s="165">
        <v>2</v>
      </c>
      <c r="M210" s="736">
        <v>0</v>
      </c>
      <c r="N210" s="735"/>
      <c r="O210" s="737">
        <f t="shared" si="35"/>
        <v>0</v>
      </c>
      <c r="P210" s="735"/>
      <c r="Q210" s="735"/>
      <c r="R210" s="735"/>
      <c r="S210" s="135"/>
      <c r="U210" s="167" t="s">
        <v>3</v>
      </c>
      <c r="V210" s="40" t="s">
        <v>38</v>
      </c>
      <c r="W210" s="32"/>
      <c r="X210" s="168">
        <f t="shared" si="36"/>
        <v>0</v>
      </c>
      <c r="Y210" s="168">
        <v>4.7099999999999998E-3</v>
      </c>
      <c r="Z210" s="168">
        <f t="shared" si="37"/>
        <v>9.4199999999999996E-3</v>
      </c>
      <c r="AA210" s="168">
        <v>0</v>
      </c>
      <c r="AB210" s="169">
        <f t="shared" si="38"/>
        <v>0</v>
      </c>
      <c r="AS210" s="14" t="s">
        <v>221</v>
      </c>
      <c r="AU210" s="14" t="s">
        <v>217</v>
      </c>
      <c r="AV210" s="14" t="s">
        <v>81</v>
      </c>
      <c r="AZ210" s="14" t="s">
        <v>216</v>
      </c>
      <c r="BF210" s="110">
        <f t="shared" si="39"/>
        <v>0</v>
      </c>
      <c r="BG210" s="110">
        <f t="shared" si="40"/>
        <v>0</v>
      </c>
      <c r="BH210" s="110">
        <f t="shared" si="41"/>
        <v>0</v>
      </c>
      <c r="BI210" s="110">
        <f t="shared" si="42"/>
        <v>0</v>
      </c>
      <c r="BJ210" s="110">
        <f t="shared" si="43"/>
        <v>0</v>
      </c>
      <c r="BK210" s="14" t="s">
        <v>81</v>
      </c>
      <c r="BL210" s="170">
        <f t="shared" si="44"/>
        <v>0</v>
      </c>
      <c r="BM210" s="14" t="s">
        <v>221</v>
      </c>
      <c r="BN210" s="14" t="s">
        <v>639</v>
      </c>
    </row>
    <row r="211" spans="2:66" s="1" customFormat="1" ht="22.5" customHeight="1">
      <c r="B211" s="133"/>
      <c r="C211" s="162" t="s">
        <v>349</v>
      </c>
      <c r="D211" s="162" t="s">
        <v>217</v>
      </c>
      <c r="E211" s="163" t="s">
        <v>1120</v>
      </c>
      <c r="F211" s="734" t="s">
        <v>1121</v>
      </c>
      <c r="G211" s="735"/>
      <c r="H211" s="735"/>
      <c r="I211" s="735"/>
      <c r="J211" s="164" t="s">
        <v>998</v>
      </c>
      <c r="K211" s="587"/>
      <c r="L211" s="165">
        <v>2</v>
      </c>
      <c r="M211" s="736">
        <v>0</v>
      </c>
      <c r="N211" s="735"/>
      <c r="O211" s="737">
        <f t="shared" si="35"/>
        <v>0</v>
      </c>
      <c r="P211" s="735"/>
      <c r="Q211" s="735"/>
      <c r="R211" s="735"/>
      <c r="S211" s="135"/>
      <c r="U211" s="167" t="s">
        <v>3</v>
      </c>
      <c r="V211" s="40" t="s">
        <v>38</v>
      </c>
      <c r="W211" s="32"/>
      <c r="X211" s="168">
        <f t="shared" si="36"/>
        <v>0</v>
      </c>
      <c r="Y211" s="168">
        <v>4.7099999999999998E-3</v>
      </c>
      <c r="Z211" s="168">
        <f t="shared" si="37"/>
        <v>9.4199999999999996E-3</v>
      </c>
      <c r="AA211" s="168">
        <v>0</v>
      </c>
      <c r="AB211" s="169">
        <f t="shared" si="38"/>
        <v>0</v>
      </c>
      <c r="AS211" s="14" t="s">
        <v>221</v>
      </c>
      <c r="AU211" s="14" t="s">
        <v>217</v>
      </c>
      <c r="AV211" s="14" t="s">
        <v>81</v>
      </c>
      <c r="AZ211" s="14" t="s">
        <v>216</v>
      </c>
      <c r="BF211" s="110">
        <f t="shared" si="39"/>
        <v>0</v>
      </c>
      <c r="BG211" s="110">
        <f t="shared" si="40"/>
        <v>0</v>
      </c>
      <c r="BH211" s="110">
        <f t="shared" si="41"/>
        <v>0</v>
      </c>
      <c r="BI211" s="110">
        <f t="shared" si="42"/>
        <v>0</v>
      </c>
      <c r="BJ211" s="110">
        <f t="shared" si="43"/>
        <v>0</v>
      </c>
      <c r="BK211" s="14" t="s">
        <v>81</v>
      </c>
      <c r="BL211" s="170">
        <f t="shared" si="44"/>
        <v>0</v>
      </c>
      <c r="BM211" s="14" t="s">
        <v>221</v>
      </c>
      <c r="BN211" s="14" t="s">
        <v>643</v>
      </c>
    </row>
    <row r="212" spans="2:66" s="1" customFormat="1" ht="31.5" customHeight="1">
      <c r="B212" s="133"/>
      <c r="C212" s="162" t="s">
        <v>647</v>
      </c>
      <c r="D212" s="162" t="s">
        <v>217</v>
      </c>
      <c r="E212" s="163" t="s">
        <v>1122</v>
      </c>
      <c r="F212" s="734" t="s">
        <v>1123</v>
      </c>
      <c r="G212" s="735"/>
      <c r="H212" s="735"/>
      <c r="I212" s="735"/>
      <c r="J212" s="164" t="s">
        <v>249</v>
      </c>
      <c r="K212" s="587"/>
      <c r="L212" s="165">
        <v>61.5</v>
      </c>
      <c r="M212" s="736">
        <v>0</v>
      </c>
      <c r="N212" s="735"/>
      <c r="O212" s="737">
        <f t="shared" si="35"/>
        <v>0</v>
      </c>
      <c r="P212" s="735"/>
      <c r="Q212" s="735"/>
      <c r="R212" s="735"/>
      <c r="S212" s="135"/>
      <c r="U212" s="167" t="s">
        <v>3</v>
      </c>
      <c r="V212" s="40" t="s">
        <v>38</v>
      </c>
      <c r="W212" s="32"/>
      <c r="X212" s="168">
        <f t="shared" si="36"/>
        <v>0</v>
      </c>
      <c r="Y212" s="168">
        <v>0</v>
      </c>
      <c r="Z212" s="168">
        <f t="shared" si="37"/>
        <v>0</v>
      </c>
      <c r="AA212" s="168">
        <v>0</v>
      </c>
      <c r="AB212" s="169">
        <f t="shared" si="38"/>
        <v>0</v>
      </c>
      <c r="AS212" s="14" t="s">
        <v>221</v>
      </c>
      <c r="AU212" s="14" t="s">
        <v>217</v>
      </c>
      <c r="AV212" s="14" t="s">
        <v>81</v>
      </c>
      <c r="AZ212" s="14" t="s">
        <v>216</v>
      </c>
      <c r="BF212" s="110">
        <f t="shared" si="39"/>
        <v>0</v>
      </c>
      <c r="BG212" s="110">
        <f t="shared" si="40"/>
        <v>0</v>
      </c>
      <c r="BH212" s="110">
        <f t="shared" si="41"/>
        <v>0</v>
      </c>
      <c r="BI212" s="110">
        <f t="shared" si="42"/>
        <v>0</v>
      </c>
      <c r="BJ212" s="110">
        <f t="shared" si="43"/>
        <v>0</v>
      </c>
      <c r="BK212" s="14" t="s">
        <v>81</v>
      </c>
      <c r="BL212" s="170">
        <f t="shared" si="44"/>
        <v>0</v>
      </c>
      <c r="BM212" s="14" t="s">
        <v>221</v>
      </c>
      <c r="BN212" s="14" t="s">
        <v>646</v>
      </c>
    </row>
    <row r="213" spans="2:66" s="1" customFormat="1" ht="22.5" customHeight="1">
      <c r="B213" s="133"/>
      <c r="C213" s="162" t="s">
        <v>352</v>
      </c>
      <c r="D213" s="162" t="s">
        <v>217</v>
      </c>
      <c r="E213" s="163" t="s">
        <v>1124</v>
      </c>
      <c r="F213" s="734" t="s">
        <v>1125</v>
      </c>
      <c r="G213" s="735"/>
      <c r="H213" s="735"/>
      <c r="I213" s="735"/>
      <c r="J213" s="164" t="s">
        <v>249</v>
      </c>
      <c r="K213" s="587"/>
      <c r="L213" s="165">
        <v>60</v>
      </c>
      <c r="M213" s="736">
        <v>0</v>
      </c>
      <c r="N213" s="735"/>
      <c r="O213" s="737">
        <f t="shared" si="35"/>
        <v>0</v>
      </c>
      <c r="P213" s="735"/>
      <c r="Q213" s="735"/>
      <c r="R213" s="735"/>
      <c r="S213" s="135"/>
      <c r="U213" s="167" t="s">
        <v>3</v>
      </c>
      <c r="V213" s="40" t="s">
        <v>38</v>
      </c>
      <c r="W213" s="32"/>
      <c r="X213" s="168">
        <f t="shared" si="36"/>
        <v>0</v>
      </c>
      <c r="Y213" s="168">
        <v>0</v>
      </c>
      <c r="Z213" s="168">
        <f t="shared" si="37"/>
        <v>0</v>
      </c>
      <c r="AA213" s="168">
        <v>0</v>
      </c>
      <c r="AB213" s="169">
        <f t="shared" si="38"/>
        <v>0</v>
      </c>
      <c r="AS213" s="14" t="s">
        <v>221</v>
      </c>
      <c r="AU213" s="14" t="s">
        <v>217</v>
      </c>
      <c r="AV213" s="14" t="s">
        <v>81</v>
      </c>
      <c r="AZ213" s="14" t="s">
        <v>216</v>
      </c>
      <c r="BF213" s="110">
        <f t="shared" si="39"/>
        <v>0</v>
      </c>
      <c r="BG213" s="110">
        <f t="shared" si="40"/>
        <v>0</v>
      </c>
      <c r="BH213" s="110">
        <f t="shared" si="41"/>
        <v>0</v>
      </c>
      <c r="BI213" s="110">
        <f t="shared" si="42"/>
        <v>0</v>
      </c>
      <c r="BJ213" s="110">
        <f t="shared" si="43"/>
        <v>0</v>
      </c>
      <c r="BK213" s="14" t="s">
        <v>81</v>
      </c>
      <c r="BL213" s="170">
        <f t="shared" si="44"/>
        <v>0</v>
      </c>
      <c r="BM213" s="14" t="s">
        <v>221</v>
      </c>
      <c r="BN213" s="14" t="s">
        <v>650</v>
      </c>
    </row>
    <row r="214" spans="2:66" s="1" customFormat="1" ht="31.5" customHeight="1">
      <c r="B214" s="133"/>
      <c r="C214" s="162" t="s">
        <v>654</v>
      </c>
      <c r="D214" s="162" t="s">
        <v>217</v>
      </c>
      <c r="E214" s="163" t="s">
        <v>1126</v>
      </c>
      <c r="F214" s="734" t="s">
        <v>1127</v>
      </c>
      <c r="G214" s="735"/>
      <c r="H214" s="735"/>
      <c r="I214" s="735"/>
      <c r="J214" s="164" t="s">
        <v>299</v>
      </c>
      <c r="K214" s="587"/>
      <c r="L214" s="166">
        <v>0</v>
      </c>
      <c r="M214" s="736">
        <v>0</v>
      </c>
      <c r="N214" s="735"/>
      <c r="O214" s="737">
        <f t="shared" si="35"/>
        <v>0</v>
      </c>
      <c r="P214" s="735"/>
      <c r="Q214" s="735"/>
      <c r="R214" s="735"/>
      <c r="S214" s="135"/>
      <c r="U214" s="167" t="s">
        <v>3</v>
      </c>
      <c r="V214" s="40" t="s">
        <v>38</v>
      </c>
      <c r="W214" s="32"/>
      <c r="X214" s="168">
        <f t="shared" si="36"/>
        <v>0</v>
      </c>
      <c r="Y214" s="168">
        <v>0</v>
      </c>
      <c r="Z214" s="168">
        <f t="shared" si="37"/>
        <v>0</v>
      </c>
      <c r="AA214" s="168">
        <v>0</v>
      </c>
      <c r="AB214" s="169">
        <f t="shared" si="38"/>
        <v>0</v>
      </c>
      <c r="AS214" s="14" t="s">
        <v>221</v>
      </c>
      <c r="AU214" s="14" t="s">
        <v>217</v>
      </c>
      <c r="AV214" s="14" t="s">
        <v>81</v>
      </c>
      <c r="AZ214" s="14" t="s">
        <v>216</v>
      </c>
      <c r="BF214" s="110">
        <f t="shared" si="39"/>
        <v>0</v>
      </c>
      <c r="BG214" s="110">
        <f t="shared" si="40"/>
        <v>0</v>
      </c>
      <c r="BH214" s="110">
        <f t="shared" si="41"/>
        <v>0</v>
      </c>
      <c r="BI214" s="110">
        <f t="shared" si="42"/>
        <v>0</v>
      </c>
      <c r="BJ214" s="110">
        <f t="shared" si="43"/>
        <v>0</v>
      </c>
      <c r="BK214" s="14" t="s">
        <v>81</v>
      </c>
      <c r="BL214" s="170">
        <f t="shared" si="44"/>
        <v>0</v>
      </c>
      <c r="BM214" s="14" t="s">
        <v>221</v>
      </c>
      <c r="BN214" s="14" t="s">
        <v>653</v>
      </c>
    </row>
    <row r="215" spans="2:66" s="1" customFormat="1" ht="31.5" customHeight="1">
      <c r="B215" s="133"/>
      <c r="C215" s="162" t="s">
        <v>356</v>
      </c>
      <c r="D215" s="162" t="s">
        <v>217</v>
      </c>
      <c r="E215" s="163" t="s">
        <v>1128</v>
      </c>
      <c r="F215" s="734" t="s">
        <v>1129</v>
      </c>
      <c r="G215" s="735"/>
      <c r="H215" s="735"/>
      <c r="I215" s="735"/>
      <c r="J215" s="164" t="s">
        <v>299</v>
      </c>
      <c r="K215" s="587"/>
      <c r="L215" s="166">
        <v>0</v>
      </c>
      <c r="M215" s="736">
        <v>0</v>
      </c>
      <c r="N215" s="735"/>
      <c r="O215" s="737">
        <f t="shared" si="35"/>
        <v>0</v>
      </c>
      <c r="P215" s="735"/>
      <c r="Q215" s="735"/>
      <c r="R215" s="735"/>
      <c r="S215" s="135"/>
      <c r="U215" s="167" t="s">
        <v>3</v>
      </c>
      <c r="V215" s="40" t="s">
        <v>38</v>
      </c>
      <c r="W215" s="32"/>
      <c r="X215" s="168">
        <f t="shared" si="36"/>
        <v>0</v>
      </c>
      <c r="Y215" s="168">
        <v>0</v>
      </c>
      <c r="Z215" s="168">
        <f t="shared" si="37"/>
        <v>0</v>
      </c>
      <c r="AA215" s="168">
        <v>0</v>
      </c>
      <c r="AB215" s="169">
        <f t="shared" si="38"/>
        <v>0</v>
      </c>
      <c r="AS215" s="14" t="s">
        <v>221</v>
      </c>
      <c r="AU215" s="14" t="s">
        <v>217</v>
      </c>
      <c r="AV215" s="14" t="s">
        <v>81</v>
      </c>
      <c r="AZ215" s="14" t="s">
        <v>216</v>
      </c>
      <c r="BF215" s="110">
        <f t="shared" si="39"/>
        <v>0</v>
      </c>
      <c r="BG215" s="110">
        <f t="shared" si="40"/>
        <v>0</v>
      </c>
      <c r="BH215" s="110">
        <f t="shared" si="41"/>
        <v>0</v>
      </c>
      <c r="BI215" s="110">
        <f t="shared" si="42"/>
        <v>0</v>
      </c>
      <c r="BJ215" s="110">
        <f t="shared" si="43"/>
        <v>0</v>
      </c>
      <c r="BK215" s="14" t="s">
        <v>81</v>
      </c>
      <c r="BL215" s="170">
        <f t="shared" si="44"/>
        <v>0</v>
      </c>
      <c r="BM215" s="14" t="s">
        <v>221</v>
      </c>
      <c r="BN215" s="14" t="s">
        <v>657</v>
      </c>
    </row>
    <row r="216" spans="2:66" s="1" customFormat="1" ht="31.5" customHeight="1">
      <c r="B216" s="133"/>
      <c r="C216" s="162" t="s">
        <v>659</v>
      </c>
      <c r="D216" s="162" t="s">
        <v>217</v>
      </c>
      <c r="E216" s="163" t="s">
        <v>1130</v>
      </c>
      <c r="F216" s="734" t="s">
        <v>1131</v>
      </c>
      <c r="G216" s="735"/>
      <c r="H216" s="735"/>
      <c r="I216" s="735"/>
      <c r="J216" s="164" t="s">
        <v>299</v>
      </c>
      <c r="K216" s="587"/>
      <c r="L216" s="166">
        <v>0</v>
      </c>
      <c r="M216" s="736">
        <v>0</v>
      </c>
      <c r="N216" s="735"/>
      <c r="O216" s="737">
        <f t="shared" si="35"/>
        <v>0</v>
      </c>
      <c r="P216" s="735"/>
      <c r="Q216" s="735"/>
      <c r="R216" s="735"/>
      <c r="S216" s="135"/>
      <c r="U216" s="167" t="s">
        <v>3</v>
      </c>
      <c r="V216" s="40" t="s">
        <v>38</v>
      </c>
      <c r="W216" s="32"/>
      <c r="X216" s="168">
        <f t="shared" si="36"/>
        <v>0</v>
      </c>
      <c r="Y216" s="168">
        <v>0</v>
      </c>
      <c r="Z216" s="168">
        <f t="shared" si="37"/>
        <v>0</v>
      </c>
      <c r="AA216" s="168">
        <v>0</v>
      </c>
      <c r="AB216" s="169">
        <f t="shared" si="38"/>
        <v>0</v>
      </c>
      <c r="AS216" s="14" t="s">
        <v>221</v>
      </c>
      <c r="AU216" s="14" t="s">
        <v>217</v>
      </c>
      <c r="AV216" s="14" t="s">
        <v>81</v>
      </c>
      <c r="AZ216" s="14" t="s">
        <v>216</v>
      </c>
      <c r="BF216" s="110">
        <f t="shared" si="39"/>
        <v>0</v>
      </c>
      <c r="BG216" s="110">
        <f t="shared" si="40"/>
        <v>0</v>
      </c>
      <c r="BH216" s="110">
        <f t="shared" si="41"/>
        <v>0</v>
      </c>
      <c r="BI216" s="110">
        <f t="shared" si="42"/>
        <v>0</v>
      </c>
      <c r="BJ216" s="110">
        <f t="shared" si="43"/>
        <v>0</v>
      </c>
      <c r="BK216" s="14" t="s">
        <v>81</v>
      </c>
      <c r="BL216" s="170">
        <f t="shared" si="44"/>
        <v>0</v>
      </c>
      <c r="BM216" s="14" t="s">
        <v>221</v>
      </c>
      <c r="BN216" s="14" t="s">
        <v>658</v>
      </c>
    </row>
    <row r="217" spans="2:66" s="10" customFormat="1" ht="29.85" customHeight="1">
      <c r="B217" s="151"/>
      <c r="C217" s="152"/>
      <c r="D217" s="161" t="s">
        <v>969</v>
      </c>
      <c r="E217" s="161"/>
      <c r="F217" s="161"/>
      <c r="G217" s="161"/>
      <c r="H217" s="161"/>
      <c r="I217" s="161"/>
      <c r="J217" s="161"/>
      <c r="K217" s="586"/>
      <c r="L217" s="161"/>
      <c r="M217" s="161"/>
      <c r="N217" s="161"/>
      <c r="O217" s="752">
        <f>BL217</f>
        <v>0</v>
      </c>
      <c r="P217" s="753"/>
      <c r="Q217" s="753"/>
      <c r="R217" s="753"/>
      <c r="S217" s="154"/>
      <c r="U217" s="155"/>
      <c r="V217" s="152"/>
      <c r="W217" s="152"/>
      <c r="X217" s="156">
        <f>SUM(X218:X258)</f>
        <v>0</v>
      </c>
      <c r="Y217" s="152"/>
      <c r="Z217" s="156">
        <f>SUM(Z218:Z258)</f>
        <v>0.39069000000000015</v>
      </c>
      <c r="AA217" s="152"/>
      <c r="AB217" s="157">
        <f>SUM(AB218:AB258)</f>
        <v>0</v>
      </c>
      <c r="AS217" s="158" t="s">
        <v>77</v>
      </c>
      <c r="AU217" s="159" t="s">
        <v>70</v>
      </c>
      <c r="AV217" s="159" t="s">
        <v>77</v>
      </c>
      <c r="AZ217" s="158" t="s">
        <v>216</v>
      </c>
      <c r="BL217" s="160">
        <f>SUM(BL218:BL258)</f>
        <v>0</v>
      </c>
    </row>
    <row r="218" spans="2:66" s="1" customFormat="1" ht="31.5" customHeight="1">
      <c r="B218" s="133"/>
      <c r="C218" s="162" t="s">
        <v>359</v>
      </c>
      <c r="D218" s="162" t="s">
        <v>217</v>
      </c>
      <c r="E218" s="163" t="s">
        <v>1132</v>
      </c>
      <c r="F218" s="734" t="s">
        <v>1133</v>
      </c>
      <c r="G218" s="735"/>
      <c r="H218" s="735"/>
      <c r="I218" s="735"/>
      <c r="J218" s="164" t="s">
        <v>998</v>
      </c>
      <c r="K218" s="587"/>
      <c r="L218" s="165">
        <v>1</v>
      </c>
      <c r="M218" s="736">
        <v>0</v>
      </c>
      <c r="N218" s="735"/>
      <c r="O218" s="737">
        <f t="shared" ref="O218:O258" si="45">ROUND(M218*L218,3)</f>
        <v>0</v>
      </c>
      <c r="P218" s="735"/>
      <c r="Q218" s="735"/>
      <c r="R218" s="735"/>
      <c r="S218" s="135"/>
      <c r="U218" s="167" t="s">
        <v>3</v>
      </c>
      <c r="V218" s="40" t="s">
        <v>38</v>
      </c>
      <c r="W218" s="32"/>
      <c r="X218" s="168">
        <f t="shared" ref="X218:X258" si="46">W218*L218</f>
        <v>0</v>
      </c>
      <c r="Y218" s="168">
        <v>3.6700000000000001E-3</v>
      </c>
      <c r="Z218" s="168">
        <f t="shared" ref="Z218:Z258" si="47">Y218*L218</f>
        <v>3.6700000000000001E-3</v>
      </c>
      <c r="AA218" s="168">
        <v>0</v>
      </c>
      <c r="AB218" s="169">
        <f t="shared" ref="AB218:AB258" si="48">AA218*L218</f>
        <v>0</v>
      </c>
      <c r="AS218" s="14" t="s">
        <v>221</v>
      </c>
      <c r="AU218" s="14" t="s">
        <v>217</v>
      </c>
      <c r="AV218" s="14" t="s">
        <v>81</v>
      </c>
      <c r="AZ218" s="14" t="s">
        <v>216</v>
      </c>
      <c r="BF218" s="110">
        <f t="shared" ref="BF218:BF258" si="49">IF(V218="základná",O218,0)</f>
        <v>0</v>
      </c>
      <c r="BG218" s="110">
        <f t="shared" ref="BG218:BG258" si="50">IF(V218="znížená",O218,0)</f>
        <v>0</v>
      </c>
      <c r="BH218" s="110">
        <f t="shared" ref="BH218:BH258" si="51">IF(V218="zákl. prenesená",O218,0)</f>
        <v>0</v>
      </c>
      <c r="BI218" s="110">
        <f t="shared" ref="BI218:BI258" si="52">IF(V218="zníž. prenesená",O218,0)</f>
        <v>0</v>
      </c>
      <c r="BJ218" s="110">
        <f t="shared" ref="BJ218:BJ258" si="53">IF(V218="nulová",O218,0)</f>
        <v>0</v>
      </c>
      <c r="BK218" s="14" t="s">
        <v>81</v>
      </c>
      <c r="BL218" s="170">
        <f t="shared" ref="BL218:BL258" si="54">ROUND(M218*L218,3)</f>
        <v>0</v>
      </c>
      <c r="BM218" s="14" t="s">
        <v>221</v>
      </c>
      <c r="BN218" s="14" t="s">
        <v>662</v>
      </c>
    </row>
    <row r="219" spans="2:66" s="1" customFormat="1" ht="31.5" customHeight="1">
      <c r="B219" s="133"/>
      <c r="C219" s="162" t="s">
        <v>666</v>
      </c>
      <c r="D219" s="162" t="s">
        <v>217</v>
      </c>
      <c r="E219" s="163" t="s">
        <v>1134</v>
      </c>
      <c r="F219" s="734" t="s">
        <v>1135</v>
      </c>
      <c r="G219" s="735"/>
      <c r="H219" s="735"/>
      <c r="I219" s="735"/>
      <c r="J219" s="164" t="s">
        <v>249</v>
      </c>
      <c r="K219" s="587"/>
      <c r="L219" s="165">
        <v>40</v>
      </c>
      <c r="M219" s="736">
        <v>0</v>
      </c>
      <c r="N219" s="735"/>
      <c r="O219" s="737">
        <f t="shared" si="45"/>
        <v>0</v>
      </c>
      <c r="P219" s="735"/>
      <c r="Q219" s="735"/>
      <c r="R219" s="735"/>
      <c r="S219" s="135"/>
      <c r="U219" s="167" t="s">
        <v>3</v>
      </c>
      <c r="V219" s="40" t="s">
        <v>38</v>
      </c>
      <c r="W219" s="32"/>
      <c r="X219" s="168">
        <f t="shared" si="46"/>
        <v>0</v>
      </c>
      <c r="Y219" s="168">
        <v>0</v>
      </c>
      <c r="Z219" s="168">
        <f t="shared" si="47"/>
        <v>0</v>
      </c>
      <c r="AA219" s="168">
        <v>0</v>
      </c>
      <c r="AB219" s="169">
        <f t="shared" si="48"/>
        <v>0</v>
      </c>
      <c r="AS219" s="14" t="s">
        <v>221</v>
      </c>
      <c r="AU219" s="14" t="s">
        <v>217</v>
      </c>
      <c r="AV219" s="14" t="s">
        <v>81</v>
      </c>
      <c r="AZ219" s="14" t="s">
        <v>216</v>
      </c>
      <c r="BF219" s="110">
        <f t="shared" si="49"/>
        <v>0</v>
      </c>
      <c r="BG219" s="110">
        <f t="shared" si="50"/>
        <v>0</v>
      </c>
      <c r="BH219" s="110">
        <f t="shared" si="51"/>
        <v>0</v>
      </c>
      <c r="BI219" s="110">
        <f t="shared" si="52"/>
        <v>0</v>
      </c>
      <c r="BJ219" s="110">
        <f t="shared" si="53"/>
        <v>0</v>
      </c>
      <c r="BK219" s="14" t="s">
        <v>81</v>
      </c>
      <c r="BL219" s="170">
        <f t="shared" si="54"/>
        <v>0</v>
      </c>
      <c r="BM219" s="14" t="s">
        <v>221</v>
      </c>
      <c r="BN219" s="14" t="s">
        <v>665</v>
      </c>
    </row>
    <row r="220" spans="2:66" s="1" customFormat="1" ht="31.5" customHeight="1">
      <c r="B220" s="133"/>
      <c r="C220" s="162" t="s">
        <v>363</v>
      </c>
      <c r="D220" s="162" t="s">
        <v>217</v>
      </c>
      <c r="E220" s="163" t="s">
        <v>1136</v>
      </c>
      <c r="F220" s="734" t="s">
        <v>1137</v>
      </c>
      <c r="G220" s="735"/>
      <c r="H220" s="735"/>
      <c r="I220" s="735"/>
      <c r="J220" s="164" t="s">
        <v>249</v>
      </c>
      <c r="K220" s="587"/>
      <c r="L220" s="165">
        <v>40</v>
      </c>
      <c r="M220" s="736">
        <v>0</v>
      </c>
      <c r="N220" s="735"/>
      <c r="O220" s="737">
        <f t="shared" si="45"/>
        <v>0</v>
      </c>
      <c r="P220" s="735"/>
      <c r="Q220" s="735"/>
      <c r="R220" s="735"/>
      <c r="S220" s="135"/>
      <c r="U220" s="167" t="s">
        <v>3</v>
      </c>
      <c r="V220" s="40" t="s">
        <v>38</v>
      </c>
      <c r="W220" s="32"/>
      <c r="X220" s="168">
        <f t="shared" si="46"/>
        <v>0</v>
      </c>
      <c r="Y220" s="168">
        <v>0</v>
      </c>
      <c r="Z220" s="168">
        <f t="shared" si="47"/>
        <v>0</v>
      </c>
      <c r="AA220" s="168">
        <v>0</v>
      </c>
      <c r="AB220" s="169">
        <f t="shared" si="48"/>
        <v>0</v>
      </c>
      <c r="AS220" s="14" t="s">
        <v>221</v>
      </c>
      <c r="AU220" s="14" t="s">
        <v>217</v>
      </c>
      <c r="AV220" s="14" t="s">
        <v>81</v>
      </c>
      <c r="AZ220" s="14" t="s">
        <v>216</v>
      </c>
      <c r="BF220" s="110">
        <f t="shared" si="49"/>
        <v>0</v>
      </c>
      <c r="BG220" s="110">
        <f t="shared" si="50"/>
        <v>0</v>
      </c>
      <c r="BH220" s="110">
        <f t="shared" si="51"/>
        <v>0</v>
      </c>
      <c r="BI220" s="110">
        <f t="shared" si="52"/>
        <v>0</v>
      </c>
      <c r="BJ220" s="110">
        <f t="shared" si="53"/>
        <v>0</v>
      </c>
      <c r="BK220" s="14" t="s">
        <v>81</v>
      </c>
      <c r="BL220" s="170">
        <f t="shared" si="54"/>
        <v>0</v>
      </c>
      <c r="BM220" s="14" t="s">
        <v>221</v>
      </c>
      <c r="BN220" s="14" t="s">
        <v>669</v>
      </c>
    </row>
    <row r="221" spans="2:66" s="1" customFormat="1" ht="22.5" customHeight="1">
      <c r="B221" s="133"/>
      <c r="C221" s="162" t="s">
        <v>674</v>
      </c>
      <c r="D221" s="162" t="s">
        <v>217</v>
      </c>
      <c r="E221" s="163" t="s">
        <v>1138</v>
      </c>
      <c r="F221" s="734" t="s">
        <v>1139</v>
      </c>
      <c r="G221" s="735"/>
      <c r="H221" s="735"/>
      <c r="I221" s="735"/>
      <c r="J221" s="164" t="s">
        <v>998</v>
      </c>
      <c r="K221" s="587"/>
      <c r="L221" s="165">
        <v>2</v>
      </c>
      <c r="M221" s="736">
        <v>0</v>
      </c>
      <c r="N221" s="735"/>
      <c r="O221" s="737">
        <f t="shared" si="45"/>
        <v>0</v>
      </c>
      <c r="P221" s="735"/>
      <c r="Q221" s="735"/>
      <c r="R221" s="735"/>
      <c r="S221" s="135"/>
      <c r="U221" s="167" t="s">
        <v>3</v>
      </c>
      <c r="V221" s="40" t="s">
        <v>38</v>
      </c>
      <c r="W221" s="32"/>
      <c r="X221" s="168">
        <f t="shared" si="46"/>
        <v>0</v>
      </c>
      <c r="Y221" s="168">
        <v>0</v>
      </c>
      <c r="Z221" s="168">
        <f t="shared" si="47"/>
        <v>0</v>
      </c>
      <c r="AA221" s="168">
        <v>0</v>
      </c>
      <c r="AB221" s="169">
        <f t="shared" si="48"/>
        <v>0</v>
      </c>
      <c r="AS221" s="14" t="s">
        <v>221</v>
      </c>
      <c r="AU221" s="14" t="s">
        <v>217</v>
      </c>
      <c r="AV221" s="14" t="s">
        <v>81</v>
      </c>
      <c r="AZ221" s="14" t="s">
        <v>216</v>
      </c>
      <c r="BF221" s="110">
        <f t="shared" si="49"/>
        <v>0</v>
      </c>
      <c r="BG221" s="110">
        <f t="shared" si="50"/>
        <v>0</v>
      </c>
      <c r="BH221" s="110">
        <f t="shared" si="51"/>
        <v>0</v>
      </c>
      <c r="BI221" s="110">
        <f t="shared" si="52"/>
        <v>0</v>
      </c>
      <c r="BJ221" s="110">
        <f t="shared" si="53"/>
        <v>0</v>
      </c>
      <c r="BK221" s="14" t="s">
        <v>81</v>
      </c>
      <c r="BL221" s="170">
        <f t="shared" si="54"/>
        <v>0</v>
      </c>
      <c r="BM221" s="14" t="s">
        <v>221</v>
      </c>
      <c r="BN221" s="14" t="s">
        <v>673</v>
      </c>
    </row>
    <row r="222" spans="2:66" s="1" customFormat="1" ht="31.5" customHeight="1">
      <c r="B222" s="133"/>
      <c r="C222" s="162" t="s">
        <v>366</v>
      </c>
      <c r="D222" s="162" t="s">
        <v>217</v>
      </c>
      <c r="E222" s="163" t="s">
        <v>1140</v>
      </c>
      <c r="F222" s="734" t="s">
        <v>1141</v>
      </c>
      <c r="G222" s="735"/>
      <c r="H222" s="735"/>
      <c r="I222" s="735"/>
      <c r="J222" s="164" t="s">
        <v>998</v>
      </c>
      <c r="K222" s="587"/>
      <c r="L222" s="165">
        <v>8</v>
      </c>
      <c r="M222" s="736">
        <v>0</v>
      </c>
      <c r="N222" s="735"/>
      <c r="O222" s="737">
        <f t="shared" si="45"/>
        <v>0</v>
      </c>
      <c r="P222" s="735"/>
      <c r="Q222" s="735"/>
      <c r="R222" s="735"/>
      <c r="S222" s="135"/>
      <c r="U222" s="167" t="s">
        <v>3</v>
      </c>
      <c r="V222" s="40" t="s">
        <v>38</v>
      </c>
      <c r="W222" s="32"/>
      <c r="X222" s="168">
        <f t="shared" si="46"/>
        <v>0</v>
      </c>
      <c r="Y222" s="168">
        <v>0</v>
      </c>
      <c r="Z222" s="168">
        <f t="shared" si="47"/>
        <v>0</v>
      </c>
      <c r="AA222" s="168">
        <v>0</v>
      </c>
      <c r="AB222" s="169">
        <f t="shared" si="48"/>
        <v>0</v>
      </c>
      <c r="AS222" s="14" t="s">
        <v>221</v>
      </c>
      <c r="AU222" s="14" t="s">
        <v>217</v>
      </c>
      <c r="AV222" s="14" t="s">
        <v>81</v>
      </c>
      <c r="AZ222" s="14" t="s">
        <v>216</v>
      </c>
      <c r="BF222" s="110">
        <f t="shared" si="49"/>
        <v>0</v>
      </c>
      <c r="BG222" s="110">
        <f t="shared" si="50"/>
        <v>0</v>
      </c>
      <c r="BH222" s="110">
        <f t="shared" si="51"/>
        <v>0</v>
      </c>
      <c r="BI222" s="110">
        <f t="shared" si="52"/>
        <v>0</v>
      </c>
      <c r="BJ222" s="110">
        <f t="shared" si="53"/>
        <v>0</v>
      </c>
      <c r="BK222" s="14" t="s">
        <v>81</v>
      </c>
      <c r="BL222" s="170">
        <f t="shared" si="54"/>
        <v>0</v>
      </c>
      <c r="BM222" s="14" t="s">
        <v>221</v>
      </c>
      <c r="BN222" s="14" t="s">
        <v>677</v>
      </c>
    </row>
    <row r="223" spans="2:66" s="1" customFormat="1" ht="31.5" customHeight="1">
      <c r="B223" s="133"/>
      <c r="C223" s="162" t="s">
        <v>681</v>
      </c>
      <c r="D223" s="162" t="s">
        <v>217</v>
      </c>
      <c r="E223" s="163" t="s">
        <v>1142</v>
      </c>
      <c r="F223" s="734" t="s">
        <v>1143</v>
      </c>
      <c r="G223" s="735"/>
      <c r="H223" s="735"/>
      <c r="I223" s="735"/>
      <c r="J223" s="164" t="s">
        <v>998</v>
      </c>
      <c r="K223" s="587"/>
      <c r="L223" s="165">
        <v>2</v>
      </c>
      <c r="M223" s="736">
        <v>0</v>
      </c>
      <c r="N223" s="735"/>
      <c r="O223" s="737">
        <f t="shared" si="45"/>
        <v>0</v>
      </c>
      <c r="P223" s="735"/>
      <c r="Q223" s="735"/>
      <c r="R223" s="735"/>
      <c r="S223" s="135"/>
      <c r="U223" s="167" t="s">
        <v>3</v>
      </c>
      <c r="V223" s="40" t="s">
        <v>38</v>
      </c>
      <c r="W223" s="32"/>
      <c r="X223" s="168">
        <f t="shared" si="46"/>
        <v>0</v>
      </c>
      <c r="Y223" s="168">
        <v>0</v>
      </c>
      <c r="Z223" s="168">
        <f t="shared" si="47"/>
        <v>0</v>
      </c>
      <c r="AA223" s="168">
        <v>0</v>
      </c>
      <c r="AB223" s="169">
        <f t="shared" si="48"/>
        <v>0</v>
      </c>
      <c r="AS223" s="14" t="s">
        <v>221</v>
      </c>
      <c r="AU223" s="14" t="s">
        <v>217</v>
      </c>
      <c r="AV223" s="14" t="s">
        <v>81</v>
      </c>
      <c r="AZ223" s="14" t="s">
        <v>216</v>
      </c>
      <c r="BF223" s="110">
        <f t="shared" si="49"/>
        <v>0</v>
      </c>
      <c r="BG223" s="110">
        <f t="shared" si="50"/>
        <v>0</v>
      </c>
      <c r="BH223" s="110">
        <f t="shared" si="51"/>
        <v>0</v>
      </c>
      <c r="BI223" s="110">
        <f t="shared" si="52"/>
        <v>0</v>
      </c>
      <c r="BJ223" s="110">
        <f t="shared" si="53"/>
        <v>0</v>
      </c>
      <c r="BK223" s="14" t="s">
        <v>81</v>
      </c>
      <c r="BL223" s="170">
        <f t="shared" si="54"/>
        <v>0</v>
      </c>
      <c r="BM223" s="14" t="s">
        <v>221</v>
      </c>
      <c r="BN223" s="14" t="s">
        <v>680</v>
      </c>
    </row>
    <row r="224" spans="2:66" s="1" customFormat="1" ht="44.25" customHeight="1">
      <c r="B224" s="133"/>
      <c r="C224" s="162" t="s">
        <v>370</v>
      </c>
      <c r="D224" s="162" t="s">
        <v>217</v>
      </c>
      <c r="E224" s="163" t="s">
        <v>1144</v>
      </c>
      <c r="F224" s="734" t="s">
        <v>1145</v>
      </c>
      <c r="G224" s="735"/>
      <c r="H224" s="735"/>
      <c r="I224" s="735"/>
      <c r="J224" s="164" t="s">
        <v>232</v>
      </c>
      <c r="K224" s="587"/>
      <c r="L224" s="165">
        <v>0.10100000000000001</v>
      </c>
      <c r="M224" s="736">
        <v>0</v>
      </c>
      <c r="N224" s="735"/>
      <c r="O224" s="737">
        <f t="shared" si="45"/>
        <v>0</v>
      </c>
      <c r="P224" s="735"/>
      <c r="Q224" s="735"/>
      <c r="R224" s="735"/>
      <c r="S224" s="135"/>
      <c r="U224" s="167" t="s">
        <v>3</v>
      </c>
      <c r="V224" s="40" t="s">
        <v>38</v>
      </c>
      <c r="W224" s="32"/>
      <c r="X224" s="168">
        <f t="shared" si="46"/>
        <v>0</v>
      </c>
      <c r="Y224" s="168">
        <v>0</v>
      </c>
      <c r="Z224" s="168">
        <f t="shared" si="47"/>
        <v>0</v>
      </c>
      <c r="AA224" s="168">
        <v>0</v>
      </c>
      <c r="AB224" s="169">
        <f t="shared" si="48"/>
        <v>0</v>
      </c>
      <c r="AS224" s="14" t="s">
        <v>221</v>
      </c>
      <c r="AU224" s="14" t="s">
        <v>217</v>
      </c>
      <c r="AV224" s="14" t="s">
        <v>81</v>
      </c>
      <c r="AZ224" s="14" t="s">
        <v>216</v>
      </c>
      <c r="BF224" s="110">
        <f t="shared" si="49"/>
        <v>0</v>
      </c>
      <c r="BG224" s="110">
        <f t="shared" si="50"/>
        <v>0</v>
      </c>
      <c r="BH224" s="110">
        <f t="shared" si="51"/>
        <v>0</v>
      </c>
      <c r="BI224" s="110">
        <f t="shared" si="52"/>
        <v>0</v>
      </c>
      <c r="BJ224" s="110">
        <f t="shared" si="53"/>
        <v>0</v>
      </c>
      <c r="BK224" s="14" t="s">
        <v>81</v>
      </c>
      <c r="BL224" s="170">
        <f t="shared" si="54"/>
        <v>0</v>
      </c>
      <c r="BM224" s="14" t="s">
        <v>221</v>
      </c>
      <c r="BN224" s="14" t="s">
        <v>684</v>
      </c>
    </row>
    <row r="225" spans="2:66" s="1" customFormat="1" ht="44.25" customHeight="1">
      <c r="B225" s="133"/>
      <c r="C225" s="162" t="s">
        <v>688</v>
      </c>
      <c r="D225" s="162" t="s">
        <v>217</v>
      </c>
      <c r="E225" s="163" t="s">
        <v>1146</v>
      </c>
      <c r="F225" s="734" t="s">
        <v>1147</v>
      </c>
      <c r="G225" s="735"/>
      <c r="H225" s="735"/>
      <c r="I225" s="735"/>
      <c r="J225" s="164" t="s">
        <v>249</v>
      </c>
      <c r="K225" s="587"/>
      <c r="L225" s="165">
        <v>1</v>
      </c>
      <c r="M225" s="736">
        <v>0</v>
      </c>
      <c r="N225" s="735"/>
      <c r="O225" s="737">
        <f t="shared" si="45"/>
        <v>0</v>
      </c>
      <c r="P225" s="735"/>
      <c r="Q225" s="735"/>
      <c r="R225" s="735"/>
      <c r="S225" s="135"/>
      <c r="U225" s="167" t="s">
        <v>3</v>
      </c>
      <c r="V225" s="40" t="s">
        <v>38</v>
      </c>
      <c r="W225" s="32"/>
      <c r="X225" s="168">
        <f t="shared" si="46"/>
        <v>0</v>
      </c>
      <c r="Y225" s="168">
        <v>1.7899999999999999E-2</v>
      </c>
      <c r="Z225" s="168">
        <f t="shared" si="47"/>
        <v>1.7899999999999999E-2</v>
      </c>
      <c r="AA225" s="168">
        <v>0</v>
      </c>
      <c r="AB225" s="169">
        <f t="shared" si="48"/>
        <v>0</v>
      </c>
      <c r="AS225" s="14" t="s">
        <v>221</v>
      </c>
      <c r="AU225" s="14" t="s">
        <v>217</v>
      </c>
      <c r="AV225" s="14" t="s">
        <v>81</v>
      </c>
      <c r="AZ225" s="14" t="s">
        <v>216</v>
      </c>
      <c r="BF225" s="110">
        <f t="shared" si="49"/>
        <v>0</v>
      </c>
      <c r="BG225" s="110">
        <f t="shared" si="50"/>
        <v>0</v>
      </c>
      <c r="BH225" s="110">
        <f t="shared" si="51"/>
        <v>0</v>
      </c>
      <c r="BI225" s="110">
        <f t="shared" si="52"/>
        <v>0</v>
      </c>
      <c r="BJ225" s="110">
        <f t="shared" si="53"/>
        <v>0</v>
      </c>
      <c r="BK225" s="14" t="s">
        <v>81</v>
      </c>
      <c r="BL225" s="170">
        <f t="shared" si="54"/>
        <v>0</v>
      </c>
      <c r="BM225" s="14" t="s">
        <v>221</v>
      </c>
      <c r="BN225" s="14" t="s">
        <v>687</v>
      </c>
    </row>
    <row r="226" spans="2:66" s="1" customFormat="1" ht="44.25" customHeight="1">
      <c r="B226" s="133"/>
      <c r="C226" s="162" t="s">
        <v>373</v>
      </c>
      <c r="D226" s="162" t="s">
        <v>217</v>
      </c>
      <c r="E226" s="163" t="s">
        <v>1148</v>
      </c>
      <c r="F226" s="734" t="s">
        <v>1149</v>
      </c>
      <c r="G226" s="735"/>
      <c r="H226" s="735"/>
      <c r="I226" s="735"/>
      <c r="J226" s="164" t="s">
        <v>249</v>
      </c>
      <c r="K226" s="587"/>
      <c r="L226" s="165">
        <v>9</v>
      </c>
      <c r="M226" s="736">
        <v>0</v>
      </c>
      <c r="N226" s="735"/>
      <c r="O226" s="737">
        <f t="shared" si="45"/>
        <v>0</v>
      </c>
      <c r="P226" s="735"/>
      <c r="Q226" s="735"/>
      <c r="R226" s="735"/>
      <c r="S226" s="135"/>
      <c r="U226" s="167" t="s">
        <v>3</v>
      </c>
      <c r="V226" s="40" t="s">
        <v>38</v>
      </c>
      <c r="W226" s="32"/>
      <c r="X226" s="168">
        <f t="shared" si="46"/>
        <v>0</v>
      </c>
      <c r="Y226" s="168">
        <v>2.0968888888888901E-2</v>
      </c>
      <c r="Z226" s="168">
        <f t="shared" si="47"/>
        <v>0.18872000000000011</v>
      </c>
      <c r="AA226" s="168">
        <v>0</v>
      </c>
      <c r="AB226" s="169">
        <f t="shared" si="48"/>
        <v>0</v>
      </c>
      <c r="AS226" s="14" t="s">
        <v>221</v>
      </c>
      <c r="AU226" s="14" t="s">
        <v>217</v>
      </c>
      <c r="AV226" s="14" t="s">
        <v>81</v>
      </c>
      <c r="AZ226" s="14" t="s">
        <v>216</v>
      </c>
      <c r="BF226" s="110">
        <f t="shared" si="49"/>
        <v>0</v>
      </c>
      <c r="BG226" s="110">
        <f t="shared" si="50"/>
        <v>0</v>
      </c>
      <c r="BH226" s="110">
        <f t="shared" si="51"/>
        <v>0</v>
      </c>
      <c r="BI226" s="110">
        <f t="shared" si="52"/>
        <v>0</v>
      </c>
      <c r="BJ226" s="110">
        <f t="shared" si="53"/>
        <v>0</v>
      </c>
      <c r="BK226" s="14" t="s">
        <v>81</v>
      </c>
      <c r="BL226" s="170">
        <f t="shared" si="54"/>
        <v>0</v>
      </c>
      <c r="BM226" s="14" t="s">
        <v>221</v>
      </c>
      <c r="BN226" s="14" t="s">
        <v>691</v>
      </c>
    </row>
    <row r="227" spans="2:66" s="1" customFormat="1" ht="31.5" customHeight="1">
      <c r="B227" s="133"/>
      <c r="C227" s="162" t="s">
        <v>695</v>
      </c>
      <c r="D227" s="162" t="s">
        <v>217</v>
      </c>
      <c r="E227" s="163" t="s">
        <v>1150</v>
      </c>
      <c r="F227" s="734" t="s">
        <v>1151</v>
      </c>
      <c r="G227" s="735"/>
      <c r="H227" s="735"/>
      <c r="I227" s="735"/>
      <c r="J227" s="164" t="s">
        <v>249</v>
      </c>
      <c r="K227" s="587"/>
      <c r="L227" s="165">
        <v>98</v>
      </c>
      <c r="M227" s="736">
        <v>0</v>
      </c>
      <c r="N227" s="735"/>
      <c r="O227" s="737">
        <f t="shared" si="45"/>
        <v>0</v>
      </c>
      <c r="P227" s="735"/>
      <c r="Q227" s="735"/>
      <c r="R227" s="735"/>
      <c r="S227" s="135"/>
      <c r="U227" s="167" t="s">
        <v>3</v>
      </c>
      <c r="V227" s="40" t="s">
        <v>38</v>
      </c>
      <c r="W227" s="32"/>
      <c r="X227" s="168">
        <f t="shared" si="46"/>
        <v>0</v>
      </c>
      <c r="Y227" s="168">
        <v>7.6999999999999996E-4</v>
      </c>
      <c r="Z227" s="168">
        <f t="shared" si="47"/>
        <v>7.5459999999999999E-2</v>
      </c>
      <c r="AA227" s="168">
        <v>0</v>
      </c>
      <c r="AB227" s="169">
        <f t="shared" si="48"/>
        <v>0</v>
      </c>
      <c r="AS227" s="14" t="s">
        <v>221</v>
      </c>
      <c r="AU227" s="14" t="s">
        <v>217</v>
      </c>
      <c r="AV227" s="14" t="s">
        <v>81</v>
      </c>
      <c r="AZ227" s="14" t="s">
        <v>216</v>
      </c>
      <c r="BF227" s="110">
        <f t="shared" si="49"/>
        <v>0</v>
      </c>
      <c r="BG227" s="110">
        <f t="shared" si="50"/>
        <v>0</v>
      </c>
      <c r="BH227" s="110">
        <f t="shared" si="51"/>
        <v>0</v>
      </c>
      <c r="BI227" s="110">
        <f t="shared" si="52"/>
        <v>0</v>
      </c>
      <c r="BJ227" s="110">
        <f t="shared" si="53"/>
        <v>0</v>
      </c>
      <c r="BK227" s="14" t="s">
        <v>81</v>
      </c>
      <c r="BL227" s="170">
        <f t="shared" si="54"/>
        <v>0</v>
      </c>
      <c r="BM227" s="14" t="s">
        <v>221</v>
      </c>
      <c r="BN227" s="14" t="s">
        <v>694</v>
      </c>
    </row>
    <row r="228" spans="2:66" s="1" customFormat="1" ht="31.5" customHeight="1">
      <c r="B228" s="133"/>
      <c r="C228" s="162" t="s">
        <v>547</v>
      </c>
      <c r="D228" s="162" t="s">
        <v>217</v>
      </c>
      <c r="E228" s="163" t="s">
        <v>1152</v>
      </c>
      <c r="F228" s="734" t="s">
        <v>1153</v>
      </c>
      <c r="G228" s="735"/>
      <c r="H228" s="735"/>
      <c r="I228" s="735"/>
      <c r="J228" s="164" t="s">
        <v>249</v>
      </c>
      <c r="K228" s="587"/>
      <c r="L228" s="165">
        <v>14</v>
      </c>
      <c r="M228" s="736">
        <v>0</v>
      </c>
      <c r="N228" s="735"/>
      <c r="O228" s="737">
        <f t="shared" si="45"/>
        <v>0</v>
      </c>
      <c r="P228" s="735"/>
      <c r="Q228" s="735"/>
      <c r="R228" s="735"/>
      <c r="S228" s="135"/>
      <c r="U228" s="167" t="s">
        <v>3</v>
      </c>
      <c r="V228" s="40" t="s">
        <v>38</v>
      </c>
      <c r="W228" s="32"/>
      <c r="X228" s="168">
        <f t="shared" si="46"/>
        <v>0</v>
      </c>
      <c r="Y228" s="168">
        <v>8.3000000000000001E-4</v>
      </c>
      <c r="Z228" s="168">
        <f t="shared" si="47"/>
        <v>1.162E-2</v>
      </c>
      <c r="AA228" s="168">
        <v>0</v>
      </c>
      <c r="AB228" s="169">
        <f t="shared" si="48"/>
        <v>0</v>
      </c>
      <c r="AS228" s="14" t="s">
        <v>221</v>
      </c>
      <c r="AU228" s="14" t="s">
        <v>217</v>
      </c>
      <c r="AV228" s="14" t="s">
        <v>81</v>
      </c>
      <c r="AZ228" s="14" t="s">
        <v>216</v>
      </c>
      <c r="BF228" s="110">
        <f t="shared" si="49"/>
        <v>0</v>
      </c>
      <c r="BG228" s="110">
        <f t="shared" si="50"/>
        <v>0</v>
      </c>
      <c r="BH228" s="110">
        <f t="shared" si="51"/>
        <v>0</v>
      </c>
      <c r="BI228" s="110">
        <f t="shared" si="52"/>
        <v>0</v>
      </c>
      <c r="BJ228" s="110">
        <f t="shared" si="53"/>
        <v>0</v>
      </c>
      <c r="BK228" s="14" t="s">
        <v>81</v>
      </c>
      <c r="BL228" s="170">
        <f t="shared" si="54"/>
        <v>0</v>
      </c>
      <c r="BM228" s="14" t="s">
        <v>221</v>
      </c>
      <c r="BN228" s="14" t="s">
        <v>698</v>
      </c>
    </row>
    <row r="229" spans="2:66" s="1" customFormat="1" ht="31.5" customHeight="1">
      <c r="B229" s="133"/>
      <c r="C229" s="162" t="s">
        <v>702</v>
      </c>
      <c r="D229" s="162" t="s">
        <v>217</v>
      </c>
      <c r="E229" s="163" t="s">
        <v>1154</v>
      </c>
      <c r="F229" s="734" t="s">
        <v>1155</v>
      </c>
      <c r="G229" s="735"/>
      <c r="H229" s="735"/>
      <c r="I229" s="735"/>
      <c r="J229" s="164" t="s">
        <v>249</v>
      </c>
      <c r="K229" s="587"/>
      <c r="L229" s="165">
        <v>6</v>
      </c>
      <c r="M229" s="736">
        <v>0</v>
      </c>
      <c r="N229" s="735"/>
      <c r="O229" s="737">
        <f t="shared" si="45"/>
        <v>0</v>
      </c>
      <c r="P229" s="735"/>
      <c r="Q229" s="735"/>
      <c r="R229" s="735"/>
      <c r="S229" s="135"/>
      <c r="U229" s="167" t="s">
        <v>3</v>
      </c>
      <c r="V229" s="40" t="s">
        <v>38</v>
      </c>
      <c r="W229" s="32"/>
      <c r="X229" s="168">
        <f t="shared" si="46"/>
        <v>0</v>
      </c>
      <c r="Y229" s="168">
        <v>8.3000000000000001E-4</v>
      </c>
      <c r="Z229" s="168">
        <f t="shared" si="47"/>
        <v>4.9800000000000001E-3</v>
      </c>
      <c r="AA229" s="168">
        <v>0</v>
      </c>
      <c r="AB229" s="169">
        <f t="shared" si="48"/>
        <v>0</v>
      </c>
      <c r="AS229" s="14" t="s">
        <v>221</v>
      </c>
      <c r="AU229" s="14" t="s">
        <v>217</v>
      </c>
      <c r="AV229" s="14" t="s">
        <v>81</v>
      </c>
      <c r="AZ229" s="14" t="s">
        <v>216</v>
      </c>
      <c r="BF229" s="110">
        <f t="shared" si="49"/>
        <v>0</v>
      </c>
      <c r="BG229" s="110">
        <f t="shared" si="50"/>
        <v>0</v>
      </c>
      <c r="BH229" s="110">
        <f t="shared" si="51"/>
        <v>0</v>
      </c>
      <c r="BI229" s="110">
        <f t="shared" si="52"/>
        <v>0</v>
      </c>
      <c r="BJ229" s="110">
        <f t="shared" si="53"/>
        <v>0</v>
      </c>
      <c r="BK229" s="14" t="s">
        <v>81</v>
      </c>
      <c r="BL229" s="170">
        <f t="shared" si="54"/>
        <v>0</v>
      </c>
      <c r="BM229" s="14" t="s">
        <v>221</v>
      </c>
      <c r="BN229" s="14" t="s">
        <v>701</v>
      </c>
    </row>
    <row r="230" spans="2:66" s="1" customFormat="1" ht="31.5" customHeight="1">
      <c r="B230" s="133"/>
      <c r="C230" s="162" t="s">
        <v>550</v>
      </c>
      <c r="D230" s="162" t="s">
        <v>217</v>
      </c>
      <c r="E230" s="163" t="s">
        <v>1156</v>
      </c>
      <c r="F230" s="734" t="s">
        <v>1157</v>
      </c>
      <c r="G230" s="735"/>
      <c r="H230" s="735"/>
      <c r="I230" s="735"/>
      <c r="J230" s="164" t="s">
        <v>249</v>
      </c>
      <c r="K230" s="587"/>
      <c r="L230" s="165">
        <v>13</v>
      </c>
      <c r="M230" s="736">
        <v>0</v>
      </c>
      <c r="N230" s="735"/>
      <c r="O230" s="737">
        <f t="shared" si="45"/>
        <v>0</v>
      </c>
      <c r="P230" s="735"/>
      <c r="Q230" s="735"/>
      <c r="R230" s="735"/>
      <c r="S230" s="135"/>
      <c r="U230" s="167" t="s">
        <v>3</v>
      </c>
      <c r="V230" s="40" t="s">
        <v>38</v>
      </c>
      <c r="W230" s="32"/>
      <c r="X230" s="168">
        <f t="shared" si="46"/>
        <v>0</v>
      </c>
      <c r="Y230" s="168">
        <v>8.3000000000000001E-4</v>
      </c>
      <c r="Z230" s="168">
        <f t="shared" si="47"/>
        <v>1.0790000000000001E-2</v>
      </c>
      <c r="AA230" s="168">
        <v>0</v>
      </c>
      <c r="AB230" s="169">
        <f t="shared" si="48"/>
        <v>0</v>
      </c>
      <c r="AS230" s="14" t="s">
        <v>221</v>
      </c>
      <c r="AU230" s="14" t="s">
        <v>217</v>
      </c>
      <c r="AV230" s="14" t="s">
        <v>81</v>
      </c>
      <c r="AZ230" s="14" t="s">
        <v>216</v>
      </c>
      <c r="BF230" s="110">
        <f t="shared" si="49"/>
        <v>0</v>
      </c>
      <c r="BG230" s="110">
        <f t="shared" si="50"/>
        <v>0</v>
      </c>
      <c r="BH230" s="110">
        <f t="shared" si="51"/>
        <v>0</v>
      </c>
      <c r="BI230" s="110">
        <f t="shared" si="52"/>
        <v>0</v>
      </c>
      <c r="BJ230" s="110">
        <f t="shared" si="53"/>
        <v>0</v>
      </c>
      <c r="BK230" s="14" t="s">
        <v>81</v>
      </c>
      <c r="BL230" s="170">
        <f t="shared" si="54"/>
        <v>0</v>
      </c>
      <c r="BM230" s="14" t="s">
        <v>221</v>
      </c>
      <c r="BN230" s="14" t="s">
        <v>706</v>
      </c>
    </row>
    <row r="231" spans="2:66" s="1" customFormat="1" ht="31.5" customHeight="1">
      <c r="B231" s="133"/>
      <c r="C231" s="162" t="s">
        <v>710</v>
      </c>
      <c r="D231" s="162" t="s">
        <v>217</v>
      </c>
      <c r="E231" s="163" t="s">
        <v>1158</v>
      </c>
      <c r="F231" s="734" t="s">
        <v>1159</v>
      </c>
      <c r="G231" s="735"/>
      <c r="H231" s="735"/>
      <c r="I231" s="735"/>
      <c r="J231" s="164" t="s">
        <v>249</v>
      </c>
      <c r="K231" s="587"/>
      <c r="L231" s="165">
        <v>2.5</v>
      </c>
      <c r="M231" s="736">
        <v>0</v>
      </c>
      <c r="N231" s="735"/>
      <c r="O231" s="737">
        <f t="shared" si="45"/>
        <v>0</v>
      </c>
      <c r="P231" s="735"/>
      <c r="Q231" s="735"/>
      <c r="R231" s="735"/>
      <c r="S231" s="135"/>
      <c r="U231" s="167" t="s">
        <v>3</v>
      </c>
      <c r="V231" s="40" t="s">
        <v>38</v>
      </c>
      <c r="W231" s="32"/>
      <c r="X231" s="168">
        <f t="shared" si="46"/>
        <v>0</v>
      </c>
      <c r="Y231" s="168">
        <v>1.3799999999999999E-3</v>
      </c>
      <c r="Z231" s="168">
        <f t="shared" si="47"/>
        <v>3.4499999999999999E-3</v>
      </c>
      <c r="AA231" s="168">
        <v>0</v>
      </c>
      <c r="AB231" s="169">
        <f t="shared" si="48"/>
        <v>0</v>
      </c>
      <c r="AS231" s="14" t="s">
        <v>221</v>
      </c>
      <c r="AU231" s="14" t="s">
        <v>217</v>
      </c>
      <c r="AV231" s="14" t="s">
        <v>81</v>
      </c>
      <c r="AZ231" s="14" t="s">
        <v>216</v>
      </c>
      <c r="BF231" s="110">
        <f t="shared" si="49"/>
        <v>0</v>
      </c>
      <c r="BG231" s="110">
        <f t="shared" si="50"/>
        <v>0</v>
      </c>
      <c r="BH231" s="110">
        <f t="shared" si="51"/>
        <v>0</v>
      </c>
      <c r="BI231" s="110">
        <f t="shared" si="52"/>
        <v>0</v>
      </c>
      <c r="BJ231" s="110">
        <f t="shared" si="53"/>
        <v>0</v>
      </c>
      <c r="BK231" s="14" t="s">
        <v>81</v>
      </c>
      <c r="BL231" s="170">
        <f t="shared" si="54"/>
        <v>0</v>
      </c>
      <c r="BM231" s="14" t="s">
        <v>221</v>
      </c>
      <c r="BN231" s="14" t="s">
        <v>709</v>
      </c>
    </row>
    <row r="232" spans="2:66" s="1" customFormat="1" ht="22.5" customHeight="1">
      <c r="B232" s="133"/>
      <c r="C232" s="162" t="s">
        <v>554</v>
      </c>
      <c r="D232" s="162" t="s">
        <v>217</v>
      </c>
      <c r="E232" s="163" t="s">
        <v>1160</v>
      </c>
      <c r="F232" s="734" t="s">
        <v>1161</v>
      </c>
      <c r="G232" s="735"/>
      <c r="H232" s="735"/>
      <c r="I232" s="735"/>
      <c r="J232" s="164" t="s">
        <v>998</v>
      </c>
      <c r="K232" s="587"/>
      <c r="L232" s="165">
        <v>28</v>
      </c>
      <c r="M232" s="736">
        <v>0</v>
      </c>
      <c r="N232" s="735"/>
      <c r="O232" s="737">
        <f t="shared" si="45"/>
        <v>0</v>
      </c>
      <c r="P232" s="735"/>
      <c r="Q232" s="735"/>
      <c r="R232" s="735"/>
      <c r="S232" s="135"/>
      <c r="U232" s="167" t="s">
        <v>3</v>
      </c>
      <c r="V232" s="40" t="s">
        <v>38</v>
      </c>
      <c r="W232" s="32"/>
      <c r="X232" s="168">
        <f t="shared" si="46"/>
        <v>0</v>
      </c>
      <c r="Y232" s="168">
        <v>0</v>
      </c>
      <c r="Z232" s="168">
        <f t="shared" si="47"/>
        <v>0</v>
      </c>
      <c r="AA232" s="168">
        <v>0</v>
      </c>
      <c r="AB232" s="169">
        <f t="shared" si="48"/>
        <v>0</v>
      </c>
      <c r="AS232" s="14" t="s">
        <v>221</v>
      </c>
      <c r="AU232" s="14" t="s">
        <v>217</v>
      </c>
      <c r="AV232" s="14" t="s">
        <v>81</v>
      </c>
      <c r="AZ232" s="14" t="s">
        <v>216</v>
      </c>
      <c r="BF232" s="110">
        <f t="shared" si="49"/>
        <v>0</v>
      </c>
      <c r="BG232" s="110">
        <f t="shared" si="50"/>
        <v>0</v>
      </c>
      <c r="BH232" s="110">
        <f t="shared" si="51"/>
        <v>0</v>
      </c>
      <c r="BI232" s="110">
        <f t="shared" si="52"/>
        <v>0</v>
      </c>
      <c r="BJ232" s="110">
        <f t="shared" si="53"/>
        <v>0</v>
      </c>
      <c r="BK232" s="14" t="s">
        <v>81</v>
      </c>
      <c r="BL232" s="170">
        <f t="shared" si="54"/>
        <v>0</v>
      </c>
      <c r="BM232" s="14" t="s">
        <v>221</v>
      </c>
      <c r="BN232" s="14" t="s">
        <v>713</v>
      </c>
    </row>
    <row r="233" spans="2:66" s="1" customFormat="1" ht="31.5" customHeight="1">
      <c r="B233" s="133"/>
      <c r="C233" s="162" t="s">
        <v>717</v>
      </c>
      <c r="D233" s="162" t="s">
        <v>217</v>
      </c>
      <c r="E233" s="163" t="s">
        <v>1162</v>
      </c>
      <c r="F233" s="734" t="s">
        <v>1163</v>
      </c>
      <c r="G233" s="735"/>
      <c r="H233" s="735"/>
      <c r="I233" s="735"/>
      <c r="J233" s="164" t="s">
        <v>998</v>
      </c>
      <c r="K233" s="587"/>
      <c r="L233" s="165">
        <v>25</v>
      </c>
      <c r="M233" s="736">
        <v>0</v>
      </c>
      <c r="N233" s="735"/>
      <c r="O233" s="737">
        <f t="shared" si="45"/>
        <v>0</v>
      </c>
      <c r="P233" s="735"/>
      <c r="Q233" s="735"/>
      <c r="R233" s="735"/>
      <c r="S233" s="135"/>
      <c r="U233" s="167" t="s">
        <v>3</v>
      </c>
      <c r="V233" s="40" t="s">
        <v>38</v>
      </c>
      <c r="W233" s="32"/>
      <c r="X233" s="168">
        <f t="shared" si="46"/>
        <v>0</v>
      </c>
      <c r="Y233" s="168">
        <v>6.6839999999999998E-4</v>
      </c>
      <c r="Z233" s="168">
        <f t="shared" si="47"/>
        <v>1.6709999999999999E-2</v>
      </c>
      <c r="AA233" s="168">
        <v>0</v>
      </c>
      <c r="AB233" s="169">
        <f t="shared" si="48"/>
        <v>0</v>
      </c>
      <c r="AS233" s="14" t="s">
        <v>221</v>
      </c>
      <c r="AU233" s="14" t="s">
        <v>217</v>
      </c>
      <c r="AV233" s="14" t="s">
        <v>81</v>
      </c>
      <c r="AZ233" s="14" t="s">
        <v>216</v>
      </c>
      <c r="BF233" s="110">
        <f t="shared" si="49"/>
        <v>0</v>
      </c>
      <c r="BG233" s="110">
        <f t="shared" si="50"/>
        <v>0</v>
      </c>
      <c r="BH233" s="110">
        <f t="shared" si="51"/>
        <v>0</v>
      </c>
      <c r="BI233" s="110">
        <f t="shared" si="52"/>
        <v>0</v>
      </c>
      <c r="BJ233" s="110">
        <f t="shared" si="53"/>
        <v>0</v>
      </c>
      <c r="BK233" s="14" t="s">
        <v>81</v>
      </c>
      <c r="BL233" s="170">
        <f t="shared" si="54"/>
        <v>0</v>
      </c>
      <c r="BM233" s="14" t="s">
        <v>221</v>
      </c>
      <c r="BN233" s="14" t="s">
        <v>716</v>
      </c>
    </row>
    <row r="234" spans="2:66" s="1" customFormat="1" ht="31.5" customHeight="1">
      <c r="B234" s="133"/>
      <c r="C234" s="162" t="s">
        <v>557</v>
      </c>
      <c r="D234" s="162" t="s">
        <v>217</v>
      </c>
      <c r="E234" s="163" t="s">
        <v>1164</v>
      </c>
      <c r="F234" s="734" t="s">
        <v>1165</v>
      </c>
      <c r="G234" s="735"/>
      <c r="H234" s="735"/>
      <c r="I234" s="735"/>
      <c r="J234" s="164" t="s">
        <v>1166</v>
      </c>
      <c r="K234" s="587"/>
      <c r="L234" s="165">
        <v>3</v>
      </c>
      <c r="M234" s="736">
        <v>0</v>
      </c>
      <c r="N234" s="735"/>
      <c r="O234" s="737">
        <f t="shared" si="45"/>
        <v>0</v>
      </c>
      <c r="P234" s="735"/>
      <c r="Q234" s="735"/>
      <c r="R234" s="735"/>
      <c r="S234" s="135"/>
      <c r="U234" s="167" t="s">
        <v>3</v>
      </c>
      <c r="V234" s="40" t="s">
        <v>38</v>
      </c>
      <c r="W234" s="32"/>
      <c r="X234" s="168">
        <f t="shared" si="46"/>
        <v>0</v>
      </c>
      <c r="Y234" s="168">
        <v>1.55666666666667E-3</v>
      </c>
      <c r="Z234" s="168">
        <f t="shared" si="47"/>
        <v>4.6700000000000101E-3</v>
      </c>
      <c r="AA234" s="168">
        <v>0</v>
      </c>
      <c r="AB234" s="169">
        <f t="shared" si="48"/>
        <v>0</v>
      </c>
      <c r="AS234" s="14" t="s">
        <v>221</v>
      </c>
      <c r="AU234" s="14" t="s">
        <v>217</v>
      </c>
      <c r="AV234" s="14" t="s">
        <v>81</v>
      </c>
      <c r="AZ234" s="14" t="s">
        <v>216</v>
      </c>
      <c r="BF234" s="110">
        <f t="shared" si="49"/>
        <v>0</v>
      </c>
      <c r="BG234" s="110">
        <f t="shared" si="50"/>
        <v>0</v>
      </c>
      <c r="BH234" s="110">
        <f t="shared" si="51"/>
        <v>0</v>
      </c>
      <c r="BI234" s="110">
        <f t="shared" si="52"/>
        <v>0</v>
      </c>
      <c r="BJ234" s="110">
        <f t="shared" si="53"/>
        <v>0</v>
      </c>
      <c r="BK234" s="14" t="s">
        <v>81</v>
      </c>
      <c r="BL234" s="170">
        <f t="shared" si="54"/>
        <v>0</v>
      </c>
      <c r="BM234" s="14" t="s">
        <v>221</v>
      </c>
      <c r="BN234" s="14" t="s">
        <v>720</v>
      </c>
    </row>
    <row r="235" spans="2:66" s="1" customFormat="1" ht="44.25" customHeight="1">
      <c r="B235" s="133"/>
      <c r="C235" s="162" t="s">
        <v>724</v>
      </c>
      <c r="D235" s="162" t="s">
        <v>217</v>
      </c>
      <c r="E235" s="163" t="s">
        <v>1167</v>
      </c>
      <c r="F235" s="734" t="s">
        <v>1168</v>
      </c>
      <c r="G235" s="735"/>
      <c r="H235" s="735"/>
      <c r="I235" s="735"/>
      <c r="J235" s="164" t="s">
        <v>998</v>
      </c>
      <c r="K235" s="587"/>
      <c r="L235" s="165">
        <v>1</v>
      </c>
      <c r="M235" s="736">
        <v>0</v>
      </c>
      <c r="N235" s="735"/>
      <c r="O235" s="737">
        <f t="shared" si="45"/>
        <v>0</v>
      </c>
      <c r="P235" s="735"/>
      <c r="Q235" s="735"/>
      <c r="R235" s="735"/>
      <c r="S235" s="135"/>
      <c r="U235" s="167" t="s">
        <v>3</v>
      </c>
      <c r="V235" s="40" t="s">
        <v>38</v>
      </c>
      <c r="W235" s="32"/>
      <c r="X235" s="168">
        <f t="shared" si="46"/>
        <v>0</v>
      </c>
      <c r="Y235" s="168">
        <v>2.5999999999999998E-4</v>
      </c>
      <c r="Z235" s="168">
        <f t="shared" si="47"/>
        <v>2.5999999999999998E-4</v>
      </c>
      <c r="AA235" s="168">
        <v>0</v>
      </c>
      <c r="AB235" s="169">
        <f t="shared" si="48"/>
        <v>0</v>
      </c>
      <c r="AS235" s="14" t="s">
        <v>221</v>
      </c>
      <c r="AU235" s="14" t="s">
        <v>217</v>
      </c>
      <c r="AV235" s="14" t="s">
        <v>81</v>
      </c>
      <c r="AZ235" s="14" t="s">
        <v>216</v>
      </c>
      <c r="BF235" s="110">
        <f t="shared" si="49"/>
        <v>0</v>
      </c>
      <c r="BG235" s="110">
        <f t="shared" si="50"/>
        <v>0</v>
      </c>
      <c r="BH235" s="110">
        <f t="shared" si="51"/>
        <v>0</v>
      </c>
      <c r="BI235" s="110">
        <f t="shared" si="52"/>
        <v>0</v>
      </c>
      <c r="BJ235" s="110">
        <f t="shared" si="53"/>
        <v>0</v>
      </c>
      <c r="BK235" s="14" t="s">
        <v>81</v>
      </c>
      <c r="BL235" s="170">
        <f t="shared" si="54"/>
        <v>0</v>
      </c>
      <c r="BM235" s="14" t="s">
        <v>221</v>
      </c>
      <c r="BN235" s="14" t="s">
        <v>723</v>
      </c>
    </row>
    <row r="236" spans="2:66" s="1" customFormat="1" ht="31.5" customHeight="1">
      <c r="B236" s="133"/>
      <c r="C236" s="171" t="s">
        <v>561</v>
      </c>
      <c r="D236" s="171" t="s">
        <v>278</v>
      </c>
      <c r="E236" s="172" t="s">
        <v>1169</v>
      </c>
      <c r="F236" s="738" t="s">
        <v>1170</v>
      </c>
      <c r="G236" s="739"/>
      <c r="H236" s="739"/>
      <c r="I236" s="739"/>
      <c r="J236" s="173" t="s">
        <v>998</v>
      </c>
      <c r="K236" s="588"/>
      <c r="L236" s="174">
        <v>1</v>
      </c>
      <c r="M236" s="740">
        <v>0</v>
      </c>
      <c r="N236" s="739"/>
      <c r="O236" s="741">
        <f t="shared" si="45"/>
        <v>0</v>
      </c>
      <c r="P236" s="735"/>
      <c r="Q236" s="735"/>
      <c r="R236" s="735"/>
      <c r="S236" s="135"/>
      <c r="U236" s="167" t="s">
        <v>3</v>
      </c>
      <c r="V236" s="40" t="s">
        <v>38</v>
      </c>
      <c r="W236" s="32"/>
      <c r="X236" s="168">
        <f t="shared" si="46"/>
        <v>0</v>
      </c>
      <c r="Y236" s="168">
        <v>1E-4</v>
      </c>
      <c r="Z236" s="168">
        <f t="shared" si="47"/>
        <v>1E-4</v>
      </c>
      <c r="AA236" s="168">
        <v>0</v>
      </c>
      <c r="AB236" s="169">
        <f t="shared" si="48"/>
        <v>0</v>
      </c>
      <c r="AS236" s="14" t="s">
        <v>229</v>
      </c>
      <c r="AU236" s="14" t="s">
        <v>278</v>
      </c>
      <c r="AV236" s="14" t="s">
        <v>81</v>
      </c>
      <c r="AZ236" s="14" t="s">
        <v>216</v>
      </c>
      <c r="BF236" s="110">
        <f t="shared" si="49"/>
        <v>0</v>
      </c>
      <c r="BG236" s="110">
        <f t="shared" si="50"/>
        <v>0</v>
      </c>
      <c r="BH236" s="110">
        <f t="shared" si="51"/>
        <v>0</v>
      </c>
      <c r="BI236" s="110">
        <f t="shared" si="52"/>
        <v>0</v>
      </c>
      <c r="BJ236" s="110">
        <f t="shared" si="53"/>
        <v>0</v>
      </c>
      <c r="BK236" s="14" t="s">
        <v>81</v>
      </c>
      <c r="BL236" s="170">
        <f t="shared" si="54"/>
        <v>0</v>
      </c>
      <c r="BM236" s="14" t="s">
        <v>221</v>
      </c>
      <c r="BN236" s="14" t="s">
        <v>727</v>
      </c>
    </row>
    <row r="237" spans="2:66" s="1" customFormat="1" ht="31.5" customHeight="1">
      <c r="B237" s="133"/>
      <c r="C237" s="162" t="s">
        <v>731</v>
      </c>
      <c r="D237" s="162" t="s">
        <v>217</v>
      </c>
      <c r="E237" s="163" t="s">
        <v>1171</v>
      </c>
      <c r="F237" s="734" t="s">
        <v>1172</v>
      </c>
      <c r="G237" s="735"/>
      <c r="H237" s="735"/>
      <c r="I237" s="735"/>
      <c r="J237" s="164" t="s">
        <v>998</v>
      </c>
      <c r="K237" s="587"/>
      <c r="L237" s="165">
        <v>7</v>
      </c>
      <c r="M237" s="736">
        <v>0</v>
      </c>
      <c r="N237" s="735"/>
      <c r="O237" s="737">
        <f t="shared" si="45"/>
        <v>0</v>
      </c>
      <c r="P237" s="735"/>
      <c r="Q237" s="735"/>
      <c r="R237" s="735"/>
      <c r="S237" s="135"/>
      <c r="U237" s="167" t="s">
        <v>3</v>
      </c>
      <c r="V237" s="40" t="s">
        <v>38</v>
      </c>
      <c r="W237" s="32"/>
      <c r="X237" s="168">
        <f t="shared" si="46"/>
        <v>0</v>
      </c>
      <c r="Y237" s="168">
        <v>2.0000000000000002E-5</v>
      </c>
      <c r="Z237" s="168">
        <f t="shared" si="47"/>
        <v>1.4000000000000001E-4</v>
      </c>
      <c r="AA237" s="168">
        <v>0</v>
      </c>
      <c r="AB237" s="169">
        <f t="shared" si="48"/>
        <v>0</v>
      </c>
      <c r="AS237" s="14" t="s">
        <v>221</v>
      </c>
      <c r="AU237" s="14" t="s">
        <v>217</v>
      </c>
      <c r="AV237" s="14" t="s">
        <v>81</v>
      </c>
      <c r="AZ237" s="14" t="s">
        <v>216</v>
      </c>
      <c r="BF237" s="110">
        <f t="shared" si="49"/>
        <v>0</v>
      </c>
      <c r="BG237" s="110">
        <f t="shared" si="50"/>
        <v>0</v>
      </c>
      <c r="BH237" s="110">
        <f t="shared" si="51"/>
        <v>0</v>
      </c>
      <c r="BI237" s="110">
        <f t="shared" si="52"/>
        <v>0</v>
      </c>
      <c r="BJ237" s="110">
        <f t="shared" si="53"/>
        <v>0</v>
      </c>
      <c r="BK237" s="14" t="s">
        <v>81</v>
      </c>
      <c r="BL237" s="170">
        <f t="shared" si="54"/>
        <v>0</v>
      </c>
      <c r="BM237" s="14" t="s">
        <v>221</v>
      </c>
      <c r="BN237" s="14" t="s">
        <v>730</v>
      </c>
    </row>
    <row r="238" spans="2:66" s="1" customFormat="1" ht="31.5" customHeight="1">
      <c r="B238" s="133"/>
      <c r="C238" s="171" t="s">
        <v>564</v>
      </c>
      <c r="D238" s="171" t="s">
        <v>278</v>
      </c>
      <c r="E238" s="172" t="s">
        <v>1173</v>
      </c>
      <c r="F238" s="738" t="s">
        <v>1174</v>
      </c>
      <c r="G238" s="739"/>
      <c r="H238" s="739"/>
      <c r="I238" s="739"/>
      <c r="J238" s="173" t="s">
        <v>998</v>
      </c>
      <c r="K238" s="588"/>
      <c r="L238" s="174">
        <v>3</v>
      </c>
      <c r="M238" s="740">
        <v>0</v>
      </c>
      <c r="N238" s="739"/>
      <c r="O238" s="741">
        <f t="shared" si="45"/>
        <v>0</v>
      </c>
      <c r="P238" s="735"/>
      <c r="Q238" s="735"/>
      <c r="R238" s="735"/>
      <c r="S238" s="135"/>
      <c r="U238" s="167" t="s">
        <v>3</v>
      </c>
      <c r="V238" s="40" t="s">
        <v>38</v>
      </c>
      <c r="W238" s="32"/>
      <c r="X238" s="168">
        <f t="shared" si="46"/>
        <v>0</v>
      </c>
      <c r="Y238" s="168">
        <v>1E-4</v>
      </c>
      <c r="Z238" s="168">
        <f t="shared" si="47"/>
        <v>3.0000000000000003E-4</v>
      </c>
      <c r="AA238" s="168">
        <v>0</v>
      </c>
      <c r="AB238" s="169">
        <f t="shared" si="48"/>
        <v>0</v>
      </c>
      <c r="AS238" s="14" t="s">
        <v>229</v>
      </c>
      <c r="AU238" s="14" t="s">
        <v>278</v>
      </c>
      <c r="AV238" s="14" t="s">
        <v>81</v>
      </c>
      <c r="AZ238" s="14" t="s">
        <v>216</v>
      </c>
      <c r="BF238" s="110">
        <f t="shared" si="49"/>
        <v>0</v>
      </c>
      <c r="BG238" s="110">
        <f t="shared" si="50"/>
        <v>0</v>
      </c>
      <c r="BH238" s="110">
        <f t="shared" si="51"/>
        <v>0</v>
      </c>
      <c r="BI238" s="110">
        <f t="shared" si="52"/>
        <v>0</v>
      </c>
      <c r="BJ238" s="110">
        <f t="shared" si="53"/>
        <v>0</v>
      </c>
      <c r="BK238" s="14" t="s">
        <v>81</v>
      </c>
      <c r="BL238" s="170">
        <f t="shared" si="54"/>
        <v>0</v>
      </c>
      <c r="BM238" s="14" t="s">
        <v>221</v>
      </c>
      <c r="BN238" s="14" t="s">
        <v>734</v>
      </c>
    </row>
    <row r="239" spans="2:66" s="1" customFormat="1" ht="31.5" customHeight="1">
      <c r="B239" s="133"/>
      <c r="C239" s="171" t="s">
        <v>738</v>
      </c>
      <c r="D239" s="171" t="s">
        <v>278</v>
      </c>
      <c r="E239" s="172" t="s">
        <v>1175</v>
      </c>
      <c r="F239" s="738" t="s">
        <v>1176</v>
      </c>
      <c r="G239" s="739"/>
      <c r="H239" s="739"/>
      <c r="I239" s="739"/>
      <c r="J239" s="173" t="s">
        <v>998</v>
      </c>
      <c r="K239" s="588"/>
      <c r="L239" s="174">
        <v>3</v>
      </c>
      <c r="M239" s="740">
        <v>0</v>
      </c>
      <c r="N239" s="739"/>
      <c r="O239" s="741">
        <f t="shared" si="45"/>
        <v>0</v>
      </c>
      <c r="P239" s="735"/>
      <c r="Q239" s="735"/>
      <c r="R239" s="735"/>
      <c r="S239" s="135"/>
      <c r="U239" s="167" t="s">
        <v>3</v>
      </c>
      <c r="V239" s="40" t="s">
        <v>38</v>
      </c>
      <c r="W239" s="32"/>
      <c r="X239" s="168">
        <f t="shared" si="46"/>
        <v>0</v>
      </c>
      <c r="Y239" s="168">
        <v>2.0000000000000001E-4</v>
      </c>
      <c r="Z239" s="168">
        <f t="shared" si="47"/>
        <v>6.0000000000000006E-4</v>
      </c>
      <c r="AA239" s="168">
        <v>0</v>
      </c>
      <c r="AB239" s="169">
        <f t="shared" si="48"/>
        <v>0</v>
      </c>
      <c r="AS239" s="14" t="s">
        <v>229</v>
      </c>
      <c r="AU239" s="14" t="s">
        <v>278</v>
      </c>
      <c r="AV239" s="14" t="s">
        <v>81</v>
      </c>
      <c r="AZ239" s="14" t="s">
        <v>216</v>
      </c>
      <c r="BF239" s="110">
        <f t="shared" si="49"/>
        <v>0</v>
      </c>
      <c r="BG239" s="110">
        <f t="shared" si="50"/>
        <v>0</v>
      </c>
      <c r="BH239" s="110">
        <f t="shared" si="51"/>
        <v>0</v>
      </c>
      <c r="BI239" s="110">
        <f t="shared" si="52"/>
        <v>0</v>
      </c>
      <c r="BJ239" s="110">
        <f t="shared" si="53"/>
        <v>0</v>
      </c>
      <c r="BK239" s="14" t="s">
        <v>81</v>
      </c>
      <c r="BL239" s="170">
        <f t="shared" si="54"/>
        <v>0</v>
      </c>
      <c r="BM239" s="14" t="s">
        <v>221</v>
      </c>
      <c r="BN239" s="14" t="s">
        <v>737</v>
      </c>
    </row>
    <row r="240" spans="2:66" s="1" customFormat="1" ht="22.5" customHeight="1">
      <c r="B240" s="133"/>
      <c r="C240" s="171" t="s">
        <v>568</v>
      </c>
      <c r="D240" s="171" t="s">
        <v>278</v>
      </c>
      <c r="E240" s="172" t="s">
        <v>1177</v>
      </c>
      <c r="F240" s="738" t="s">
        <v>1178</v>
      </c>
      <c r="G240" s="739"/>
      <c r="H240" s="739"/>
      <c r="I240" s="739"/>
      <c r="J240" s="173" t="s">
        <v>998</v>
      </c>
      <c r="K240" s="588"/>
      <c r="L240" s="174">
        <v>1</v>
      </c>
      <c r="M240" s="740">
        <v>0</v>
      </c>
      <c r="N240" s="739"/>
      <c r="O240" s="741">
        <f t="shared" si="45"/>
        <v>0</v>
      </c>
      <c r="P240" s="735"/>
      <c r="Q240" s="735"/>
      <c r="R240" s="735"/>
      <c r="S240" s="135"/>
      <c r="U240" s="167" t="s">
        <v>3</v>
      </c>
      <c r="V240" s="40" t="s">
        <v>38</v>
      </c>
      <c r="W240" s="32"/>
      <c r="X240" s="168">
        <f t="shared" si="46"/>
        <v>0</v>
      </c>
      <c r="Y240" s="168">
        <v>6.7000000000000002E-4</v>
      </c>
      <c r="Z240" s="168">
        <f t="shared" si="47"/>
        <v>6.7000000000000002E-4</v>
      </c>
      <c r="AA240" s="168">
        <v>0</v>
      </c>
      <c r="AB240" s="169">
        <f t="shared" si="48"/>
        <v>0</v>
      </c>
      <c r="AS240" s="14" t="s">
        <v>229</v>
      </c>
      <c r="AU240" s="14" t="s">
        <v>278</v>
      </c>
      <c r="AV240" s="14" t="s">
        <v>81</v>
      </c>
      <c r="AZ240" s="14" t="s">
        <v>216</v>
      </c>
      <c r="BF240" s="110">
        <f t="shared" si="49"/>
        <v>0</v>
      </c>
      <c r="BG240" s="110">
        <f t="shared" si="50"/>
        <v>0</v>
      </c>
      <c r="BH240" s="110">
        <f t="shared" si="51"/>
        <v>0</v>
      </c>
      <c r="BI240" s="110">
        <f t="shared" si="52"/>
        <v>0</v>
      </c>
      <c r="BJ240" s="110">
        <f t="shared" si="53"/>
        <v>0</v>
      </c>
      <c r="BK240" s="14" t="s">
        <v>81</v>
      </c>
      <c r="BL240" s="170">
        <f t="shared" si="54"/>
        <v>0</v>
      </c>
      <c r="BM240" s="14" t="s">
        <v>221</v>
      </c>
      <c r="BN240" s="14" t="s">
        <v>742</v>
      </c>
    </row>
    <row r="241" spans="2:66" s="1" customFormat="1" ht="31.5" customHeight="1">
      <c r="B241" s="133"/>
      <c r="C241" s="162" t="s">
        <v>744</v>
      </c>
      <c r="D241" s="162" t="s">
        <v>217</v>
      </c>
      <c r="E241" s="163" t="s">
        <v>1179</v>
      </c>
      <c r="F241" s="734" t="s">
        <v>1180</v>
      </c>
      <c r="G241" s="735"/>
      <c r="H241" s="735"/>
      <c r="I241" s="735"/>
      <c r="J241" s="164" t="s">
        <v>998</v>
      </c>
      <c r="K241" s="587"/>
      <c r="L241" s="165">
        <v>2</v>
      </c>
      <c r="M241" s="736">
        <v>0</v>
      </c>
      <c r="N241" s="735"/>
      <c r="O241" s="737">
        <f t="shared" si="45"/>
        <v>0</v>
      </c>
      <c r="P241" s="735"/>
      <c r="Q241" s="735"/>
      <c r="R241" s="735"/>
      <c r="S241" s="135"/>
      <c r="U241" s="167" t="s">
        <v>3</v>
      </c>
      <c r="V241" s="40" t="s">
        <v>38</v>
      </c>
      <c r="W241" s="32"/>
      <c r="X241" s="168">
        <f t="shared" si="46"/>
        <v>0</v>
      </c>
      <c r="Y241" s="168">
        <v>2.0000000000000002E-5</v>
      </c>
      <c r="Z241" s="168">
        <f t="shared" si="47"/>
        <v>4.0000000000000003E-5</v>
      </c>
      <c r="AA241" s="168">
        <v>0</v>
      </c>
      <c r="AB241" s="169">
        <f t="shared" si="48"/>
        <v>0</v>
      </c>
      <c r="AS241" s="14" t="s">
        <v>221</v>
      </c>
      <c r="AU241" s="14" t="s">
        <v>217</v>
      </c>
      <c r="AV241" s="14" t="s">
        <v>81</v>
      </c>
      <c r="AZ241" s="14" t="s">
        <v>216</v>
      </c>
      <c r="BF241" s="110">
        <f t="shared" si="49"/>
        <v>0</v>
      </c>
      <c r="BG241" s="110">
        <f t="shared" si="50"/>
        <v>0</v>
      </c>
      <c r="BH241" s="110">
        <f t="shared" si="51"/>
        <v>0</v>
      </c>
      <c r="BI241" s="110">
        <f t="shared" si="52"/>
        <v>0</v>
      </c>
      <c r="BJ241" s="110">
        <f t="shared" si="53"/>
        <v>0</v>
      </c>
      <c r="BK241" s="14" t="s">
        <v>81</v>
      </c>
      <c r="BL241" s="170">
        <f t="shared" si="54"/>
        <v>0</v>
      </c>
      <c r="BM241" s="14" t="s">
        <v>221</v>
      </c>
      <c r="BN241" s="14" t="s">
        <v>743</v>
      </c>
    </row>
    <row r="242" spans="2:66" s="1" customFormat="1" ht="44.25" customHeight="1">
      <c r="B242" s="133"/>
      <c r="C242" s="171" t="s">
        <v>571</v>
      </c>
      <c r="D242" s="171" t="s">
        <v>278</v>
      </c>
      <c r="E242" s="172" t="s">
        <v>1181</v>
      </c>
      <c r="F242" s="738" t="s">
        <v>1182</v>
      </c>
      <c r="G242" s="739"/>
      <c r="H242" s="739"/>
      <c r="I242" s="739"/>
      <c r="J242" s="173" t="s">
        <v>998</v>
      </c>
      <c r="K242" s="588"/>
      <c r="L242" s="174">
        <v>2</v>
      </c>
      <c r="M242" s="740">
        <v>0</v>
      </c>
      <c r="N242" s="739"/>
      <c r="O242" s="741">
        <f t="shared" si="45"/>
        <v>0</v>
      </c>
      <c r="P242" s="735"/>
      <c r="Q242" s="735"/>
      <c r="R242" s="735"/>
      <c r="S242" s="135"/>
      <c r="U242" s="167" t="s">
        <v>3</v>
      </c>
      <c r="V242" s="40" t="s">
        <v>38</v>
      </c>
      <c r="W242" s="32"/>
      <c r="X242" s="168">
        <f t="shared" si="46"/>
        <v>0</v>
      </c>
      <c r="Y242" s="168">
        <v>1E-4</v>
      </c>
      <c r="Z242" s="168">
        <f t="shared" si="47"/>
        <v>2.0000000000000001E-4</v>
      </c>
      <c r="AA242" s="168">
        <v>0</v>
      </c>
      <c r="AB242" s="169">
        <f t="shared" si="48"/>
        <v>0</v>
      </c>
      <c r="AS242" s="14" t="s">
        <v>229</v>
      </c>
      <c r="AU242" s="14" t="s">
        <v>278</v>
      </c>
      <c r="AV242" s="14" t="s">
        <v>81</v>
      </c>
      <c r="AZ242" s="14" t="s">
        <v>216</v>
      </c>
      <c r="BF242" s="110">
        <f t="shared" si="49"/>
        <v>0</v>
      </c>
      <c r="BG242" s="110">
        <f t="shared" si="50"/>
        <v>0</v>
      </c>
      <c r="BH242" s="110">
        <f t="shared" si="51"/>
        <v>0</v>
      </c>
      <c r="BI242" s="110">
        <f t="shared" si="52"/>
        <v>0</v>
      </c>
      <c r="BJ242" s="110">
        <f t="shared" si="53"/>
        <v>0</v>
      </c>
      <c r="BK242" s="14" t="s">
        <v>81</v>
      </c>
      <c r="BL242" s="170">
        <f t="shared" si="54"/>
        <v>0</v>
      </c>
      <c r="BM242" s="14" t="s">
        <v>221</v>
      </c>
      <c r="BN242" s="14" t="s">
        <v>747</v>
      </c>
    </row>
    <row r="243" spans="2:66" s="1" customFormat="1" ht="31.5" customHeight="1">
      <c r="B243" s="133"/>
      <c r="C243" s="162" t="s">
        <v>751</v>
      </c>
      <c r="D243" s="162" t="s">
        <v>217</v>
      </c>
      <c r="E243" s="163" t="s">
        <v>1183</v>
      </c>
      <c r="F243" s="734" t="s">
        <v>1184</v>
      </c>
      <c r="G243" s="735"/>
      <c r="H243" s="735"/>
      <c r="I243" s="735"/>
      <c r="J243" s="164" t="s">
        <v>998</v>
      </c>
      <c r="K243" s="587"/>
      <c r="L243" s="165">
        <v>2</v>
      </c>
      <c r="M243" s="736">
        <v>0</v>
      </c>
      <c r="N243" s="735"/>
      <c r="O243" s="737">
        <f t="shared" si="45"/>
        <v>0</v>
      </c>
      <c r="P243" s="735"/>
      <c r="Q243" s="735"/>
      <c r="R243" s="735"/>
      <c r="S243" s="135"/>
      <c r="U243" s="167" t="s">
        <v>3</v>
      </c>
      <c r="V243" s="40" t="s">
        <v>38</v>
      </c>
      <c r="W243" s="32"/>
      <c r="X243" s="168">
        <f t="shared" si="46"/>
        <v>0</v>
      </c>
      <c r="Y243" s="168">
        <v>2.0000000000000002E-5</v>
      </c>
      <c r="Z243" s="168">
        <f t="shared" si="47"/>
        <v>4.0000000000000003E-5</v>
      </c>
      <c r="AA243" s="168">
        <v>0</v>
      </c>
      <c r="AB243" s="169">
        <f t="shared" si="48"/>
        <v>0</v>
      </c>
      <c r="AS243" s="14" t="s">
        <v>221</v>
      </c>
      <c r="AU243" s="14" t="s">
        <v>217</v>
      </c>
      <c r="AV243" s="14" t="s">
        <v>81</v>
      </c>
      <c r="AZ243" s="14" t="s">
        <v>216</v>
      </c>
      <c r="BF243" s="110">
        <f t="shared" si="49"/>
        <v>0</v>
      </c>
      <c r="BG243" s="110">
        <f t="shared" si="50"/>
        <v>0</v>
      </c>
      <c r="BH243" s="110">
        <f t="shared" si="51"/>
        <v>0</v>
      </c>
      <c r="BI243" s="110">
        <f t="shared" si="52"/>
        <v>0</v>
      </c>
      <c r="BJ243" s="110">
        <f t="shared" si="53"/>
        <v>0</v>
      </c>
      <c r="BK243" s="14" t="s">
        <v>81</v>
      </c>
      <c r="BL243" s="170">
        <f t="shared" si="54"/>
        <v>0</v>
      </c>
      <c r="BM243" s="14" t="s">
        <v>221</v>
      </c>
      <c r="BN243" s="14" t="s">
        <v>750</v>
      </c>
    </row>
    <row r="244" spans="2:66" s="1" customFormat="1" ht="44.25" customHeight="1">
      <c r="B244" s="133"/>
      <c r="C244" s="171" t="s">
        <v>575</v>
      </c>
      <c r="D244" s="171" t="s">
        <v>278</v>
      </c>
      <c r="E244" s="172" t="s">
        <v>1185</v>
      </c>
      <c r="F244" s="738" t="s">
        <v>1186</v>
      </c>
      <c r="G244" s="739"/>
      <c r="H244" s="739"/>
      <c r="I244" s="739"/>
      <c r="J244" s="173" t="s">
        <v>998</v>
      </c>
      <c r="K244" s="588"/>
      <c r="L244" s="174">
        <v>2</v>
      </c>
      <c r="M244" s="740">
        <v>0</v>
      </c>
      <c r="N244" s="739"/>
      <c r="O244" s="741">
        <f t="shared" si="45"/>
        <v>0</v>
      </c>
      <c r="P244" s="735"/>
      <c r="Q244" s="735"/>
      <c r="R244" s="735"/>
      <c r="S244" s="135"/>
      <c r="U244" s="167" t="s">
        <v>3</v>
      </c>
      <c r="V244" s="40" t="s">
        <v>38</v>
      </c>
      <c r="W244" s="32"/>
      <c r="X244" s="168">
        <f t="shared" si="46"/>
        <v>0</v>
      </c>
      <c r="Y244" s="168">
        <v>2.0000000000000001E-4</v>
      </c>
      <c r="Z244" s="168">
        <f t="shared" si="47"/>
        <v>4.0000000000000002E-4</v>
      </c>
      <c r="AA244" s="168">
        <v>0</v>
      </c>
      <c r="AB244" s="169">
        <f t="shared" si="48"/>
        <v>0</v>
      </c>
      <c r="AS244" s="14" t="s">
        <v>229</v>
      </c>
      <c r="AU244" s="14" t="s">
        <v>278</v>
      </c>
      <c r="AV244" s="14" t="s">
        <v>81</v>
      </c>
      <c r="AZ244" s="14" t="s">
        <v>216</v>
      </c>
      <c r="BF244" s="110">
        <f t="shared" si="49"/>
        <v>0</v>
      </c>
      <c r="BG244" s="110">
        <f t="shared" si="50"/>
        <v>0</v>
      </c>
      <c r="BH244" s="110">
        <f t="shared" si="51"/>
        <v>0</v>
      </c>
      <c r="BI244" s="110">
        <f t="shared" si="52"/>
        <v>0</v>
      </c>
      <c r="BJ244" s="110">
        <f t="shared" si="53"/>
        <v>0</v>
      </c>
      <c r="BK244" s="14" t="s">
        <v>81</v>
      </c>
      <c r="BL244" s="170">
        <f t="shared" si="54"/>
        <v>0</v>
      </c>
      <c r="BM244" s="14" t="s">
        <v>221</v>
      </c>
      <c r="BN244" s="14" t="s">
        <v>754</v>
      </c>
    </row>
    <row r="245" spans="2:66" s="1" customFormat="1" ht="31.5" customHeight="1">
      <c r="B245" s="133"/>
      <c r="C245" s="162" t="s">
        <v>758</v>
      </c>
      <c r="D245" s="162" t="s">
        <v>217</v>
      </c>
      <c r="E245" s="163" t="s">
        <v>1187</v>
      </c>
      <c r="F245" s="734" t="s">
        <v>1188</v>
      </c>
      <c r="G245" s="735"/>
      <c r="H245" s="735"/>
      <c r="I245" s="735"/>
      <c r="J245" s="164" t="s">
        <v>998</v>
      </c>
      <c r="K245" s="587"/>
      <c r="L245" s="165">
        <v>5</v>
      </c>
      <c r="M245" s="736">
        <v>0</v>
      </c>
      <c r="N245" s="735"/>
      <c r="O245" s="737">
        <f t="shared" si="45"/>
        <v>0</v>
      </c>
      <c r="P245" s="735"/>
      <c r="Q245" s="735"/>
      <c r="R245" s="735"/>
      <c r="S245" s="135"/>
      <c r="U245" s="167" t="s">
        <v>3</v>
      </c>
      <c r="V245" s="40" t="s">
        <v>38</v>
      </c>
      <c r="W245" s="32"/>
      <c r="X245" s="168">
        <f t="shared" si="46"/>
        <v>0</v>
      </c>
      <c r="Y245" s="168">
        <v>2.0000000000000002E-5</v>
      </c>
      <c r="Z245" s="168">
        <f t="shared" si="47"/>
        <v>1E-4</v>
      </c>
      <c r="AA245" s="168">
        <v>0</v>
      </c>
      <c r="AB245" s="169">
        <f t="shared" si="48"/>
        <v>0</v>
      </c>
      <c r="AS245" s="14" t="s">
        <v>221</v>
      </c>
      <c r="AU245" s="14" t="s">
        <v>217</v>
      </c>
      <c r="AV245" s="14" t="s">
        <v>81</v>
      </c>
      <c r="AZ245" s="14" t="s">
        <v>216</v>
      </c>
      <c r="BF245" s="110">
        <f t="shared" si="49"/>
        <v>0</v>
      </c>
      <c r="BG245" s="110">
        <f t="shared" si="50"/>
        <v>0</v>
      </c>
      <c r="BH245" s="110">
        <f t="shared" si="51"/>
        <v>0</v>
      </c>
      <c r="BI245" s="110">
        <f t="shared" si="52"/>
        <v>0</v>
      </c>
      <c r="BJ245" s="110">
        <f t="shared" si="53"/>
        <v>0</v>
      </c>
      <c r="BK245" s="14" t="s">
        <v>81</v>
      </c>
      <c r="BL245" s="170">
        <f t="shared" si="54"/>
        <v>0</v>
      </c>
      <c r="BM245" s="14" t="s">
        <v>221</v>
      </c>
      <c r="BN245" s="14" t="s">
        <v>757</v>
      </c>
    </row>
    <row r="246" spans="2:66" s="1" customFormat="1" ht="31.5" customHeight="1">
      <c r="B246" s="133"/>
      <c r="C246" s="171" t="s">
        <v>578</v>
      </c>
      <c r="D246" s="171" t="s">
        <v>278</v>
      </c>
      <c r="E246" s="172" t="s">
        <v>1189</v>
      </c>
      <c r="F246" s="738" t="s">
        <v>1190</v>
      </c>
      <c r="G246" s="739"/>
      <c r="H246" s="739"/>
      <c r="I246" s="739"/>
      <c r="J246" s="173" t="s">
        <v>998</v>
      </c>
      <c r="K246" s="588"/>
      <c r="L246" s="174">
        <v>2</v>
      </c>
      <c r="M246" s="740">
        <v>0</v>
      </c>
      <c r="N246" s="739"/>
      <c r="O246" s="741">
        <f t="shared" si="45"/>
        <v>0</v>
      </c>
      <c r="P246" s="735"/>
      <c r="Q246" s="735"/>
      <c r="R246" s="735"/>
      <c r="S246" s="135"/>
      <c r="U246" s="167" t="s">
        <v>3</v>
      </c>
      <c r="V246" s="40" t="s">
        <v>38</v>
      </c>
      <c r="W246" s="32"/>
      <c r="X246" s="168">
        <f t="shared" si="46"/>
        <v>0</v>
      </c>
      <c r="Y246" s="168">
        <v>4.0000000000000002E-4</v>
      </c>
      <c r="Z246" s="168">
        <f t="shared" si="47"/>
        <v>8.0000000000000004E-4</v>
      </c>
      <c r="AA246" s="168">
        <v>0</v>
      </c>
      <c r="AB246" s="169">
        <f t="shared" si="48"/>
        <v>0</v>
      </c>
      <c r="AS246" s="14" t="s">
        <v>229</v>
      </c>
      <c r="AU246" s="14" t="s">
        <v>278</v>
      </c>
      <c r="AV246" s="14" t="s">
        <v>81</v>
      </c>
      <c r="AZ246" s="14" t="s">
        <v>216</v>
      </c>
      <c r="BF246" s="110">
        <f t="shared" si="49"/>
        <v>0</v>
      </c>
      <c r="BG246" s="110">
        <f t="shared" si="50"/>
        <v>0</v>
      </c>
      <c r="BH246" s="110">
        <f t="shared" si="51"/>
        <v>0</v>
      </c>
      <c r="BI246" s="110">
        <f t="shared" si="52"/>
        <v>0</v>
      </c>
      <c r="BJ246" s="110">
        <f t="shared" si="53"/>
        <v>0</v>
      </c>
      <c r="BK246" s="14" t="s">
        <v>81</v>
      </c>
      <c r="BL246" s="170">
        <f t="shared" si="54"/>
        <v>0</v>
      </c>
      <c r="BM246" s="14" t="s">
        <v>221</v>
      </c>
      <c r="BN246" s="14" t="s">
        <v>761</v>
      </c>
    </row>
    <row r="247" spans="2:66" s="1" customFormat="1" ht="44.25" customHeight="1">
      <c r="B247" s="133"/>
      <c r="C247" s="171" t="s">
        <v>765</v>
      </c>
      <c r="D247" s="171" t="s">
        <v>278</v>
      </c>
      <c r="E247" s="172" t="s">
        <v>1191</v>
      </c>
      <c r="F247" s="738" t="s">
        <v>1192</v>
      </c>
      <c r="G247" s="739"/>
      <c r="H247" s="739"/>
      <c r="I247" s="739"/>
      <c r="J247" s="173" t="s">
        <v>998</v>
      </c>
      <c r="K247" s="588"/>
      <c r="L247" s="174">
        <v>1</v>
      </c>
      <c r="M247" s="740">
        <v>0</v>
      </c>
      <c r="N247" s="739"/>
      <c r="O247" s="741">
        <f t="shared" si="45"/>
        <v>0</v>
      </c>
      <c r="P247" s="735"/>
      <c r="Q247" s="735"/>
      <c r="R247" s="735"/>
      <c r="S247" s="135"/>
      <c r="U247" s="167" t="s">
        <v>3</v>
      </c>
      <c r="V247" s="40" t="s">
        <v>38</v>
      </c>
      <c r="W247" s="32"/>
      <c r="X247" s="168">
        <f t="shared" si="46"/>
        <v>0</v>
      </c>
      <c r="Y247" s="168">
        <v>4.0000000000000002E-4</v>
      </c>
      <c r="Z247" s="168">
        <f t="shared" si="47"/>
        <v>4.0000000000000002E-4</v>
      </c>
      <c r="AA247" s="168">
        <v>0</v>
      </c>
      <c r="AB247" s="169">
        <f t="shared" si="48"/>
        <v>0</v>
      </c>
      <c r="AS247" s="14" t="s">
        <v>229</v>
      </c>
      <c r="AU247" s="14" t="s">
        <v>278</v>
      </c>
      <c r="AV247" s="14" t="s">
        <v>81</v>
      </c>
      <c r="AZ247" s="14" t="s">
        <v>216</v>
      </c>
      <c r="BF247" s="110">
        <f t="shared" si="49"/>
        <v>0</v>
      </c>
      <c r="BG247" s="110">
        <f t="shared" si="50"/>
        <v>0</v>
      </c>
      <c r="BH247" s="110">
        <f t="shared" si="51"/>
        <v>0</v>
      </c>
      <c r="BI247" s="110">
        <f t="shared" si="52"/>
        <v>0</v>
      </c>
      <c r="BJ247" s="110">
        <f t="shared" si="53"/>
        <v>0</v>
      </c>
      <c r="BK247" s="14" t="s">
        <v>81</v>
      </c>
      <c r="BL247" s="170">
        <f t="shared" si="54"/>
        <v>0</v>
      </c>
      <c r="BM247" s="14" t="s">
        <v>221</v>
      </c>
      <c r="BN247" s="14" t="s">
        <v>764</v>
      </c>
    </row>
    <row r="248" spans="2:66" s="1" customFormat="1" ht="31.5" customHeight="1">
      <c r="B248" s="133"/>
      <c r="C248" s="171" t="s">
        <v>582</v>
      </c>
      <c r="D248" s="171" t="s">
        <v>278</v>
      </c>
      <c r="E248" s="172" t="s">
        <v>1193</v>
      </c>
      <c r="F248" s="738" t="s">
        <v>1194</v>
      </c>
      <c r="G248" s="739"/>
      <c r="H248" s="739"/>
      <c r="I248" s="739"/>
      <c r="J248" s="173" t="s">
        <v>998</v>
      </c>
      <c r="K248" s="588"/>
      <c r="L248" s="174">
        <v>1</v>
      </c>
      <c r="M248" s="740">
        <v>0</v>
      </c>
      <c r="N248" s="739"/>
      <c r="O248" s="741">
        <f t="shared" si="45"/>
        <v>0</v>
      </c>
      <c r="P248" s="735"/>
      <c r="Q248" s="735"/>
      <c r="R248" s="735"/>
      <c r="S248" s="135"/>
      <c r="U248" s="167" t="s">
        <v>3</v>
      </c>
      <c r="V248" s="40" t="s">
        <v>38</v>
      </c>
      <c r="W248" s="32"/>
      <c r="X248" s="168">
        <f t="shared" si="46"/>
        <v>0</v>
      </c>
      <c r="Y248" s="168">
        <v>4.0000000000000002E-4</v>
      </c>
      <c r="Z248" s="168">
        <f t="shared" si="47"/>
        <v>4.0000000000000002E-4</v>
      </c>
      <c r="AA248" s="168">
        <v>0</v>
      </c>
      <c r="AB248" s="169">
        <f t="shared" si="48"/>
        <v>0</v>
      </c>
      <c r="AS248" s="14" t="s">
        <v>229</v>
      </c>
      <c r="AU248" s="14" t="s">
        <v>278</v>
      </c>
      <c r="AV248" s="14" t="s">
        <v>81</v>
      </c>
      <c r="AZ248" s="14" t="s">
        <v>216</v>
      </c>
      <c r="BF248" s="110">
        <f t="shared" si="49"/>
        <v>0</v>
      </c>
      <c r="BG248" s="110">
        <f t="shared" si="50"/>
        <v>0</v>
      </c>
      <c r="BH248" s="110">
        <f t="shared" si="51"/>
        <v>0</v>
      </c>
      <c r="BI248" s="110">
        <f t="shared" si="52"/>
        <v>0</v>
      </c>
      <c r="BJ248" s="110">
        <f t="shared" si="53"/>
        <v>0</v>
      </c>
      <c r="BK248" s="14" t="s">
        <v>81</v>
      </c>
      <c r="BL248" s="170">
        <f t="shared" si="54"/>
        <v>0</v>
      </c>
      <c r="BM248" s="14" t="s">
        <v>221</v>
      </c>
      <c r="BN248" s="14" t="s">
        <v>768</v>
      </c>
    </row>
    <row r="249" spans="2:66" s="1" customFormat="1" ht="44.25" customHeight="1">
      <c r="B249" s="133"/>
      <c r="C249" s="171" t="s">
        <v>772</v>
      </c>
      <c r="D249" s="171" t="s">
        <v>278</v>
      </c>
      <c r="E249" s="172" t="s">
        <v>1195</v>
      </c>
      <c r="F249" s="738" t="s">
        <v>1196</v>
      </c>
      <c r="G249" s="739"/>
      <c r="H249" s="739"/>
      <c r="I249" s="739"/>
      <c r="J249" s="173" t="s">
        <v>998</v>
      </c>
      <c r="K249" s="588"/>
      <c r="L249" s="174">
        <v>1</v>
      </c>
      <c r="M249" s="740">
        <v>0</v>
      </c>
      <c r="N249" s="739"/>
      <c r="O249" s="741">
        <f t="shared" si="45"/>
        <v>0</v>
      </c>
      <c r="P249" s="735"/>
      <c r="Q249" s="735"/>
      <c r="R249" s="735"/>
      <c r="S249" s="135"/>
      <c r="U249" s="167" t="s">
        <v>3</v>
      </c>
      <c r="V249" s="40" t="s">
        <v>38</v>
      </c>
      <c r="W249" s="32"/>
      <c r="X249" s="168">
        <f t="shared" si="46"/>
        <v>0</v>
      </c>
      <c r="Y249" s="168">
        <v>4.0000000000000002E-4</v>
      </c>
      <c r="Z249" s="168">
        <f t="shared" si="47"/>
        <v>4.0000000000000002E-4</v>
      </c>
      <c r="AA249" s="168">
        <v>0</v>
      </c>
      <c r="AB249" s="169">
        <f t="shared" si="48"/>
        <v>0</v>
      </c>
      <c r="AS249" s="14" t="s">
        <v>229</v>
      </c>
      <c r="AU249" s="14" t="s">
        <v>278</v>
      </c>
      <c r="AV249" s="14" t="s">
        <v>81</v>
      </c>
      <c r="AZ249" s="14" t="s">
        <v>216</v>
      </c>
      <c r="BF249" s="110">
        <f t="shared" si="49"/>
        <v>0</v>
      </c>
      <c r="BG249" s="110">
        <f t="shared" si="50"/>
        <v>0</v>
      </c>
      <c r="BH249" s="110">
        <f t="shared" si="51"/>
        <v>0</v>
      </c>
      <c r="BI249" s="110">
        <f t="shared" si="52"/>
        <v>0</v>
      </c>
      <c r="BJ249" s="110">
        <f t="shared" si="53"/>
        <v>0</v>
      </c>
      <c r="BK249" s="14" t="s">
        <v>81</v>
      </c>
      <c r="BL249" s="170">
        <f t="shared" si="54"/>
        <v>0</v>
      </c>
      <c r="BM249" s="14" t="s">
        <v>221</v>
      </c>
      <c r="BN249" s="14" t="s">
        <v>771</v>
      </c>
    </row>
    <row r="250" spans="2:66" s="1" customFormat="1" ht="31.5" customHeight="1">
      <c r="B250" s="133"/>
      <c r="C250" s="162" t="s">
        <v>585</v>
      </c>
      <c r="D250" s="162" t="s">
        <v>217</v>
      </c>
      <c r="E250" s="163" t="s">
        <v>1197</v>
      </c>
      <c r="F250" s="734" t="s">
        <v>1198</v>
      </c>
      <c r="G250" s="735"/>
      <c r="H250" s="735"/>
      <c r="I250" s="735"/>
      <c r="J250" s="164" t="s">
        <v>998</v>
      </c>
      <c r="K250" s="587"/>
      <c r="L250" s="165">
        <v>7</v>
      </c>
      <c r="M250" s="736">
        <v>0</v>
      </c>
      <c r="N250" s="735"/>
      <c r="O250" s="737">
        <f t="shared" si="45"/>
        <v>0</v>
      </c>
      <c r="P250" s="735"/>
      <c r="Q250" s="735"/>
      <c r="R250" s="735"/>
      <c r="S250" s="135"/>
      <c r="U250" s="167" t="s">
        <v>3</v>
      </c>
      <c r="V250" s="40" t="s">
        <v>38</v>
      </c>
      <c r="W250" s="32"/>
      <c r="X250" s="168">
        <f t="shared" si="46"/>
        <v>0</v>
      </c>
      <c r="Y250" s="168">
        <v>2.0000000000000002E-5</v>
      </c>
      <c r="Z250" s="168">
        <f t="shared" si="47"/>
        <v>1.4000000000000001E-4</v>
      </c>
      <c r="AA250" s="168">
        <v>0</v>
      </c>
      <c r="AB250" s="169">
        <f t="shared" si="48"/>
        <v>0</v>
      </c>
      <c r="AS250" s="14" t="s">
        <v>221</v>
      </c>
      <c r="AU250" s="14" t="s">
        <v>217</v>
      </c>
      <c r="AV250" s="14" t="s">
        <v>81</v>
      </c>
      <c r="AZ250" s="14" t="s">
        <v>216</v>
      </c>
      <c r="BF250" s="110">
        <f t="shared" si="49"/>
        <v>0</v>
      </c>
      <c r="BG250" s="110">
        <f t="shared" si="50"/>
        <v>0</v>
      </c>
      <c r="BH250" s="110">
        <f t="shared" si="51"/>
        <v>0</v>
      </c>
      <c r="BI250" s="110">
        <f t="shared" si="52"/>
        <v>0</v>
      </c>
      <c r="BJ250" s="110">
        <f t="shared" si="53"/>
        <v>0</v>
      </c>
      <c r="BK250" s="14" t="s">
        <v>81</v>
      </c>
      <c r="BL250" s="170">
        <f t="shared" si="54"/>
        <v>0</v>
      </c>
      <c r="BM250" s="14" t="s">
        <v>221</v>
      </c>
      <c r="BN250" s="14" t="s">
        <v>775</v>
      </c>
    </row>
    <row r="251" spans="2:66" s="1" customFormat="1" ht="44.25" customHeight="1">
      <c r="B251" s="133"/>
      <c r="C251" s="171" t="s">
        <v>779</v>
      </c>
      <c r="D251" s="171" t="s">
        <v>278</v>
      </c>
      <c r="E251" s="172" t="s">
        <v>1199</v>
      </c>
      <c r="F251" s="738" t="s">
        <v>1200</v>
      </c>
      <c r="G251" s="739"/>
      <c r="H251" s="739"/>
      <c r="I251" s="739"/>
      <c r="J251" s="173" t="s">
        <v>998</v>
      </c>
      <c r="K251" s="588"/>
      <c r="L251" s="174">
        <v>7</v>
      </c>
      <c r="M251" s="740">
        <v>0</v>
      </c>
      <c r="N251" s="739"/>
      <c r="O251" s="741">
        <f t="shared" si="45"/>
        <v>0</v>
      </c>
      <c r="P251" s="735"/>
      <c r="Q251" s="735"/>
      <c r="R251" s="735"/>
      <c r="S251" s="135"/>
      <c r="U251" s="167" t="s">
        <v>3</v>
      </c>
      <c r="V251" s="40" t="s">
        <v>38</v>
      </c>
      <c r="W251" s="32"/>
      <c r="X251" s="168">
        <f t="shared" si="46"/>
        <v>0</v>
      </c>
      <c r="Y251" s="168">
        <v>4.0000000000000002E-4</v>
      </c>
      <c r="Z251" s="168">
        <f t="shared" si="47"/>
        <v>2.8E-3</v>
      </c>
      <c r="AA251" s="168">
        <v>0</v>
      </c>
      <c r="AB251" s="169">
        <f t="shared" si="48"/>
        <v>0</v>
      </c>
      <c r="AS251" s="14" t="s">
        <v>229</v>
      </c>
      <c r="AU251" s="14" t="s">
        <v>278</v>
      </c>
      <c r="AV251" s="14" t="s">
        <v>81</v>
      </c>
      <c r="AZ251" s="14" t="s">
        <v>216</v>
      </c>
      <c r="BF251" s="110">
        <f t="shared" si="49"/>
        <v>0</v>
      </c>
      <c r="BG251" s="110">
        <f t="shared" si="50"/>
        <v>0</v>
      </c>
      <c r="BH251" s="110">
        <f t="shared" si="51"/>
        <v>0</v>
      </c>
      <c r="BI251" s="110">
        <f t="shared" si="52"/>
        <v>0</v>
      </c>
      <c r="BJ251" s="110">
        <f t="shared" si="53"/>
        <v>0</v>
      </c>
      <c r="BK251" s="14" t="s">
        <v>81</v>
      </c>
      <c r="BL251" s="170">
        <f t="shared" si="54"/>
        <v>0</v>
      </c>
      <c r="BM251" s="14" t="s">
        <v>221</v>
      </c>
      <c r="BN251" s="14" t="s">
        <v>778</v>
      </c>
    </row>
    <row r="252" spans="2:66" s="1" customFormat="1" ht="22.5" customHeight="1">
      <c r="B252" s="133"/>
      <c r="C252" s="162" t="s">
        <v>589</v>
      </c>
      <c r="D252" s="162" t="s">
        <v>217</v>
      </c>
      <c r="E252" s="163" t="s">
        <v>1201</v>
      </c>
      <c r="F252" s="734" t="s">
        <v>1202</v>
      </c>
      <c r="G252" s="735"/>
      <c r="H252" s="735"/>
      <c r="I252" s="735"/>
      <c r="J252" s="164" t="s">
        <v>998</v>
      </c>
      <c r="K252" s="587"/>
      <c r="L252" s="165">
        <v>3</v>
      </c>
      <c r="M252" s="736">
        <v>0</v>
      </c>
      <c r="N252" s="735"/>
      <c r="O252" s="737">
        <f t="shared" si="45"/>
        <v>0</v>
      </c>
      <c r="P252" s="735"/>
      <c r="Q252" s="735"/>
      <c r="R252" s="735"/>
      <c r="S252" s="135"/>
      <c r="U252" s="167" t="s">
        <v>3</v>
      </c>
      <c r="V252" s="40" t="s">
        <v>38</v>
      </c>
      <c r="W252" s="32"/>
      <c r="X252" s="168">
        <f t="shared" si="46"/>
        <v>0</v>
      </c>
      <c r="Y252" s="168">
        <v>1.1999999999999999E-3</v>
      </c>
      <c r="Z252" s="168">
        <f t="shared" si="47"/>
        <v>3.5999999999999999E-3</v>
      </c>
      <c r="AA252" s="168">
        <v>0</v>
      </c>
      <c r="AB252" s="169">
        <f t="shared" si="48"/>
        <v>0</v>
      </c>
      <c r="AS252" s="14" t="s">
        <v>221</v>
      </c>
      <c r="AU252" s="14" t="s">
        <v>217</v>
      </c>
      <c r="AV252" s="14" t="s">
        <v>81</v>
      </c>
      <c r="AZ252" s="14" t="s">
        <v>216</v>
      </c>
      <c r="BF252" s="110">
        <f t="shared" si="49"/>
        <v>0</v>
      </c>
      <c r="BG252" s="110">
        <f t="shared" si="50"/>
        <v>0</v>
      </c>
      <c r="BH252" s="110">
        <f t="shared" si="51"/>
        <v>0</v>
      </c>
      <c r="BI252" s="110">
        <f t="shared" si="52"/>
        <v>0</v>
      </c>
      <c r="BJ252" s="110">
        <f t="shared" si="53"/>
        <v>0</v>
      </c>
      <c r="BK252" s="14" t="s">
        <v>81</v>
      </c>
      <c r="BL252" s="170">
        <f t="shared" si="54"/>
        <v>0</v>
      </c>
      <c r="BM252" s="14" t="s">
        <v>221</v>
      </c>
      <c r="BN252" s="14" t="s">
        <v>782</v>
      </c>
    </row>
    <row r="253" spans="2:66" s="1" customFormat="1" ht="44.25" customHeight="1">
      <c r="B253" s="133"/>
      <c r="C253" s="162" t="s">
        <v>786</v>
      </c>
      <c r="D253" s="162" t="s">
        <v>217</v>
      </c>
      <c r="E253" s="163" t="s">
        <v>1203</v>
      </c>
      <c r="F253" s="734" t="s">
        <v>1204</v>
      </c>
      <c r="G253" s="735"/>
      <c r="H253" s="735"/>
      <c r="I253" s="735"/>
      <c r="J253" s="164" t="s">
        <v>1205</v>
      </c>
      <c r="K253" s="587"/>
      <c r="L253" s="165">
        <v>1</v>
      </c>
      <c r="M253" s="736">
        <v>0</v>
      </c>
      <c r="N253" s="735"/>
      <c r="O253" s="737">
        <f t="shared" si="45"/>
        <v>0</v>
      </c>
      <c r="P253" s="735"/>
      <c r="Q253" s="735"/>
      <c r="R253" s="735"/>
      <c r="S253" s="135"/>
      <c r="U253" s="167" t="s">
        <v>3</v>
      </c>
      <c r="V253" s="40" t="s">
        <v>38</v>
      </c>
      <c r="W253" s="32"/>
      <c r="X253" s="168">
        <f t="shared" si="46"/>
        <v>0</v>
      </c>
      <c r="Y253" s="168">
        <v>1.2619999999999999E-2</v>
      </c>
      <c r="Z253" s="168">
        <f t="shared" si="47"/>
        <v>1.2619999999999999E-2</v>
      </c>
      <c r="AA253" s="168">
        <v>0</v>
      </c>
      <c r="AB253" s="169">
        <f t="shared" si="48"/>
        <v>0</v>
      </c>
      <c r="AS253" s="14" t="s">
        <v>221</v>
      </c>
      <c r="AU253" s="14" t="s">
        <v>217</v>
      </c>
      <c r="AV253" s="14" t="s">
        <v>81</v>
      </c>
      <c r="AZ253" s="14" t="s">
        <v>216</v>
      </c>
      <c r="BF253" s="110">
        <f t="shared" si="49"/>
        <v>0</v>
      </c>
      <c r="BG253" s="110">
        <f t="shared" si="50"/>
        <v>0</v>
      </c>
      <c r="BH253" s="110">
        <f t="shared" si="51"/>
        <v>0</v>
      </c>
      <c r="BI253" s="110">
        <f t="shared" si="52"/>
        <v>0</v>
      </c>
      <c r="BJ253" s="110">
        <f t="shared" si="53"/>
        <v>0</v>
      </c>
      <c r="BK253" s="14" t="s">
        <v>81</v>
      </c>
      <c r="BL253" s="170">
        <f t="shared" si="54"/>
        <v>0</v>
      </c>
      <c r="BM253" s="14" t="s">
        <v>221</v>
      </c>
      <c r="BN253" s="14" t="s">
        <v>785</v>
      </c>
    </row>
    <row r="254" spans="2:66" s="1" customFormat="1" ht="31.5" customHeight="1">
      <c r="B254" s="133"/>
      <c r="C254" s="162" t="s">
        <v>592</v>
      </c>
      <c r="D254" s="162" t="s">
        <v>217</v>
      </c>
      <c r="E254" s="163" t="s">
        <v>1206</v>
      </c>
      <c r="F254" s="734" t="s">
        <v>1207</v>
      </c>
      <c r="G254" s="735"/>
      <c r="H254" s="735"/>
      <c r="I254" s="735"/>
      <c r="J254" s="164" t="s">
        <v>249</v>
      </c>
      <c r="K254" s="587"/>
      <c r="L254" s="165">
        <v>143.5</v>
      </c>
      <c r="M254" s="736">
        <v>0</v>
      </c>
      <c r="N254" s="735"/>
      <c r="O254" s="737">
        <f t="shared" si="45"/>
        <v>0</v>
      </c>
      <c r="P254" s="735"/>
      <c r="Q254" s="735"/>
      <c r="R254" s="735"/>
      <c r="S254" s="135"/>
      <c r="U254" s="167" t="s">
        <v>3</v>
      </c>
      <c r="V254" s="40" t="s">
        <v>38</v>
      </c>
      <c r="W254" s="32"/>
      <c r="X254" s="168">
        <f t="shared" si="46"/>
        <v>0</v>
      </c>
      <c r="Y254" s="168">
        <v>1.90034843205575E-4</v>
      </c>
      <c r="Z254" s="168">
        <f t="shared" si="47"/>
        <v>2.7270000000000013E-2</v>
      </c>
      <c r="AA254" s="168">
        <v>0</v>
      </c>
      <c r="AB254" s="169">
        <f t="shared" si="48"/>
        <v>0</v>
      </c>
      <c r="AS254" s="14" t="s">
        <v>221</v>
      </c>
      <c r="AU254" s="14" t="s">
        <v>217</v>
      </c>
      <c r="AV254" s="14" t="s">
        <v>81</v>
      </c>
      <c r="AZ254" s="14" t="s">
        <v>216</v>
      </c>
      <c r="BF254" s="110">
        <f t="shared" si="49"/>
        <v>0</v>
      </c>
      <c r="BG254" s="110">
        <f t="shared" si="50"/>
        <v>0</v>
      </c>
      <c r="BH254" s="110">
        <f t="shared" si="51"/>
        <v>0</v>
      </c>
      <c r="BI254" s="110">
        <f t="shared" si="52"/>
        <v>0</v>
      </c>
      <c r="BJ254" s="110">
        <f t="shared" si="53"/>
        <v>0</v>
      </c>
      <c r="BK254" s="14" t="s">
        <v>81</v>
      </c>
      <c r="BL254" s="170">
        <f t="shared" si="54"/>
        <v>0</v>
      </c>
      <c r="BM254" s="14" t="s">
        <v>221</v>
      </c>
      <c r="BN254" s="14" t="s">
        <v>789</v>
      </c>
    </row>
    <row r="255" spans="2:66" s="1" customFormat="1" ht="31.5" customHeight="1">
      <c r="B255" s="133"/>
      <c r="C255" s="162" t="s">
        <v>793</v>
      </c>
      <c r="D255" s="162" t="s">
        <v>217</v>
      </c>
      <c r="E255" s="163" t="s">
        <v>1208</v>
      </c>
      <c r="F255" s="734" t="s">
        <v>1209</v>
      </c>
      <c r="G255" s="735"/>
      <c r="H255" s="735"/>
      <c r="I255" s="735"/>
      <c r="J255" s="164" t="s">
        <v>249</v>
      </c>
      <c r="K255" s="587"/>
      <c r="L255" s="165">
        <v>143.5</v>
      </c>
      <c r="M255" s="736">
        <v>0</v>
      </c>
      <c r="N255" s="735"/>
      <c r="O255" s="737">
        <f t="shared" si="45"/>
        <v>0</v>
      </c>
      <c r="P255" s="735"/>
      <c r="Q255" s="735"/>
      <c r="R255" s="735"/>
      <c r="S255" s="135"/>
      <c r="U255" s="167" t="s">
        <v>3</v>
      </c>
      <c r="V255" s="40" t="s">
        <v>38</v>
      </c>
      <c r="W255" s="32"/>
      <c r="X255" s="168">
        <f t="shared" si="46"/>
        <v>0</v>
      </c>
      <c r="Y255" s="168">
        <v>1.00348432055749E-5</v>
      </c>
      <c r="Z255" s="168">
        <f t="shared" si="47"/>
        <v>1.4399999999999981E-3</v>
      </c>
      <c r="AA255" s="168">
        <v>0</v>
      </c>
      <c r="AB255" s="169">
        <f t="shared" si="48"/>
        <v>0</v>
      </c>
      <c r="AS255" s="14" t="s">
        <v>221</v>
      </c>
      <c r="AU255" s="14" t="s">
        <v>217</v>
      </c>
      <c r="AV255" s="14" t="s">
        <v>81</v>
      </c>
      <c r="AZ255" s="14" t="s">
        <v>216</v>
      </c>
      <c r="BF255" s="110">
        <f t="shared" si="49"/>
        <v>0</v>
      </c>
      <c r="BG255" s="110">
        <f t="shared" si="50"/>
        <v>0</v>
      </c>
      <c r="BH255" s="110">
        <f t="shared" si="51"/>
        <v>0</v>
      </c>
      <c r="BI255" s="110">
        <f t="shared" si="52"/>
        <v>0</v>
      </c>
      <c r="BJ255" s="110">
        <f t="shared" si="53"/>
        <v>0</v>
      </c>
      <c r="BK255" s="14" t="s">
        <v>81</v>
      </c>
      <c r="BL255" s="170">
        <f t="shared" si="54"/>
        <v>0</v>
      </c>
      <c r="BM255" s="14" t="s">
        <v>221</v>
      </c>
      <c r="BN255" s="14" t="s">
        <v>792</v>
      </c>
    </row>
    <row r="256" spans="2:66" s="1" customFormat="1" ht="31.5" customHeight="1">
      <c r="B256" s="133"/>
      <c r="C256" s="162" t="s">
        <v>596</v>
      </c>
      <c r="D256" s="162" t="s">
        <v>217</v>
      </c>
      <c r="E256" s="163" t="s">
        <v>1210</v>
      </c>
      <c r="F256" s="734" t="s">
        <v>1211</v>
      </c>
      <c r="G256" s="735"/>
      <c r="H256" s="735"/>
      <c r="I256" s="735"/>
      <c r="J256" s="164" t="s">
        <v>299</v>
      </c>
      <c r="K256" s="587"/>
      <c r="L256" s="166">
        <v>0</v>
      </c>
      <c r="M256" s="736">
        <v>0</v>
      </c>
      <c r="N256" s="735"/>
      <c r="O256" s="737">
        <f t="shared" si="45"/>
        <v>0</v>
      </c>
      <c r="P256" s="735"/>
      <c r="Q256" s="735"/>
      <c r="R256" s="735"/>
      <c r="S256" s="135"/>
      <c r="U256" s="167" t="s">
        <v>3</v>
      </c>
      <c r="V256" s="40" t="s">
        <v>38</v>
      </c>
      <c r="W256" s="32"/>
      <c r="X256" s="168">
        <f t="shared" si="46"/>
        <v>0</v>
      </c>
      <c r="Y256" s="168">
        <v>0</v>
      </c>
      <c r="Z256" s="168">
        <f t="shared" si="47"/>
        <v>0</v>
      </c>
      <c r="AA256" s="168">
        <v>0</v>
      </c>
      <c r="AB256" s="169">
        <f t="shared" si="48"/>
        <v>0</v>
      </c>
      <c r="AS256" s="14" t="s">
        <v>221</v>
      </c>
      <c r="AU256" s="14" t="s">
        <v>217</v>
      </c>
      <c r="AV256" s="14" t="s">
        <v>81</v>
      </c>
      <c r="AZ256" s="14" t="s">
        <v>216</v>
      </c>
      <c r="BF256" s="110">
        <f t="shared" si="49"/>
        <v>0</v>
      </c>
      <c r="BG256" s="110">
        <f t="shared" si="50"/>
        <v>0</v>
      </c>
      <c r="BH256" s="110">
        <f t="shared" si="51"/>
        <v>0</v>
      </c>
      <c r="BI256" s="110">
        <f t="shared" si="52"/>
        <v>0</v>
      </c>
      <c r="BJ256" s="110">
        <f t="shared" si="53"/>
        <v>0</v>
      </c>
      <c r="BK256" s="14" t="s">
        <v>81</v>
      </c>
      <c r="BL256" s="170">
        <f t="shared" si="54"/>
        <v>0</v>
      </c>
      <c r="BM256" s="14" t="s">
        <v>221</v>
      </c>
      <c r="BN256" s="14" t="s">
        <v>796</v>
      </c>
    </row>
    <row r="257" spans="2:66" s="1" customFormat="1" ht="31.5" customHeight="1">
      <c r="B257" s="133"/>
      <c r="C257" s="162" t="s">
        <v>800</v>
      </c>
      <c r="D257" s="162" t="s">
        <v>217</v>
      </c>
      <c r="E257" s="163" t="s">
        <v>1212</v>
      </c>
      <c r="F257" s="734" t="s">
        <v>1213</v>
      </c>
      <c r="G257" s="735"/>
      <c r="H257" s="735"/>
      <c r="I257" s="735"/>
      <c r="J257" s="164" t="s">
        <v>299</v>
      </c>
      <c r="K257" s="587"/>
      <c r="L257" s="166">
        <v>0</v>
      </c>
      <c r="M257" s="736">
        <v>0</v>
      </c>
      <c r="N257" s="735"/>
      <c r="O257" s="737">
        <f t="shared" si="45"/>
        <v>0</v>
      </c>
      <c r="P257" s="735"/>
      <c r="Q257" s="735"/>
      <c r="R257" s="735"/>
      <c r="S257" s="135"/>
      <c r="U257" s="167" t="s">
        <v>3</v>
      </c>
      <c r="V257" s="40" t="s">
        <v>38</v>
      </c>
      <c r="W257" s="32"/>
      <c r="X257" s="168">
        <f t="shared" si="46"/>
        <v>0</v>
      </c>
      <c r="Y257" s="168">
        <v>0</v>
      </c>
      <c r="Z257" s="168">
        <f t="shared" si="47"/>
        <v>0</v>
      </c>
      <c r="AA257" s="168">
        <v>0</v>
      </c>
      <c r="AB257" s="169">
        <f t="shared" si="48"/>
        <v>0</v>
      </c>
      <c r="AS257" s="14" t="s">
        <v>221</v>
      </c>
      <c r="AU257" s="14" t="s">
        <v>217</v>
      </c>
      <c r="AV257" s="14" t="s">
        <v>81</v>
      </c>
      <c r="AZ257" s="14" t="s">
        <v>216</v>
      </c>
      <c r="BF257" s="110">
        <f t="shared" si="49"/>
        <v>0</v>
      </c>
      <c r="BG257" s="110">
        <f t="shared" si="50"/>
        <v>0</v>
      </c>
      <c r="BH257" s="110">
        <f t="shared" si="51"/>
        <v>0</v>
      </c>
      <c r="BI257" s="110">
        <f t="shared" si="52"/>
        <v>0</v>
      </c>
      <c r="BJ257" s="110">
        <f t="shared" si="53"/>
        <v>0</v>
      </c>
      <c r="BK257" s="14" t="s">
        <v>81</v>
      </c>
      <c r="BL257" s="170">
        <f t="shared" si="54"/>
        <v>0</v>
      </c>
      <c r="BM257" s="14" t="s">
        <v>221</v>
      </c>
      <c r="BN257" s="14" t="s">
        <v>799</v>
      </c>
    </row>
    <row r="258" spans="2:66" s="1" customFormat="1" ht="31.5" customHeight="1">
      <c r="B258" s="133"/>
      <c r="C258" s="162" t="s">
        <v>599</v>
      </c>
      <c r="D258" s="162" t="s">
        <v>217</v>
      </c>
      <c r="E258" s="163" t="s">
        <v>1214</v>
      </c>
      <c r="F258" s="734" t="s">
        <v>1215</v>
      </c>
      <c r="G258" s="735"/>
      <c r="H258" s="735"/>
      <c r="I258" s="735"/>
      <c r="J258" s="164" t="s">
        <v>299</v>
      </c>
      <c r="K258" s="587"/>
      <c r="L258" s="166">
        <v>0</v>
      </c>
      <c r="M258" s="736">
        <v>0</v>
      </c>
      <c r="N258" s="735"/>
      <c r="O258" s="737">
        <f t="shared" si="45"/>
        <v>0</v>
      </c>
      <c r="P258" s="735"/>
      <c r="Q258" s="735"/>
      <c r="R258" s="735"/>
      <c r="S258" s="135"/>
      <c r="U258" s="167" t="s">
        <v>3</v>
      </c>
      <c r="V258" s="40" t="s">
        <v>38</v>
      </c>
      <c r="W258" s="32"/>
      <c r="X258" s="168">
        <f t="shared" si="46"/>
        <v>0</v>
      </c>
      <c r="Y258" s="168">
        <v>0</v>
      </c>
      <c r="Z258" s="168">
        <f t="shared" si="47"/>
        <v>0</v>
      </c>
      <c r="AA258" s="168">
        <v>0</v>
      </c>
      <c r="AB258" s="169">
        <f t="shared" si="48"/>
        <v>0</v>
      </c>
      <c r="AS258" s="14" t="s">
        <v>221</v>
      </c>
      <c r="AU258" s="14" t="s">
        <v>217</v>
      </c>
      <c r="AV258" s="14" t="s">
        <v>81</v>
      </c>
      <c r="AZ258" s="14" t="s">
        <v>216</v>
      </c>
      <c r="BF258" s="110">
        <f t="shared" si="49"/>
        <v>0</v>
      </c>
      <c r="BG258" s="110">
        <f t="shared" si="50"/>
        <v>0</v>
      </c>
      <c r="BH258" s="110">
        <f t="shared" si="51"/>
        <v>0</v>
      </c>
      <c r="BI258" s="110">
        <f t="shared" si="52"/>
        <v>0</v>
      </c>
      <c r="BJ258" s="110">
        <f t="shared" si="53"/>
        <v>0</v>
      </c>
      <c r="BK258" s="14" t="s">
        <v>81</v>
      </c>
      <c r="BL258" s="170">
        <f t="shared" si="54"/>
        <v>0</v>
      </c>
      <c r="BM258" s="14" t="s">
        <v>221</v>
      </c>
      <c r="BN258" s="14" t="s">
        <v>803</v>
      </c>
    </row>
    <row r="259" spans="2:66" s="10" customFormat="1" ht="29.85" customHeight="1">
      <c r="B259" s="151"/>
      <c r="C259" s="152"/>
      <c r="D259" s="161" t="s">
        <v>448</v>
      </c>
      <c r="E259" s="161"/>
      <c r="F259" s="161"/>
      <c r="G259" s="161"/>
      <c r="H259" s="161"/>
      <c r="I259" s="161"/>
      <c r="J259" s="161"/>
      <c r="K259" s="586"/>
      <c r="L259" s="161"/>
      <c r="M259" s="161"/>
      <c r="N259" s="161"/>
      <c r="O259" s="752">
        <f>BL259</f>
        <v>0</v>
      </c>
      <c r="P259" s="753"/>
      <c r="Q259" s="753"/>
      <c r="R259" s="753"/>
      <c r="S259" s="154"/>
      <c r="U259" s="155"/>
      <c r="V259" s="152"/>
      <c r="W259" s="152"/>
      <c r="X259" s="156">
        <f>SUM(X260:X308)</f>
        <v>0</v>
      </c>
      <c r="Y259" s="152"/>
      <c r="Z259" s="156">
        <f>SUM(Z260:Z308)</f>
        <v>0.37250000000000005</v>
      </c>
      <c r="AA259" s="152"/>
      <c r="AB259" s="157">
        <f>SUM(AB260:AB308)</f>
        <v>0</v>
      </c>
      <c r="AS259" s="158" t="s">
        <v>77</v>
      </c>
      <c r="AU259" s="159" t="s">
        <v>70</v>
      </c>
      <c r="AV259" s="159" t="s">
        <v>77</v>
      </c>
      <c r="AZ259" s="158" t="s">
        <v>216</v>
      </c>
      <c r="BL259" s="160">
        <f>SUM(BL260:BL308)</f>
        <v>0</v>
      </c>
    </row>
    <row r="260" spans="2:66" s="1" customFormat="1" ht="44.25" customHeight="1">
      <c r="B260" s="133"/>
      <c r="C260" s="162" t="s">
        <v>807</v>
      </c>
      <c r="D260" s="162" t="s">
        <v>217</v>
      </c>
      <c r="E260" s="163" t="s">
        <v>1216</v>
      </c>
      <c r="F260" s="734" t="s">
        <v>1217</v>
      </c>
      <c r="G260" s="735"/>
      <c r="H260" s="735"/>
      <c r="I260" s="735"/>
      <c r="J260" s="164" t="s">
        <v>1218</v>
      </c>
      <c r="K260" s="587"/>
      <c r="L260" s="165">
        <v>2</v>
      </c>
      <c r="M260" s="736">
        <v>0</v>
      </c>
      <c r="N260" s="735"/>
      <c r="O260" s="737">
        <f t="shared" ref="O260:O291" si="55">ROUND(M260*L260,3)</f>
        <v>0</v>
      </c>
      <c r="P260" s="735"/>
      <c r="Q260" s="735"/>
      <c r="R260" s="735"/>
      <c r="S260" s="135"/>
      <c r="U260" s="167" t="s">
        <v>3</v>
      </c>
      <c r="V260" s="40" t="s">
        <v>38</v>
      </c>
      <c r="W260" s="32"/>
      <c r="X260" s="168">
        <f t="shared" ref="X260:X291" si="56">W260*L260</f>
        <v>0</v>
      </c>
      <c r="Y260" s="168">
        <v>0</v>
      </c>
      <c r="Z260" s="168">
        <f t="shared" ref="Z260:Z291" si="57">Y260*L260</f>
        <v>0</v>
      </c>
      <c r="AA260" s="168">
        <v>0</v>
      </c>
      <c r="AB260" s="169">
        <f t="shared" ref="AB260:AB291" si="58">AA260*L260</f>
        <v>0</v>
      </c>
      <c r="AS260" s="14" t="s">
        <v>221</v>
      </c>
      <c r="AU260" s="14" t="s">
        <v>217</v>
      </c>
      <c r="AV260" s="14" t="s">
        <v>81</v>
      </c>
      <c r="AZ260" s="14" t="s">
        <v>216</v>
      </c>
      <c r="BF260" s="110">
        <f t="shared" ref="BF260:BF291" si="59">IF(V260="základná",O260,0)</f>
        <v>0</v>
      </c>
      <c r="BG260" s="110">
        <f t="shared" ref="BG260:BG291" si="60">IF(V260="znížená",O260,0)</f>
        <v>0</v>
      </c>
      <c r="BH260" s="110">
        <f t="shared" ref="BH260:BH291" si="61">IF(V260="zákl. prenesená",O260,0)</f>
        <v>0</v>
      </c>
      <c r="BI260" s="110">
        <f t="shared" ref="BI260:BI291" si="62">IF(V260="zníž. prenesená",O260,0)</f>
        <v>0</v>
      </c>
      <c r="BJ260" s="110">
        <f t="shared" ref="BJ260:BJ291" si="63">IF(V260="nulová",O260,0)</f>
        <v>0</v>
      </c>
      <c r="BK260" s="14" t="s">
        <v>81</v>
      </c>
      <c r="BL260" s="170">
        <f t="shared" ref="BL260:BL291" si="64">ROUND(M260*L260,3)</f>
        <v>0</v>
      </c>
      <c r="BM260" s="14" t="s">
        <v>221</v>
      </c>
      <c r="BN260" s="14" t="s">
        <v>806</v>
      </c>
    </row>
    <row r="261" spans="2:66" s="1" customFormat="1" ht="31.5" customHeight="1">
      <c r="B261" s="133"/>
      <c r="C261" s="162" t="s">
        <v>603</v>
      </c>
      <c r="D261" s="162" t="s">
        <v>217</v>
      </c>
      <c r="E261" s="163" t="s">
        <v>1219</v>
      </c>
      <c r="F261" s="734" t="s">
        <v>1220</v>
      </c>
      <c r="G261" s="735"/>
      <c r="H261" s="735"/>
      <c r="I261" s="735"/>
      <c r="J261" s="164" t="s">
        <v>1218</v>
      </c>
      <c r="K261" s="587"/>
      <c r="L261" s="165">
        <v>5</v>
      </c>
      <c r="M261" s="736">
        <v>0</v>
      </c>
      <c r="N261" s="735"/>
      <c r="O261" s="737">
        <f t="shared" si="55"/>
        <v>0</v>
      </c>
      <c r="P261" s="735"/>
      <c r="Q261" s="735"/>
      <c r="R261" s="735"/>
      <c r="S261" s="135"/>
      <c r="U261" s="167" t="s">
        <v>3</v>
      </c>
      <c r="V261" s="40" t="s">
        <v>38</v>
      </c>
      <c r="W261" s="32"/>
      <c r="X261" s="168">
        <f t="shared" si="56"/>
        <v>0</v>
      </c>
      <c r="Y261" s="168">
        <v>0</v>
      </c>
      <c r="Z261" s="168">
        <f t="shared" si="57"/>
        <v>0</v>
      </c>
      <c r="AA261" s="168">
        <v>0</v>
      </c>
      <c r="AB261" s="169">
        <f t="shared" si="58"/>
        <v>0</v>
      </c>
      <c r="AS261" s="14" t="s">
        <v>221</v>
      </c>
      <c r="AU261" s="14" t="s">
        <v>217</v>
      </c>
      <c r="AV261" s="14" t="s">
        <v>81</v>
      </c>
      <c r="AZ261" s="14" t="s">
        <v>216</v>
      </c>
      <c r="BF261" s="110">
        <f t="shared" si="59"/>
        <v>0</v>
      </c>
      <c r="BG261" s="110">
        <f t="shared" si="60"/>
        <v>0</v>
      </c>
      <c r="BH261" s="110">
        <f t="shared" si="61"/>
        <v>0</v>
      </c>
      <c r="BI261" s="110">
        <f t="shared" si="62"/>
        <v>0</v>
      </c>
      <c r="BJ261" s="110">
        <f t="shared" si="63"/>
        <v>0</v>
      </c>
      <c r="BK261" s="14" t="s">
        <v>81</v>
      </c>
      <c r="BL261" s="170">
        <f t="shared" si="64"/>
        <v>0</v>
      </c>
      <c r="BM261" s="14" t="s">
        <v>221</v>
      </c>
      <c r="BN261" s="14" t="s">
        <v>810</v>
      </c>
    </row>
    <row r="262" spans="2:66" s="1" customFormat="1" ht="22.5" customHeight="1">
      <c r="B262" s="133"/>
      <c r="C262" s="162" t="s">
        <v>814</v>
      </c>
      <c r="D262" s="162" t="s">
        <v>217</v>
      </c>
      <c r="E262" s="163" t="s">
        <v>1221</v>
      </c>
      <c r="F262" s="734" t="s">
        <v>1222</v>
      </c>
      <c r="G262" s="735"/>
      <c r="H262" s="735"/>
      <c r="I262" s="735"/>
      <c r="J262" s="164" t="s">
        <v>1218</v>
      </c>
      <c r="K262" s="587"/>
      <c r="L262" s="165">
        <v>1</v>
      </c>
      <c r="M262" s="736">
        <v>0</v>
      </c>
      <c r="N262" s="735"/>
      <c r="O262" s="737">
        <f t="shared" si="55"/>
        <v>0</v>
      </c>
      <c r="P262" s="735"/>
      <c r="Q262" s="735"/>
      <c r="R262" s="735"/>
      <c r="S262" s="135"/>
      <c r="U262" s="167" t="s">
        <v>3</v>
      </c>
      <c r="V262" s="40" t="s">
        <v>38</v>
      </c>
      <c r="W262" s="32"/>
      <c r="X262" s="168">
        <f t="shared" si="56"/>
        <v>0</v>
      </c>
      <c r="Y262" s="168">
        <v>0</v>
      </c>
      <c r="Z262" s="168">
        <f t="shared" si="57"/>
        <v>0</v>
      </c>
      <c r="AA262" s="168">
        <v>0</v>
      </c>
      <c r="AB262" s="169">
        <f t="shared" si="58"/>
        <v>0</v>
      </c>
      <c r="AS262" s="14" t="s">
        <v>221</v>
      </c>
      <c r="AU262" s="14" t="s">
        <v>217</v>
      </c>
      <c r="AV262" s="14" t="s">
        <v>81</v>
      </c>
      <c r="AZ262" s="14" t="s">
        <v>216</v>
      </c>
      <c r="BF262" s="110">
        <f t="shared" si="59"/>
        <v>0</v>
      </c>
      <c r="BG262" s="110">
        <f t="shared" si="60"/>
        <v>0</v>
      </c>
      <c r="BH262" s="110">
        <f t="shared" si="61"/>
        <v>0</v>
      </c>
      <c r="BI262" s="110">
        <f t="shared" si="62"/>
        <v>0</v>
      </c>
      <c r="BJ262" s="110">
        <f t="shared" si="63"/>
        <v>0</v>
      </c>
      <c r="BK262" s="14" t="s">
        <v>81</v>
      </c>
      <c r="BL262" s="170">
        <f t="shared" si="64"/>
        <v>0</v>
      </c>
      <c r="BM262" s="14" t="s">
        <v>221</v>
      </c>
      <c r="BN262" s="14" t="s">
        <v>813</v>
      </c>
    </row>
    <row r="263" spans="2:66" s="1" customFormat="1" ht="31.5" customHeight="1">
      <c r="B263" s="133"/>
      <c r="C263" s="162" t="s">
        <v>604</v>
      </c>
      <c r="D263" s="162" t="s">
        <v>217</v>
      </c>
      <c r="E263" s="163" t="s">
        <v>1223</v>
      </c>
      <c r="F263" s="734" t="s">
        <v>1224</v>
      </c>
      <c r="G263" s="735"/>
      <c r="H263" s="735"/>
      <c r="I263" s="735"/>
      <c r="J263" s="164" t="s">
        <v>1218</v>
      </c>
      <c r="K263" s="587"/>
      <c r="L263" s="165">
        <v>2</v>
      </c>
      <c r="M263" s="736">
        <v>0</v>
      </c>
      <c r="N263" s="735"/>
      <c r="O263" s="737">
        <f t="shared" si="55"/>
        <v>0</v>
      </c>
      <c r="P263" s="735"/>
      <c r="Q263" s="735"/>
      <c r="R263" s="735"/>
      <c r="S263" s="135"/>
      <c r="U263" s="167" t="s">
        <v>3</v>
      </c>
      <c r="V263" s="40" t="s">
        <v>38</v>
      </c>
      <c r="W263" s="32"/>
      <c r="X263" s="168">
        <f t="shared" si="56"/>
        <v>0</v>
      </c>
      <c r="Y263" s="168">
        <v>0</v>
      </c>
      <c r="Z263" s="168">
        <f t="shared" si="57"/>
        <v>0</v>
      </c>
      <c r="AA263" s="168">
        <v>0</v>
      </c>
      <c r="AB263" s="169">
        <f t="shared" si="58"/>
        <v>0</v>
      </c>
      <c r="AS263" s="14" t="s">
        <v>221</v>
      </c>
      <c r="AU263" s="14" t="s">
        <v>217</v>
      </c>
      <c r="AV263" s="14" t="s">
        <v>81</v>
      </c>
      <c r="AZ263" s="14" t="s">
        <v>216</v>
      </c>
      <c r="BF263" s="110">
        <f t="shared" si="59"/>
        <v>0</v>
      </c>
      <c r="BG263" s="110">
        <f t="shared" si="60"/>
        <v>0</v>
      </c>
      <c r="BH263" s="110">
        <f t="shared" si="61"/>
        <v>0</v>
      </c>
      <c r="BI263" s="110">
        <f t="shared" si="62"/>
        <v>0</v>
      </c>
      <c r="BJ263" s="110">
        <f t="shared" si="63"/>
        <v>0</v>
      </c>
      <c r="BK263" s="14" t="s">
        <v>81</v>
      </c>
      <c r="BL263" s="170">
        <f t="shared" si="64"/>
        <v>0</v>
      </c>
      <c r="BM263" s="14" t="s">
        <v>221</v>
      </c>
      <c r="BN263" s="14" t="s">
        <v>817</v>
      </c>
    </row>
    <row r="264" spans="2:66" s="1" customFormat="1" ht="31.5" customHeight="1">
      <c r="B264" s="133"/>
      <c r="C264" s="162" t="s">
        <v>821</v>
      </c>
      <c r="D264" s="162" t="s">
        <v>217</v>
      </c>
      <c r="E264" s="163" t="s">
        <v>1225</v>
      </c>
      <c r="F264" s="734" t="s">
        <v>1226</v>
      </c>
      <c r="G264" s="735"/>
      <c r="H264" s="735"/>
      <c r="I264" s="735"/>
      <c r="J264" s="164" t="s">
        <v>1218</v>
      </c>
      <c r="K264" s="587"/>
      <c r="L264" s="165">
        <v>3</v>
      </c>
      <c r="M264" s="736">
        <v>0</v>
      </c>
      <c r="N264" s="735"/>
      <c r="O264" s="737">
        <f t="shared" si="55"/>
        <v>0</v>
      </c>
      <c r="P264" s="735"/>
      <c r="Q264" s="735"/>
      <c r="R264" s="735"/>
      <c r="S264" s="135"/>
      <c r="U264" s="167" t="s">
        <v>3</v>
      </c>
      <c r="V264" s="40" t="s">
        <v>38</v>
      </c>
      <c r="W264" s="32"/>
      <c r="X264" s="168">
        <f t="shared" si="56"/>
        <v>0</v>
      </c>
      <c r="Y264" s="168">
        <v>0</v>
      </c>
      <c r="Z264" s="168">
        <f t="shared" si="57"/>
        <v>0</v>
      </c>
      <c r="AA264" s="168">
        <v>0</v>
      </c>
      <c r="AB264" s="169">
        <f t="shared" si="58"/>
        <v>0</v>
      </c>
      <c r="AS264" s="14" t="s">
        <v>221</v>
      </c>
      <c r="AU264" s="14" t="s">
        <v>217</v>
      </c>
      <c r="AV264" s="14" t="s">
        <v>81</v>
      </c>
      <c r="AZ264" s="14" t="s">
        <v>216</v>
      </c>
      <c r="BF264" s="110">
        <f t="shared" si="59"/>
        <v>0</v>
      </c>
      <c r="BG264" s="110">
        <f t="shared" si="60"/>
        <v>0</v>
      </c>
      <c r="BH264" s="110">
        <f t="shared" si="61"/>
        <v>0</v>
      </c>
      <c r="BI264" s="110">
        <f t="shared" si="62"/>
        <v>0</v>
      </c>
      <c r="BJ264" s="110">
        <f t="shared" si="63"/>
        <v>0</v>
      </c>
      <c r="BK264" s="14" t="s">
        <v>81</v>
      </c>
      <c r="BL264" s="170">
        <f t="shared" si="64"/>
        <v>0</v>
      </c>
      <c r="BM264" s="14" t="s">
        <v>221</v>
      </c>
      <c r="BN264" s="14" t="s">
        <v>820</v>
      </c>
    </row>
    <row r="265" spans="2:66" s="1" customFormat="1" ht="44.25" customHeight="1">
      <c r="B265" s="133"/>
      <c r="C265" s="162" t="s">
        <v>607</v>
      </c>
      <c r="D265" s="162" t="s">
        <v>217</v>
      </c>
      <c r="E265" s="163" t="s">
        <v>1227</v>
      </c>
      <c r="F265" s="734" t="s">
        <v>1228</v>
      </c>
      <c r="G265" s="735"/>
      <c r="H265" s="735"/>
      <c r="I265" s="735"/>
      <c r="J265" s="164" t="s">
        <v>1218</v>
      </c>
      <c r="K265" s="587"/>
      <c r="L265" s="165">
        <v>2</v>
      </c>
      <c r="M265" s="736">
        <v>0</v>
      </c>
      <c r="N265" s="735"/>
      <c r="O265" s="737">
        <f t="shared" si="55"/>
        <v>0</v>
      </c>
      <c r="P265" s="735"/>
      <c r="Q265" s="735"/>
      <c r="R265" s="735"/>
      <c r="S265" s="135"/>
      <c r="U265" s="167" t="s">
        <v>3</v>
      </c>
      <c r="V265" s="40" t="s">
        <v>38</v>
      </c>
      <c r="W265" s="32"/>
      <c r="X265" s="168">
        <f t="shared" si="56"/>
        <v>0</v>
      </c>
      <c r="Y265" s="168">
        <v>0</v>
      </c>
      <c r="Z265" s="168">
        <f t="shared" si="57"/>
        <v>0</v>
      </c>
      <c r="AA265" s="168">
        <v>0</v>
      </c>
      <c r="AB265" s="169">
        <f t="shared" si="58"/>
        <v>0</v>
      </c>
      <c r="AS265" s="14" t="s">
        <v>221</v>
      </c>
      <c r="AU265" s="14" t="s">
        <v>217</v>
      </c>
      <c r="AV265" s="14" t="s">
        <v>81</v>
      </c>
      <c r="AZ265" s="14" t="s">
        <v>216</v>
      </c>
      <c r="BF265" s="110">
        <f t="shared" si="59"/>
        <v>0</v>
      </c>
      <c r="BG265" s="110">
        <f t="shared" si="60"/>
        <v>0</v>
      </c>
      <c r="BH265" s="110">
        <f t="shared" si="61"/>
        <v>0</v>
      </c>
      <c r="BI265" s="110">
        <f t="shared" si="62"/>
        <v>0</v>
      </c>
      <c r="BJ265" s="110">
        <f t="shared" si="63"/>
        <v>0</v>
      </c>
      <c r="BK265" s="14" t="s">
        <v>81</v>
      </c>
      <c r="BL265" s="170">
        <f t="shared" si="64"/>
        <v>0</v>
      </c>
      <c r="BM265" s="14" t="s">
        <v>221</v>
      </c>
      <c r="BN265" s="14" t="s">
        <v>824</v>
      </c>
    </row>
    <row r="266" spans="2:66" s="1" customFormat="1" ht="31.5" customHeight="1">
      <c r="B266" s="133"/>
      <c r="C266" s="162" t="s">
        <v>826</v>
      </c>
      <c r="D266" s="162" t="s">
        <v>217</v>
      </c>
      <c r="E266" s="163" t="s">
        <v>1229</v>
      </c>
      <c r="F266" s="734" t="s">
        <v>1230</v>
      </c>
      <c r="G266" s="735"/>
      <c r="H266" s="735"/>
      <c r="I266" s="735"/>
      <c r="J266" s="164" t="s">
        <v>998</v>
      </c>
      <c r="K266" s="587"/>
      <c r="L266" s="165">
        <v>2</v>
      </c>
      <c r="M266" s="736">
        <v>0</v>
      </c>
      <c r="N266" s="735"/>
      <c r="O266" s="737">
        <f t="shared" si="55"/>
        <v>0</v>
      </c>
      <c r="P266" s="735"/>
      <c r="Q266" s="735"/>
      <c r="R266" s="735"/>
      <c r="S266" s="135"/>
      <c r="U266" s="167" t="s">
        <v>3</v>
      </c>
      <c r="V266" s="40" t="s">
        <v>38</v>
      </c>
      <c r="W266" s="32"/>
      <c r="X266" s="168">
        <f t="shared" si="56"/>
        <v>0</v>
      </c>
      <c r="Y266" s="168">
        <v>0</v>
      </c>
      <c r="Z266" s="168">
        <f t="shared" si="57"/>
        <v>0</v>
      </c>
      <c r="AA266" s="168">
        <v>0</v>
      </c>
      <c r="AB266" s="169">
        <f t="shared" si="58"/>
        <v>0</v>
      </c>
      <c r="AS266" s="14" t="s">
        <v>221</v>
      </c>
      <c r="AU266" s="14" t="s">
        <v>217</v>
      </c>
      <c r="AV266" s="14" t="s">
        <v>81</v>
      </c>
      <c r="AZ266" s="14" t="s">
        <v>216</v>
      </c>
      <c r="BF266" s="110">
        <f t="shared" si="59"/>
        <v>0</v>
      </c>
      <c r="BG266" s="110">
        <f t="shared" si="60"/>
        <v>0</v>
      </c>
      <c r="BH266" s="110">
        <f t="shared" si="61"/>
        <v>0</v>
      </c>
      <c r="BI266" s="110">
        <f t="shared" si="62"/>
        <v>0</v>
      </c>
      <c r="BJ266" s="110">
        <f t="shared" si="63"/>
        <v>0</v>
      </c>
      <c r="BK266" s="14" t="s">
        <v>81</v>
      </c>
      <c r="BL266" s="170">
        <f t="shared" si="64"/>
        <v>0</v>
      </c>
      <c r="BM266" s="14" t="s">
        <v>221</v>
      </c>
      <c r="BN266" s="14" t="s">
        <v>825</v>
      </c>
    </row>
    <row r="267" spans="2:66" s="1" customFormat="1" ht="31.5" customHeight="1">
      <c r="B267" s="133"/>
      <c r="C267" s="162" t="s">
        <v>605</v>
      </c>
      <c r="D267" s="162" t="s">
        <v>217</v>
      </c>
      <c r="E267" s="163" t="s">
        <v>1231</v>
      </c>
      <c r="F267" s="734" t="s">
        <v>1232</v>
      </c>
      <c r="G267" s="735"/>
      <c r="H267" s="735"/>
      <c r="I267" s="735"/>
      <c r="J267" s="164" t="s">
        <v>1218</v>
      </c>
      <c r="K267" s="587"/>
      <c r="L267" s="165">
        <v>5</v>
      </c>
      <c r="M267" s="736">
        <v>0</v>
      </c>
      <c r="N267" s="735"/>
      <c r="O267" s="737">
        <f t="shared" si="55"/>
        <v>0</v>
      </c>
      <c r="P267" s="735"/>
      <c r="Q267" s="735"/>
      <c r="R267" s="735"/>
      <c r="S267" s="135"/>
      <c r="U267" s="167" t="s">
        <v>3</v>
      </c>
      <c r="V267" s="40" t="s">
        <v>38</v>
      </c>
      <c r="W267" s="32"/>
      <c r="X267" s="168">
        <f t="shared" si="56"/>
        <v>0</v>
      </c>
      <c r="Y267" s="168">
        <v>0</v>
      </c>
      <c r="Z267" s="168">
        <f t="shared" si="57"/>
        <v>0</v>
      </c>
      <c r="AA267" s="168">
        <v>0</v>
      </c>
      <c r="AB267" s="169">
        <f t="shared" si="58"/>
        <v>0</v>
      </c>
      <c r="AS267" s="14" t="s">
        <v>221</v>
      </c>
      <c r="AU267" s="14" t="s">
        <v>217</v>
      </c>
      <c r="AV267" s="14" t="s">
        <v>81</v>
      </c>
      <c r="AZ267" s="14" t="s">
        <v>216</v>
      </c>
      <c r="BF267" s="110">
        <f t="shared" si="59"/>
        <v>0</v>
      </c>
      <c r="BG267" s="110">
        <f t="shared" si="60"/>
        <v>0</v>
      </c>
      <c r="BH267" s="110">
        <f t="shared" si="61"/>
        <v>0</v>
      </c>
      <c r="BI267" s="110">
        <f t="shared" si="62"/>
        <v>0</v>
      </c>
      <c r="BJ267" s="110">
        <f t="shared" si="63"/>
        <v>0</v>
      </c>
      <c r="BK267" s="14" t="s">
        <v>81</v>
      </c>
      <c r="BL267" s="170">
        <f t="shared" si="64"/>
        <v>0</v>
      </c>
      <c r="BM267" s="14" t="s">
        <v>221</v>
      </c>
      <c r="BN267" s="14" t="s">
        <v>827</v>
      </c>
    </row>
    <row r="268" spans="2:66" s="1" customFormat="1" ht="31.5" customHeight="1">
      <c r="B268" s="133"/>
      <c r="C268" s="162" t="s">
        <v>831</v>
      </c>
      <c r="D268" s="162" t="s">
        <v>217</v>
      </c>
      <c r="E268" s="163" t="s">
        <v>1233</v>
      </c>
      <c r="F268" s="734" t="s">
        <v>1234</v>
      </c>
      <c r="G268" s="735"/>
      <c r="H268" s="735"/>
      <c r="I268" s="735"/>
      <c r="J268" s="164" t="s">
        <v>1218</v>
      </c>
      <c r="K268" s="587"/>
      <c r="L268" s="165">
        <v>1</v>
      </c>
      <c r="M268" s="736">
        <v>0</v>
      </c>
      <c r="N268" s="735"/>
      <c r="O268" s="737">
        <f t="shared" si="55"/>
        <v>0</v>
      </c>
      <c r="P268" s="735"/>
      <c r="Q268" s="735"/>
      <c r="R268" s="735"/>
      <c r="S268" s="135"/>
      <c r="U268" s="167" t="s">
        <v>3</v>
      </c>
      <c r="V268" s="40" t="s">
        <v>38</v>
      </c>
      <c r="W268" s="32"/>
      <c r="X268" s="168">
        <f t="shared" si="56"/>
        <v>0</v>
      </c>
      <c r="Y268" s="168">
        <v>0</v>
      </c>
      <c r="Z268" s="168">
        <f t="shared" si="57"/>
        <v>0</v>
      </c>
      <c r="AA268" s="168">
        <v>0</v>
      </c>
      <c r="AB268" s="169">
        <f t="shared" si="58"/>
        <v>0</v>
      </c>
      <c r="AS268" s="14" t="s">
        <v>221</v>
      </c>
      <c r="AU268" s="14" t="s">
        <v>217</v>
      </c>
      <c r="AV268" s="14" t="s">
        <v>81</v>
      </c>
      <c r="AZ268" s="14" t="s">
        <v>216</v>
      </c>
      <c r="BF268" s="110">
        <f t="shared" si="59"/>
        <v>0</v>
      </c>
      <c r="BG268" s="110">
        <f t="shared" si="60"/>
        <v>0</v>
      </c>
      <c r="BH268" s="110">
        <f t="shared" si="61"/>
        <v>0</v>
      </c>
      <c r="BI268" s="110">
        <f t="shared" si="62"/>
        <v>0</v>
      </c>
      <c r="BJ268" s="110">
        <f t="shared" si="63"/>
        <v>0</v>
      </c>
      <c r="BK268" s="14" t="s">
        <v>81</v>
      </c>
      <c r="BL268" s="170">
        <f t="shared" si="64"/>
        <v>0</v>
      </c>
      <c r="BM268" s="14" t="s">
        <v>221</v>
      </c>
      <c r="BN268" s="14" t="s">
        <v>830</v>
      </c>
    </row>
    <row r="269" spans="2:66" s="1" customFormat="1" ht="22.5" customHeight="1">
      <c r="B269" s="133"/>
      <c r="C269" s="162" t="s">
        <v>609</v>
      </c>
      <c r="D269" s="162" t="s">
        <v>217</v>
      </c>
      <c r="E269" s="163" t="s">
        <v>1235</v>
      </c>
      <c r="F269" s="734" t="s">
        <v>1236</v>
      </c>
      <c r="G269" s="735"/>
      <c r="H269" s="735"/>
      <c r="I269" s="735"/>
      <c r="J269" s="164" t="s">
        <v>1218</v>
      </c>
      <c r="K269" s="587"/>
      <c r="L269" s="165">
        <v>1</v>
      </c>
      <c r="M269" s="736">
        <v>0</v>
      </c>
      <c r="N269" s="735"/>
      <c r="O269" s="737">
        <f t="shared" si="55"/>
        <v>0</v>
      </c>
      <c r="P269" s="735"/>
      <c r="Q269" s="735"/>
      <c r="R269" s="735"/>
      <c r="S269" s="135"/>
      <c r="U269" s="167" t="s">
        <v>3</v>
      </c>
      <c r="V269" s="40" t="s">
        <v>38</v>
      </c>
      <c r="W269" s="32"/>
      <c r="X269" s="168">
        <f t="shared" si="56"/>
        <v>0</v>
      </c>
      <c r="Y269" s="168">
        <v>0</v>
      </c>
      <c r="Z269" s="168">
        <f t="shared" si="57"/>
        <v>0</v>
      </c>
      <c r="AA269" s="168">
        <v>0</v>
      </c>
      <c r="AB269" s="169">
        <f t="shared" si="58"/>
        <v>0</v>
      </c>
      <c r="AS269" s="14" t="s">
        <v>221</v>
      </c>
      <c r="AU269" s="14" t="s">
        <v>217</v>
      </c>
      <c r="AV269" s="14" t="s">
        <v>81</v>
      </c>
      <c r="AZ269" s="14" t="s">
        <v>216</v>
      </c>
      <c r="BF269" s="110">
        <f t="shared" si="59"/>
        <v>0</v>
      </c>
      <c r="BG269" s="110">
        <f t="shared" si="60"/>
        <v>0</v>
      </c>
      <c r="BH269" s="110">
        <f t="shared" si="61"/>
        <v>0</v>
      </c>
      <c r="BI269" s="110">
        <f t="shared" si="62"/>
        <v>0</v>
      </c>
      <c r="BJ269" s="110">
        <f t="shared" si="63"/>
        <v>0</v>
      </c>
      <c r="BK269" s="14" t="s">
        <v>81</v>
      </c>
      <c r="BL269" s="170">
        <f t="shared" si="64"/>
        <v>0</v>
      </c>
      <c r="BM269" s="14" t="s">
        <v>221</v>
      </c>
      <c r="BN269" s="14" t="s">
        <v>834</v>
      </c>
    </row>
    <row r="270" spans="2:66" s="1" customFormat="1" ht="44.25" customHeight="1">
      <c r="B270" s="133"/>
      <c r="C270" s="162" t="s">
        <v>838</v>
      </c>
      <c r="D270" s="162" t="s">
        <v>217</v>
      </c>
      <c r="E270" s="163" t="s">
        <v>1237</v>
      </c>
      <c r="F270" s="734" t="s">
        <v>1238</v>
      </c>
      <c r="G270" s="735"/>
      <c r="H270" s="735"/>
      <c r="I270" s="735"/>
      <c r="J270" s="164" t="s">
        <v>232</v>
      </c>
      <c r="K270" s="587"/>
      <c r="L270" s="165">
        <v>2.06</v>
      </c>
      <c r="M270" s="736">
        <v>0</v>
      </c>
      <c r="N270" s="735"/>
      <c r="O270" s="737">
        <f t="shared" si="55"/>
        <v>0</v>
      </c>
      <c r="P270" s="735"/>
      <c r="Q270" s="735"/>
      <c r="R270" s="735"/>
      <c r="S270" s="135"/>
      <c r="U270" s="167" t="s">
        <v>3</v>
      </c>
      <c r="V270" s="40" t="s">
        <v>38</v>
      </c>
      <c r="W270" s="32"/>
      <c r="X270" s="168">
        <f t="shared" si="56"/>
        <v>0</v>
      </c>
      <c r="Y270" s="168">
        <v>0</v>
      </c>
      <c r="Z270" s="168">
        <f t="shared" si="57"/>
        <v>0</v>
      </c>
      <c r="AA270" s="168">
        <v>0</v>
      </c>
      <c r="AB270" s="169">
        <f t="shared" si="58"/>
        <v>0</v>
      </c>
      <c r="AS270" s="14" t="s">
        <v>221</v>
      </c>
      <c r="AU270" s="14" t="s">
        <v>217</v>
      </c>
      <c r="AV270" s="14" t="s">
        <v>81</v>
      </c>
      <c r="AZ270" s="14" t="s">
        <v>216</v>
      </c>
      <c r="BF270" s="110">
        <f t="shared" si="59"/>
        <v>0</v>
      </c>
      <c r="BG270" s="110">
        <f t="shared" si="60"/>
        <v>0</v>
      </c>
      <c r="BH270" s="110">
        <f t="shared" si="61"/>
        <v>0</v>
      </c>
      <c r="BI270" s="110">
        <f t="shared" si="62"/>
        <v>0</v>
      </c>
      <c r="BJ270" s="110">
        <f t="shared" si="63"/>
        <v>0</v>
      </c>
      <c r="BK270" s="14" t="s">
        <v>81</v>
      </c>
      <c r="BL270" s="170">
        <f t="shared" si="64"/>
        <v>0</v>
      </c>
      <c r="BM270" s="14" t="s">
        <v>221</v>
      </c>
      <c r="BN270" s="14" t="s">
        <v>837</v>
      </c>
    </row>
    <row r="271" spans="2:66" s="1" customFormat="1" ht="31.5" customHeight="1">
      <c r="B271" s="133"/>
      <c r="C271" s="162" t="s">
        <v>612</v>
      </c>
      <c r="D271" s="162" t="s">
        <v>217</v>
      </c>
      <c r="E271" s="163" t="s">
        <v>1239</v>
      </c>
      <c r="F271" s="734" t="s">
        <v>1240</v>
      </c>
      <c r="G271" s="735"/>
      <c r="H271" s="735"/>
      <c r="I271" s="735"/>
      <c r="J271" s="164" t="s">
        <v>998</v>
      </c>
      <c r="K271" s="587"/>
      <c r="L271" s="165">
        <v>1</v>
      </c>
      <c r="M271" s="736">
        <v>0</v>
      </c>
      <c r="N271" s="735"/>
      <c r="O271" s="737">
        <f t="shared" si="55"/>
        <v>0</v>
      </c>
      <c r="P271" s="735"/>
      <c r="Q271" s="735"/>
      <c r="R271" s="735"/>
      <c r="S271" s="135"/>
      <c r="U271" s="167" t="s">
        <v>3</v>
      </c>
      <c r="V271" s="40" t="s">
        <v>38</v>
      </c>
      <c r="W271" s="32"/>
      <c r="X271" s="168">
        <f t="shared" si="56"/>
        <v>0</v>
      </c>
      <c r="Y271" s="168">
        <v>7.1000000000000002E-4</v>
      </c>
      <c r="Z271" s="168">
        <f t="shared" si="57"/>
        <v>7.1000000000000002E-4</v>
      </c>
      <c r="AA271" s="168">
        <v>0</v>
      </c>
      <c r="AB271" s="169">
        <f t="shared" si="58"/>
        <v>0</v>
      </c>
      <c r="AS271" s="14" t="s">
        <v>221</v>
      </c>
      <c r="AU271" s="14" t="s">
        <v>217</v>
      </c>
      <c r="AV271" s="14" t="s">
        <v>81</v>
      </c>
      <c r="AZ271" s="14" t="s">
        <v>216</v>
      </c>
      <c r="BF271" s="110">
        <f t="shared" si="59"/>
        <v>0</v>
      </c>
      <c r="BG271" s="110">
        <f t="shared" si="60"/>
        <v>0</v>
      </c>
      <c r="BH271" s="110">
        <f t="shared" si="61"/>
        <v>0</v>
      </c>
      <c r="BI271" s="110">
        <f t="shared" si="62"/>
        <v>0</v>
      </c>
      <c r="BJ271" s="110">
        <f t="shared" si="63"/>
        <v>0</v>
      </c>
      <c r="BK271" s="14" t="s">
        <v>81</v>
      </c>
      <c r="BL271" s="170">
        <f t="shared" si="64"/>
        <v>0</v>
      </c>
      <c r="BM271" s="14" t="s">
        <v>221</v>
      </c>
      <c r="BN271" s="14" t="s">
        <v>841</v>
      </c>
    </row>
    <row r="272" spans="2:66" s="1" customFormat="1" ht="31.5" customHeight="1">
      <c r="B272" s="133"/>
      <c r="C272" s="171" t="s">
        <v>845</v>
      </c>
      <c r="D272" s="171" t="s">
        <v>278</v>
      </c>
      <c r="E272" s="172" t="s">
        <v>1241</v>
      </c>
      <c r="F272" s="738" t="s">
        <v>1242</v>
      </c>
      <c r="G272" s="739"/>
      <c r="H272" s="739"/>
      <c r="I272" s="739"/>
      <c r="J272" s="173" t="s">
        <v>998</v>
      </c>
      <c r="K272" s="588"/>
      <c r="L272" s="174">
        <v>1</v>
      </c>
      <c r="M272" s="740">
        <v>0</v>
      </c>
      <c r="N272" s="739"/>
      <c r="O272" s="741">
        <f t="shared" si="55"/>
        <v>0</v>
      </c>
      <c r="P272" s="735"/>
      <c r="Q272" s="735"/>
      <c r="R272" s="735"/>
      <c r="S272" s="135"/>
      <c r="U272" s="167" t="s">
        <v>3</v>
      </c>
      <c r="V272" s="40" t="s">
        <v>38</v>
      </c>
      <c r="W272" s="32"/>
      <c r="X272" s="168">
        <f t="shared" si="56"/>
        <v>0</v>
      </c>
      <c r="Y272" s="168">
        <v>1.0399999999999999E-3</v>
      </c>
      <c r="Z272" s="168">
        <f t="shared" si="57"/>
        <v>1.0399999999999999E-3</v>
      </c>
      <c r="AA272" s="168">
        <v>0</v>
      </c>
      <c r="AB272" s="169">
        <f t="shared" si="58"/>
        <v>0</v>
      </c>
      <c r="AS272" s="14" t="s">
        <v>229</v>
      </c>
      <c r="AU272" s="14" t="s">
        <v>278</v>
      </c>
      <c r="AV272" s="14" t="s">
        <v>81</v>
      </c>
      <c r="AZ272" s="14" t="s">
        <v>216</v>
      </c>
      <c r="BF272" s="110">
        <f t="shared" si="59"/>
        <v>0</v>
      </c>
      <c r="BG272" s="110">
        <f t="shared" si="60"/>
        <v>0</v>
      </c>
      <c r="BH272" s="110">
        <f t="shared" si="61"/>
        <v>0</v>
      </c>
      <c r="BI272" s="110">
        <f t="shared" si="62"/>
        <v>0</v>
      </c>
      <c r="BJ272" s="110">
        <f t="shared" si="63"/>
        <v>0</v>
      </c>
      <c r="BK272" s="14" t="s">
        <v>81</v>
      </c>
      <c r="BL272" s="170">
        <f t="shared" si="64"/>
        <v>0</v>
      </c>
      <c r="BM272" s="14" t="s">
        <v>221</v>
      </c>
      <c r="BN272" s="14" t="s">
        <v>844</v>
      </c>
    </row>
    <row r="273" spans="2:66" s="1" customFormat="1" ht="22.5" customHeight="1">
      <c r="B273" s="133"/>
      <c r="C273" s="162" t="s">
        <v>622</v>
      </c>
      <c r="D273" s="162" t="s">
        <v>217</v>
      </c>
      <c r="E273" s="163" t="s">
        <v>1243</v>
      </c>
      <c r="F273" s="734" t="s">
        <v>1244</v>
      </c>
      <c r="G273" s="735"/>
      <c r="H273" s="735"/>
      <c r="I273" s="735"/>
      <c r="J273" s="164" t="s">
        <v>1218</v>
      </c>
      <c r="K273" s="587"/>
      <c r="L273" s="165">
        <v>2</v>
      </c>
      <c r="M273" s="736">
        <v>0</v>
      </c>
      <c r="N273" s="735"/>
      <c r="O273" s="737">
        <f t="shared" si="55"/>
        <v>0</v>
      </c>
      <c r="P273" s="735"/>
      <c r="Q273" s="735"/>
      <c r="R273" s="735"/>
      <c r="S273" s="135"/>
      <c r="U273" s="167" t="s">
        <v>3</v>
      </c>
      <c r="V273" s="40" t="s">
        <v>38</v>
      </c>
      <c r="W273" s="32"/>
      <c r="X273" s="168">
        <f t="shared" si="56"/>
        <v>0</v>
      </c>
      <c r="Y273" s="168">
        <v>2.0400000000000001E-3</v>
      </c>
      <c r="Z273" s="168">
        <f t="shared" si="57"/>
        <v>4.0800000000000003E-3</v>
      </c>
      <c r="AA273" s="168">
        <v>0</v>
      </c>
      <c r="AB273" s="169">
        <f t="shared" si="58"/>
        <v>0</v>
      </c>
      <c r="AS273" s="14" t="s">
        <v>221</v>
      </c>
      <c r="AU273" s="14" t="s">
        <v>217</v>
      </c>
      <c r="AV273" s="14" t="s">
        <v>81</v>
      </c>
      <c r="AZ273" s="14" t="s">
        <v>216</v>
      </c>
      <c r="BF273" s="110">
        <f t="shared" si="59"/>
        <v>0</v>
      </c>
      <c r="BG273" s="110">
        <f t="shared" si="60"/>
        <v>0</v>
      </c>
      <c r="BH273" s="110">
        <f t="shared" si="61"/>
        <v>0</v>
      </c>
      <c r="BI273" s="110">
        <f t="shared" si="62"/>
        <v>0</v>
      </c>
      <c r="BJ273" s="110">
        <f t="shared" si="63"/>
        <v>0</v>
      </c>
      <c r="BK273" s="14" t="s">
        <v>81</v>
      </c>
      <c r="BL273" s="170">
        <f t="shared" si="64"/>
        <v>0</v>
      </c>
      <c r="BM273" s="14" t="s">
        <v>221</v>
      </c>
      <c r="BN273" s="14" t="s">
        <v>848</v>
      </c>
    </row>
    <row r="274" spans="2:66" s="1" customFormat="1" ht="44.25" customHeight="1">
      <c r="B274" s="133"/>
      <c r="C274" s="171" t="s">
        <v>852</v>
      </c>
      <c r="D274" s="171" t="s">
        <v>278</v>
      </c>
      <c r="E274" s="172" t="s">
        <v>1245</v>
      </c>
      <c r="F274" s="738" t="s">
        <v>1246</v>
      </c>
      <c r="G274" s="739"/>
      <c r="H274" s="739"/>
      <c r="I274" s="739"/>
      <c r="J274" s="173" t="s">
        <v>998</v>
      </c>
      <c r="K274" s="588"/>
      <c r="L274" s="174">
        <v>2</v>
      </c>
      <c r="M274" s="740">
        <v>0</v>
      </c>
      <c r="N274" s="739"/>
      <c r="O274" s="741">
        <f t="shared" si="55"/>
        <v>0</v>
      </c>
      <c r="P274" s="735"/>
      <c r="Q274" s="735"/>
      <c r="R274" s="735"/>
      <c r="S274" s="135"/>
      <c r="U274" s="167" t="s">
        <v>3</v>
      </c>
      <c r="V274" s="40" t="s">
        <v>38</v>
      </c>
      <c r="W274" s="32"/>
      <c r="X274" s="168">
        <f t="shared" si="56"/>
        <v>0</v>
      </c>
      <c r="Y274" s="168">
        <v>1.7999999999999999E-2</v>
      </c>
      <c r="Z274" s="168">
        <f t="shared" si="57"/>
        <v>3.5999999999999997E-2</v>
      </c>
      <c r="AA274" s="168">
        <v>0</v>
      </c>
      <c r="AB274" s="169">
        <f t="shared" si="58"/>
        <v>0</v>
      </c>
      <c r="AS274" s="14" t="s">
        <v>229</v>
      </c>
      <c r="AU274" s="14" t="s">
        <v>278</v>
      </c>
      <c r="AV274" s="14" t="s">
        <v>81</v>
      </c>
      <c r="AZ274" s="14" t="s">
        <v>216</v>
      </c>
      <c r="BF274" s="110">
        <f t="shared" si="59"/>
        <v>0</v>
      </c>
      <c r="BG274" s="110">
        <f t="shared" si="60"/>
        <v>0</v>
      </c>
      <c r="BH274" s="110">
        <f t="shared" si="61"/>
        <v>0</v>
      </c>
      <c r="BI274" s="110">
        <f t="shared" si="62"/>
        <v>0</v>
      </c>
      <c r="BJ274" s="110">
        <f t="shared" si="63"/>
        <v>0</v>
      </c>
      <c r="BK274" s="14" t="s">
        <v>81</v>
      </c>
      <c r="BL274" s="170">
        <f t="shared" si="64"/>
        <v>0</v>
      </c>
      <c r="BM274" s="14" t="s">
        <v>221</v>
      </c>
      <c r="BN274" s="14" t="s">
        <v>851</v>
      </c>
    </row>
    <row r="275" spans="2:66" s="1" customFormat="1" ht="31.5" customHeight="1">
      <c r="B275" s="133"/>
      <c r="C275" s="162" t="s">
        <v>616</v>
      </c>
      <c r="D275" s="162" t="s">
        <v>217</v>
      </c>
      <c r="E275" s="163" t="s">
        <v>1247</v>
      </c>
      <c r="F275" s="734" t="s">
        <v>1248</v>
      </c>
      <c r="G275" s="735"/>
      <c r="H275" s="735"/>
      <c r="I275" s="735"/>
      <c r="J275" s="164" t="s">
        <v>1218</v>
      </c>
      <c r="K275" s="587"/>
      <c r="L275" s="165">
        <v>7</v>
      </c>
      <c r="M275" s="736">
        <v>0</v>
      </c>
      <c r="N275" s="735"/>
      <c r="O275" s="737">
        <f t="shared" si="55"/>
        <v>0</v>
      </c>
      <c r="P275" s="735"/>
      <c r="Q275" s="735"/>
      <c r="R275" s="735"/>
      <c r="S275" s="135"/>
      <c r="U275" s="167" t="s">
        <v>3</v>
      </c>
      <c r="V275" s="40" t="s">
        <v>38</v>
      </c>
      <c r="W275" s="32"/>
      <c r="X275" s="168">
        <f t="shared" si="56"/>
        <v>0</v>
      </c>
      <c r="Y275" s="168">
        <v>1.3828571428571401E-3</v>
      </c>
      <c r="Z275" s="168">
        <f t="shared" si="57"/>
        <v>9.6799999999999803E-3</v>
      </c>
      <c r="AA275" s="168">
        <v>0</v>
      </c>
      <c r="AB275" s="169">
        <f t="shared" si="58"/>
        <v>0</v>
      </c>
      <c r="AS275" s="14" t="s">
        <v>221</v>
      </c>
      <c r="AU275" s="14" t="s">
        <v>217</v>
      </c>
      <c r="AV275" s="14" t="s">
        <v>81</v>
      </c>
      <c r="AZ275" s="14" t="s">
        <v>216</v>
      </c>
      <c r="BF275" s="110">
        <f t="shared" si="59"/>
        <v>0</v>
      </c>
      <c r="BG275" s="110">
        <f t="shared" si="60"/>
        <v>0</v>
      </c>
      <c r="BH275" s="110">
        <f t="shared" si="61"/>
        <v>0</v>
      </c>
      <c r="BI275" s="110">
        <f t="shared" si="62"/>
        <v>0</v>
      </c>
      <c r="BJ275" s="110">
        <f t="shared" si="63"/>
        <v>0</v>
      </c>
      <c r="BK275" s="14" t="s">
        <v>81</v>
      </c>
      <c r="BL275" s="170">
        <f t="shared" si="64"/>
        <v>0</v>
      </c>
      <c r="BM275" s="14" t="s">
        <v>221</v>
      </c>
      <c r="BN275" s="14" t="s">
        <v>855</v>
      </c>
    </row>
    <row r="276" spans="2:66" s="1" customFormat="1" ht="44.25" customHeight="1">
      <c r="B276" s="133"/>
      <c r="C276" s="171" t="s">
        <v>859</v>
      </c>
      <c r="D276" s="171" t="s">
        <v>278</v>
      </c>
      <c r="E276" s="172" t="s">
        <v>1249</v>
      </c>
      <c r="F276" s="738" t="s">
        <v>1250</v>
      </c>
      <c r="G276" s="739"/>
      <c r="H276" s="739"/>
      <c r="I276" s="739"/>
      <c r="J276" s="173" t="s">
        <v>998</v>
      </c>
      <c r="K276" s="588"/>
      <c r="L276" s="174">
        <v>7</v>
      </c>
      <c r="M276" s="740">
        <v>0</v>
      </c>
      <c r="N276" s="739"/>
      <c r="O276" s="741">
        <f t="shared" si="55"/>
        <v>0</v>
      </c>
      <c r="P276" s="735"/>
      <c r="Q276" s="735"/>
      <c r="R276" s="735"/>
      <c r="S276" s="135"/>
      <c r="U276" s="167" t="s">
        <v>3</v>
      </c>
      <c r="V276" s="40" t="s">
        <v>38</v>
      </c>
      <c r="W276" s="32"/>
      <c r="X276" s="168">
        <f t="shared" si="56"/>
        <v>0</v>
      </c>
      <c r="Y276" s="168">
        <v>1.4500000000000001E-2</v>
      </c>
      <c r="Z276" s="168">
        <f t="shared" si="57"/>
        <v>0.10150000000000001</v>
      </c>
      <c r="AA276" s="168">
        <v>0</v>
      </c>
      <c r="AB276" s="169">
        <f t="shared" si="58"/>
        <v>0</v>
      </c>
      <c r="AS276" s="14" t="s">
        <v>229</v>
      </c>
      <c r="AU276" s="14" t="s">
        <v>278</v>
      </c>
      <c r="AV276" s="14" t="s">
        <v>81</v>
      </c>
      <c r="AZ276" s="14" t="s">
        <v>216</v>
      </c>
      <c r="BF276" s="110">
        <f t="shared" si="59"/>
        <v>0</v>
      </c>
      <c r="BG276" s="110">
        <f t="shared" si="60"/>
        <v>0</v>
      </c>
      <c r="BH276" s="110">
        <f t="shared" si="61"/>
        <v>0</v>
      </c>
      <c r="BI276" s="110">
        <f t="shared" si="62"/>
        <v>0</v>
      </c>
      <c r="BJ276" s="110">
        <f t="shared" si="63"/>
        <v>0</v>
      </c>
      <c r="BK276" s="14" t="s">
        <v>81</v>
      </c>
      <c r="BL276" s="170">
        <f t="shared" si="64"/>
        <v>0</v>
      </c>
      <c r="BM276" s="14" t="s">
        <v>221</v>
      </c>
      <c r="BN276" s="14" t="s">
        <v>858</v>
      </c>
    </row>
    <row r="277" spans="2:66" s="1" customFormat="1" ht="22.5" customHeight="1">
      <c r="B277" s="133"/>
      <c r="C277" s="171" t="s">
        <v>620</v>
      </c>
      <c r="D277" s="171" t="s">
        <v>278</v>
      </c>
      <c r="E277" s="172" t="s">
        <v>1251</v>
      </c>
      <c r="F277" s="738" t="s">
        <v>1252</v>
      </c>
      <c r="G277" s="739"/>
      <c r="H277" s="739"/>
      <c r="I277" s="739"/>
      <c r="J277" s="173" t="s">
        <v>998</v>
      </c>
      <c r="K277" s="588"/>
      <c r="L277" s="174">
        <v>7</v>
      </c>
      <c r="M277" s="740">
        <v>0</v>
      </c>
      <c r="N277" s="739"/>
      <c r="O277" s="741">
        <f t="shared" si="55"/>
        <v>0</v>
      </c>
      <c r="P277" s="735"/>
      <c r="Q277" s="735"/>
      <c r="R277" s="735"/>
      <c r="S277" s="135"/>
      <c r="U277" s="167" t="s">
        <v>3</v>
      </c>
      <c r="V277" s="40" t="s">
        <v>38</v>
      </c>
      <c r="W277" s="32"/>
      <c r="X277" s="168">
        <f t="shared" si="56"/>
        <v>0</v>
      </c>
      <c r="Y277" s="168">
        <v>1E-4</v>
      </c>
      <c r="Z277" s="168">
        <f t="shared" si="57"/>
        <v>6.9999999999999999E-4</v>
      </c>
      <c r="AA277" s="168">
        <v>0</v>
      </c>
      <c r="AB277" s="169">
        <f t="shared" si="58"/>
        <v>0</v>
      </c>
      <c r="AS277" s="14" t="s">
        <v>229</v>
      </c>
      <c r="AU277" s="14" t="s">
        <v>278</v>
      </c>
      <c r="AV277" s="14" t="s">
        <v>81</v>
      </c>
      <c r="AZ277" s="14" t="s">
        <v>216</v>
      </c>
      <c r="BF277" s="110">
        <f t="shared" si="59"/>
        <v>0</v>
      </c>
      <c r="BG277" s="110">
        <f t="shared" si="60"/>
        <v>0</v>
      </c>
      <c r="BH277" s="110">
        <f t="shared" si="61"/>
        <v>0</v>
      </c>
      <c r="BI277" s="110">
        <f t="shared" si="62"/>
        <v>0</v>
      </c>
      <c r="BJ277" s="110">
        <f t="shared" si="63"/>
        <v>0</v>
      </c>
      <c r="BK277" s="14" t="s">
        <v>81</v>
      </c>
      <c r="BL277" s="170">
        <f t="shared" si="64"/>
        <v>0</v>
      </c>
      <c r="BM277" s="14" t="s">
        <v>221</v>
      </c>
      <c r="BN277" s="14" t="s">
        <v>862</v>
      </c>
    </row>
    <row r="278" spans="2:66" s="1" customFormat="1" ht="22.5" customHeight="1">
      <c r="B278" s="133"/>
      <c r="C278" s="171" t="s">
        <v>866</v>
      </c>
      <c r="D278" s="171" t="s">
        <v>278</v>
      </c>
      <c r="E278" s="172" t="s">
        <v>1253</v>
      </c>
      <c r="F278" s="738" t="s">
        <v>1254</v>
      </c>
      <c r="G278" s="739"/>
      <c r="H278" s="739"/>
      <c r="I278" s="739"/>
      <c r="J278" s="173" t="s">
        <v>998</v>
      </c>
      <c r="K278" s="588"/>
      <c r="L278" s="174">
        <v>7</v>
      </c>
      <c r="M278" s="740">
        <v>0</v>
      </c>
      <c r="N278" s="739"/>
      <c r="O278" s="741">
        <f t="shared" si="55"/>
        <v>0</v>
      </c>
      <c r="P278" s="735"/>
      <c r="Q278" s="735"/>
      <c r="R278" s="735"/>
      <c r="S278" s="135"/>
      <c r="U278" s="167" t="s">
        <v>3</v>
      </c>
      <c r="V278" s="40" t="s">
        <v>38</v>
      </c>
      <c r="W278" s="32"/>
      <c r="X278" s="168">
        <f t="shared" si="56"/>
        <v>0</v>
      </c>
      <c r="Y278" s="168">
        <v>1E-4</v>
      </c>
      <c r="Z278" s="168">
        <f t="shared" si="57"/>
        <v>6.9999999999999999E-4</v>
      </c>
      <c r="AA278" s="168">
        <v>0</v>
      </c>
      <c r="AB278" s="169">
        <f t="shared" si="58"/>
        <v>0</v>
      </c>
      <c r="AS278" s="14" t="s">
        <v>229</v>
      </c>
      <c r="AU278" s="14" t="s">
        <v>278</v>
      </c>
      <c r="AV278" s="14" t="s">
        <v>81</v>
      </c>
      <c r="AZ278" s="14" t="s">
        <v>216</v>
      </c>
      <c r="BF278" s="110">
        <f t="shared" si="59"/>
        <v>0</v>
      </c>
      <c r="BG278" s="110">
        <f t="shared" si="60"/>
        <v>0</v>
      </c>
      <c r="BH278" s="110">
        <f t="shared" si="61"/>
        <v>0</v>
      </c>
      <c r="BI278" s="110">
        <f t="shared" si="62"/>
        <v>0</v>
      </c>
      <c r="BJ278" s="110">
        <f t="shared" si="63"/>
        <v>0</v>
      </c>
      <c r="BK278" s="14" t="s">
        <v>81</v>
      </c>
      <c r="BL278" s="170">
        <f t="shared" si="64"/>
        <v>0</v>
      </c>
      <c r="BM278" s="14" t="s">
        <v>221</v>
      </c>
      <c r="BN278" s="14" t="s">
        <v>865</v>
      </c>
    </row>
    <row r="279" spans="2:66" s="1" customFormat="1" ht="31.5" customHeight="1">
      <c r="B279" s="133"/>
      <c r="C279" s="162" t="s">
        <v>625</v>
      </c>
      <c r="D279" s="162" t="s">
        <v>217</v>
      </c>
      <c r="E279" s="163" t="s">
        <v>1255</v>
      </c>
      <c r="F279" s="734" t="s">
        <v>1256</v>
      </c>
      <c r="G279" s="735"/>
      <c r="H279" s="735"/>
      <c r="I279" s="735"/>
      <c r="J279" s="164" t="s">
        <v>1218</v>
      </c>
      <c r="K279" s="587"/>
      <c r="L279" s="165">
        <v>1</v>
      </c>
      <c r="M279" s="736">
        <v>0</v>
      </c>
      <c r="N279" s="735"/>
      <c r="O279" s="737">
        <f t="shared" si="55"/>
        <v>0</v>
      </c>
      <c r="P279" s="735"/>
      <c r="Q279" s="735"/>
      <c r="R279" s="735"/>
      <c r="S279" s="135"/>
      <c r="U279" s="167" t="s">
        <v>3</v>
      </c>
      <c r="V279" s="40" t="s">
        <v>38</v>
      </c>
      <c r="W279" s="32"/>
      <c r="X279" s="168">
        <f t="shared" si="56"/>
        <v>0</v>
      </c>
      <c r="Y279" s="168">
        <v>2.2799999999999999E-3</v>
      </c>
      <c r="Z279" s="168">
        <f t="shared" si="57"/>
        <v>2.2799999999999999E-3</v>
      </c>
      <c r="AA279" s="168">
        <v>0</v>
      </c>
      <c r="AB279" s="169">
        <f t="shared" si="58"/>
        <v>0</v>
      </c>
      <c r="AS279" s="14" t="s">
        <v>221</v>
      </c>
      <c r="AU279" s="14" t="s">
        <v>217</v>
      </c>
      <c r="AV279" s="14" t="s">
        <v>81</v>
      </c>
      <c r="AZ279" s="14" t="s">
        <v>216</v>
      </c>
      <c r="BF279" s="110">
        <f t="shared" si="59"/>
        <v>0</v>
      </c>
      <c r="BG279" s="110">
        <f t="shared" si="60"/>
        <v>0</v>
      </c>
      <c r="BH279" s="110">
        <f t="shared" si="61"/>
        <v>0</v>
      </c>
      <c r="BI279" s="110">
        <f t="shared" si="62"/>
        <v>0</v>
      </c>
      <c r="BJ279" s="110">
        <f t="shared" si="63"/>
        <v>0</v>
      </c>
      <c r="BK279" s="14" t="s">
        <v>81</v>
      </c>
      <c r="BL279" s="170">
        <f t="shared" si="64"/>
        <v>0</v>
      </c>
      <c r="BM279" s="14" t="s">
        <v>221</v>
      </c>
      <c r="BN279" s="14" t="s">
        <v>869</v>
      </c>
    </row>
    <row r="280" spans="2:66" s="1" customFormat="1" ht="31.5" customHeight="1">
      <c r="B280" s="133"/>
      <c r="C280" s="171" t="s">
        <v>873</v>
      </c>
      <c r="D280" s="171" t="s">
        <v>278</v>
      </c>
      <c r="E280" s="172" t="s">
        <v>1257</v>
      </c>
      <c r="F280" s="738" t="s">
        <v>1258</v>
      </c>
      <c r="G280" s="739"/>
      <c r="H280" s="739"/>
      <c r="I280" s="739"/>
      <c r="J280" s="173" t="s">
        <v>998</v>
      </c>
      <c r="K280" s="588"/>
      <c r="L280" s="174">
        <v>1</v>
      </c>
      <c r="M280" s="740">
        <v>0</v>
      </c>
      <c r="N280" s="739"/>
      <c r="O280" s="741">
        <f t="shared" si="55"/>
        <v>0</v>
      </c>
      <c r="P280" s="735"/>
      <c r="Q280" s="735"/>
      <c r="R280" s="735"/>
      <c r="S280" s="135"/>
      <c r="U280" s="167" t="s">
        <v>3</v>
      </c>
      <c r="V280" s="40" t="s">
        <v>38</v>
      </c>
      <c r="W280" s="32"/>
      <c r="X280" s="168">
        <f t="shared" si="56"/>
        <v>0</v>
      </c>
      <c r="Y280" s="168">
        <v>1.7999999999999999E-2</v>
      </c>
      <c r="Z280" s="168">
        <f t="shared" si="57"/>
        <v>1.7999999999999999E-2</v>
      </c>
      <c r="AA280" s="168">
        <v>0</v>
      </c>
      <c r="AB280" s="169">
        <f t="shared" si="58"/>
        <v>0</v>
      </c>
      <c r="AS280" s="14" t="s">
        <v>229</v>
      </c>
      <c r="AU280" s="14" t="s">
        <v>278</v>
      </c>
      <c r="AV280" s="14" t="s">
        <v>81</v>
      </c>
      <c r="AZ280" s="14" t="s">
        <v>216</v>
      </c>
      <c r="BF280" s="110">
        <f t="shared" si="59"/>
        <v>0</v>
      </c>
      <c r="BG280" s="110">
        <f t="shared" si="60"/>
        <v>0</v>
      </c>
      <c r="BH280" s="110">
        <f t="shared" si="61"/>
        <v>0</v>
      </c>
      <c r="BI280" s="110">
        <f t="shared" si="62"/>
        <v>0</v>
      </c>
      <c r="BJ280" s="110">
        <f t="shared" si="63"/>
        <v>0</v>
      </c>
      <c r="BK280" s="14" t="s">
        <v>81</v>
      </c>
      <c r="BL280" s="170">
        <f t="shared" si="64"/>
        <v>0</v>
      </c>
      <c r="BM280" s="14" t="s">
        <v>221</v>
      </c>
      <c r="BN280" s="14" t="s">
        <v>872</v>
      </c>
    </row>
    <row r="281" spans="2:66" s="1" customFormat="1" ht="22.5" customHeight="1">
      <c r="B281" s="133"/>
      <c r="C281" s="171" t="s">
        <v>629</v>
      </c>
      <c r="D281" s="171" t="s">
        <v>278</v>
      </c>
      <c r="E281" s="172" t="s">
        <v>1259</v>
      </c>
      <c r="F281" s="738" t="s">
        <v>1260</v>
      </c>
      <c r="G281" s="739"/>
      <c r="H281" s="739"/>
      <c r="I281" s="739"/>
      <c r="J281" s="173" t="s">
        <v>998</v>
      </c>
      <c r="K281" s="588"/>
      <c r="L281" s="174">
        <v>1</v>
      </c>
      <c r="M281" s="740">
        <v>0</v>
      </c>
      <c r="N281" s="739"/>
      <c r="O281" s="741">
        <f t="shared" si="55"/>
        <v>0</v>
      </c>
      <c r="P281" s="735"/>
      <c r="Q281" s="735"/>
      <c r="R281" s="735"/>
      <c r="S281" s="135"/>
      <c r="U281" s="167" t="s">
        <v>3</v>
      </c>
      <c r="V281" s="40" t="s">
        <v>38</v>
      </c>
      <c r="W281" s="32"/>
      <c r="X281" s="168">
        <f t="shared" si="56"/>
        <v>0</v>
      </c>
      <c r="Y281" s="168">
        <v>1.7999999999999999E-2</v>
      </c>
      <c r="Z281" s="168">
        <f t="shared" si="57"/>
        <v>1.7999999999999999E-2</v>
      </c>
      <c r="AA281" s="168">
        <v>0</v>
      </c>
      <c r="AB281" s="169">
        <f t="shared" si="58"/>
        <v>0</v>
      </c>
      <c r="AS281" s="14" t="s">
        <v>229</v>
      </c>
      <c r="AU281" s="14" t="s">
        <v>278</v>
      </c>
      <c r="AV281" s="14" t="s">
        <v>81</v>
      </c>
      <c r="AZ281" s="14" t="s">
        <v>216</v>
      </c>
      <c r="BF281" s="110">
        <f t="shared" si="59"/>
        <v>0</v>
      </c>
      <c r="BG281" s="110">
        <f t="shared" si="60"/>
        <v>0</v>
      </c>
      <c r="BH281" s="110">
        <f t="shared" si="61"/>
        <v>0</v>
      </c>
      <c r="BI281" s="110">
        <f t="shared" si="62"/>
        <v>0</v>
      </c>
      <c r="BJ281" s="110">
        <f t="shared" si="63"/>
        <v>0</v>
      </c>
      <c r="BK281" s="14" t="s">
        <v>81</v>
      </c>
      <c r="BL281" s="170">
        <f t="shared" si="64"/>
        <v>0</v>
      </c>
      <c r="BM281" s="14" t="s">
        <v>221</v>
      </c>
      <c r="BN281" s="14" t="s">
        <v>876</v>
      </c>
    </row>
    <row r="282" spans="2:66" s="1" customFormat="1" ht="22.5" customHeight="1">
      <c r="B282" s="133"/>
      <c r="C282" s="162" t="s">
        <v>880</v>
      </c>
      <c r="D282" s="162" t="s">
        <v>217</v>
      </c>
      <c r="E282" s="163" t="s">
        <v>1261</v>
      </c>
      <c r="F282" s="734" t="s">
        <v>1262</v>
      </c>
      <c r="G282" s="735"/>
      <c r="H282" s="735"/>
      <c r="I282" s="735"/>
      <c r="J282" s="164" t="s">
        <v>1218</v>
      </c>
      <c r="K282" s="587"/>
      <c r="L282" s="165">
        <v>2</v>
      </c>
      <c r="M282" s="736">
        <v>0</v>
      </c>
      <c r="N282" s="735"/>
      <c r="O282" s="737">
        <f t="shared" si="55"/>
        <v>0</v>
      </c>
      <c r="P282" s="735"/>
      <c r="Q282" s="735"/>
      <c r="R282" s="735"/>
      <c r="S282" s="135"/>
      <c r="U282" s="167" t="s">
        <v>3</v>
      </c>
      <c r="V282" s="40" t="s">
        <v>38</v>
      </c>
      <c r="W282" s="32"/>
      <c r="X282" s="168">
        <f t="shared" si="56"/>
        <v>0</v>
      </c>
      <c r="Y282" s="168">
        <v>2.3499999999999999E-4</v>
      </c>
      <c r="Z282" s="168">
        <f t="shared" si="57"/>
        <v>4.6999999999999999E-4</v>
      </c>
      <c r="AA282" s="168">
        <v>0</v>
      </c>
      <c r="AB282" s="169">
        <f t="shared" si="58"/>
        <v>0</v>
      </c>
      <c r="AS282" s="14" t="s">
        <v>221</v>
      </c>
      <c r="AU282" s="14" t="s">
        <v>217</v>
      </c>
      <c r="AV282" s="14" t="s">
        <v>81</v>
      </c>
      <c r="AZ282" s="14" t="s">
        <v>216</v>
      </c>
      <c r="BF282" s="110">
        <f t="shared" si="59"/>
        <v>0</v>
      </c>
      <c r="BG282" s="110">
        <f t="shared" si="60"/>
        <v>0</v>
      </c>
      <c r="BH282" s="110">
        <f t="shared" si="61"/>
        <v>0</v>
      </c>
      <c r="BI282" s="110">
        <f t="shared" si="62"/>
        <v>0</v>
      </c>
      <c r="BJ282" s="110">
        <f t="shared" si="63"/>
        <v>0</v>
      </c>
      <c r="BK282" s="14" t="s">
        <v>81</v>
      </c>
      <c r="BL282" s="170">
        <f t="shared" si="64"/>
        <v>0</v>
      </c>
      <c r="BM282" s="14" t="s">
        <v>221</v>
      </c>
      <c r="BN282" s="14" t="s">
        <v>879</v>
      </c>
    </row>
    <row r="283" spans="2:66" s="1" customFormat="1" ht="44.25" customHeight="1">
      <c r="B283" s="133"/>
      <c r="C283" s="162" t="s">
        <v>632</v>
      </c>
      <c r="D283" s="162" t="s">
        <v>217</v>
      </c>
      <c r="E283" s="163" t="s">
        <v>1263</v>
      </c>
      <c r="F283" s="734" t="s">
        <v>1264</v>
      </c>
      <c r="G283" s="735"/>
      <c r="H283" s="735"/>
      <c r="I283" s="735"/>
      <c r="J283" s="164" t="s">
        <v>998</v>
      </c>
      <c r="K283" s="587"/>
      <c r="L283" s="165">
        <v>2</v>
      </c>
      <c r="M283" s="736">
        <v>0</v>
      </c>
      <c r="N283" s="735"/>
      <c r="O283" s="737">
        <f t="shared" si="55"/>
        <v>0</v>
      </c>
      <c r="P283" s="735"/>
      <c r="Q283" s="735"/>
      <c r="R283" s="735"/>
      <c r="S283" s="135"/>
      <c r="U283" s="167" t="s">
        <v>3</v>
      </c>
      <c r="V283" s="40" t="s">
        <v>38</v>
      </c>
      <c r="W283" s="32"/>
      <c r="X283" s="168">
        <f t="shared" si="56"/>
        <v>0</v>
      </c>
      <c r="Y283" s="168">
        <v>2.0000000000000002E-5</v>
      </c>
      <c r="Z283" s="168">
        <f t="shared" si="57"/>
        <v>4.0000000000000003E-5</v>
      </c>
      <c r="AA283" s="168">
        <v>0</v>
      </c>
      <c r="AB283" s="169">
        <f t="shared" si="58"/>
        <v>0</v>
      </c>
      <c r="AS283" s="14" t="s">
        <v>221</v>
      </c>
      <c r="AU283" s="14" t="s">
        <v>217</v>
      </c>
      <c r="AV283" s="14" t="s">
        <v>81</v>
      </c>
      <c r="AZ283" s="14" t="s">
        <v>216</v>
      </c>
      <c r="BF283" s="110">
        <f t="shared" si="59"/>
        <v>0</v>
      </c>
      <c r="BG283" s="110">
        <f t="shared" si="60"/>
        <v>0</v>
      </c>
      <c r="BH283" s="110">
        <f t="shared" si="61"/>
        <v>0</v>
      </c>
      <c r="BI283" s="110">
        <f t="shared" si="62"/>
        <v>0</v>
      </c>
      <c r="BJ283" s="110">
        <f t="shared" si="63"/>
        <v>0</v>
      </c>
      <c r="BK283" s="14" t="s">
        <v>81</v>
      </c>
      <c r="BL283" s="170">
        <f t="shared" si="64"/>
        <v>0</v>
      </c>
      <c r="BM283" s="14" t="s">
        <v>221</v>
      </c>
      <c r="BN283" s="14" t="s">
        <v>883</v>
      </c>
    </row>
    <row r="284" spans="2:66" s="1" customFormat="1" ht="31.5" customHeight="1">
      <c r="B284" s="133"/>
      <c r="C284" s="171" t="s">
        <v>887</v>
      </c>
      <c r="D284" s="171" t="s">
        <v>278</v>
      </c>
      <c r="E284" s="172" t="s">
        <v>1265</v>
      </c>
      <c r="F284" s="738" t="s">
        <v>1266</v>
      </c>
      <c r="G284" s="739"/>
      <c r="H284" s="739"/>
      <c r="I284" s="739"/>
      <c r="J284" s="173" t="s">
        <v>998</v>
      </c>
      <c r="K284" s="588"/>
      <c r="L284" s="174">
        <v>1</v>
      </c>
      <c r="M284" s="740">
        <v>0</v>
      </c>
      <c r="N284" s="739"/>
      <c r="O284" s="741">
        <f t="shared" si="55"/>
        <v>0</v>
      </c>
      <c r="P284" s="735"/>
      <c r="Q284" s="735"/>
      <c r="R284" s="735"/>
      <c r="S284" s="135"/>
      <c r="U284" s="167" t="s">
        <v>3</v>
      </c>
      <c r="V284" s="40" t="s">
        <v>38</v>
      </c>
      <c r="W284" s="32"/>
      <c r="X284" s="168">
        <f t="shared" si="56"/>
        <v>0</v>
      </c>
      <c r="Y284" s="168">
        <v>3.8500000000000001E-3</v>
      </c>
      <c r="Z284" s="168">
        <f t="shared" si="57"/>
        <v>3.8500000000000001E-3</v>
      </c>
      <c r="AA284" s="168">
        <v>0</v>
      </c>
      <c r="AB284" s="169">
        <f t="shared" si="58"/>
        <v>0</v>
      </c>
      <c r="AS284" s="14" t="s">
        <v>229</v>
      </c>
      <c r="AU284" s="14" t="s">
        <v>278</v>
      </c>
      <c r="AV284" s="14" t="s">
        <v>81</v>
      </c>
      <c r="AZ284" s="14" t="s">
        <v>216</v>
      </c>
      <c r="BF284" s="110">
        <f t="shared" si="59"/>
        <v>0</v>
      </c>
      <c r="BG284" s="110">
        <f t="shared" si="60"/>
        <v>0</v>
      </c>
      <c r="BH284" s="110">
        <f t="shared" si="61"/>
        <v>0</v>
      </c>
      <c r="BI284" s="110">
        <f t="shared" si="62"/>
        <v>0</v>
      </c>
      <c r="BJ284" s="110">
        <f t="shared" si="63"/>
        <v>0</v>
      </c>
      <c r="BK284" s="14" t="s">
        <v>81</v>
      </c>
      <c r="BL284" s="170">
        <f t="shared" si="64"/>
        <v>0</v>
      </c>
      <c r="BM284" s="14" t="s">
        <v>221</v>
      </c>
      <c r="BN284" s="14" t="s">
        <v>886</v>
      </c>
    </row>
    <row r="285" spans="2:66" s="1" customFormat="1" ht="22.5" customHeight="1">
      <c r="B285" s="133"/>
      <c r="C285" s="162" t="s">
        <v>636</v>
      </c>
      <c r="D285" s="162" t="s">
        <v>217</v>
      </c>
      <c r="E285" s="163" t="s">
        <v>1267</v>
      </c>
      <c r="F285" s="734" t="s">
        <v>1268</v>
      </c>
      <c r="G285" s="735"/>
      <c r="H285" s="735"/>
      <c r="I285" s="735"/>
      <c r="J285" s="164" t="s">
        <v>1218</v>
      </c>
      <c r="K285" s="587"/>
      <c r="L285" s="165">
        <v>2</v>
      </c>
      <c r="M285" s="736">
        <v>0</v>
      </c>
      <c r="N285" s="735"/>
      <c r="O285" s="737">
        <f t="shared" si="55"/>
        <v>0</v>
      </c>
      <c r="P285" s="735"/>
      <c r="Q285" s="735"/>
      <c r="R285" s="735"/>
      <c r="S285" s="135"/>
      <c r="U285" s="167" t="s">
        <v>3</v>
      </c>
      <c r="V285" s="40" t="s">
        <v>38</v>
      </c>
      <c r="W285" s="32"/>
      <c r="X285" s="168">
        <f t="shared" si="56"/>
        <v>0</v>
      </c>
      <c r="Y285" s="168">
        <v>1.2E-4</v>
      </c>
      <c r="Z285" s="168">
        <f t="shared" si="57"/>
        <v>2.4000000000000001E-4</v>
      </c>
      <c r="AA285" s="168">
        <v>0</v>
      </c>
      <c r="AB285" s="169">
        <f t="shared" si="58"/>
        <v>0</v>
      </c>
      <c r="AS285" s="14" t="s">
        <v>221</v>
      </c>
      <c r="AU285" s="14" t="s">
        <v>217</v>
      </c>
      <c r="AV285" s="14" t="s">
        <v>81</v>
      </c>
      <c r="AZ285" s="14" t="s">
        <v>216</v>
      </c>
      <c r="BF285" s="110">
        <f t="shared" si="59"/>
        <v>0</v>
      </c>
      <c r="BG285" s="110">
        <f t="shared" si="60"/>
        <v>0</v>
      </c>
      <c r="BH285" s="110">
        <f t="shared" si="61"/>
        <v>0</v>
      </c>
      <c r="BI285" s="110">
        <f t="shared" si="62"/>
        <v>0</v>
      </c>
      <c r="BJ285" s="110">
        <f t="shared" si="63"/>
        <v>0</v>
      </c>
      <c r="BK285" s="14" t="s">
        <v>81</v>
      </c>
      <c r="BL285" s="170">
        <f t="shared" si="64"/>
        <v>0</v>
      </c>
      <c r="BM285" s="14" t="s">
        <v>221</v>
      </c>
      <c r="BN285" s="14" t="s">
        <v>890</v>
      </c>
    </row>
    <row r="286" spans="2:66" s="1" customFormat="1" ht="44.25" customHeight="1">
      <c r="B286" s="133"/>
      <c r="C286" s="171" t="s">
        <v>894</v>
      </c>
      <c r="D286" s="171" t="s">
        <v>278</v>
      </c>
      <c r="E286" s="172" t="s">
        <v>1269</v>
      </c>
      <c r="F286" s="738" t="s">
        <v>1270</v>
      </c>
      <c r="G286" s="739"/>
      <c r="H286" s="739"/>
      <c r="I286" s="739"/>
      <c r="J286" s="173" t="s">
        <v>998</v>
      </c>
      <c r="K286" s="588"/>
      <c r="L286" s="174">
        <v>1</v>
      </c>
      <c r="M286" s="740">
        <v>0</v>
      </c>
      <c r="N286" s="739"/>
      <c r="O286" s="741">
        <f t="shared" si="55"/>
        <v>0</v>
      </c>
      <c r="P286" s="735"/>
      <c r="Q286" s="735"/>
      <c r="R286" s="735"/>
      <c r="S286" s="135"/>
      <c r="U286" s="167" t="s">
        <v>3</v>
      </c>
      <c r="V286" s="40" t="s">
        <v>38</v>
      </c>
      <c r="W286" s="32"/>
      <c r="X286" s="168">
        <f t="shared" si="56"/>
        <v>0</v>
      </c>
      <c r="Y286" s="168">
        <v>9.8999999999999999E-4</v>
      </c>
      <c r="Z286" s="168">
        <f t="shared" si="57"/>
        <v>9.8999999999999999E-4</v>
      </c>
      <c r="AA286" s="168">
        <v>0</v>
      </c>
      <c r="AB286" s="169">
        <f t="shared" si="58"/>
        <v>0</v>
      </c>
      <c r="AS286" s="14" t="s">
        <v>229</v>
      </c>
      <c r="AU286" s="14" t="s">
        <v>278</v>
      </c>
      <c r="AV286" s="14" t="s">
        <v>81</v>
      </c>
      <c r="AZ286" s="14" t="s">
        <v>216</v>
      </c>
      <c r="BF286" s="110">
        <f t="shared" si="59"/>
        <v>0</v>
      </c>
      <c r="BG286" s="110">
        <f t="shared" si="60"/>
        <v>0</v>
      </c>
      <c r="BH286" s="110">
        <f t="shared" si="61"/>
        <v>0</v>
      </c>
      <c r="BI286" s="110">
        <f t="shared" si="62"/>
        <v>0</v>
      </c>
      <c r="BJ286" s="110">
        <f t="shared" si="63"/>
        <v>0</v>
      </c>
      <c r="BK286" s="14" t="s">
        <v>81</v>
      </c>
      <c r="BL286" s="170">
        <f t="shared" si="64"/>
        <v>0</v>
      </c>
      <c r="BM286" s="14" t="s">
        <v>221</v>
      </c>
      <c r="BN286" s="14" t="s">
        <v>893</v>
      </c>
    </row>
    <row r="287" spans="2:66" s="1" customFormat="1" ht="31.5" customHeight="1">
      <c r="B287" s="133"/>
      <c r="C287" s="162" t="s">
        <v>639</v>
      </c>
      <c r="D287" s="162" t="s">
        <v>217</v>
      </c>
      <c r="E287" s="163" t="s">
        <v>1271</v>
      </c>
      <c r="F287" s="734" t="s">
        <v>1272</v>
      </c>
      <c r="G287" s="735"/>
      <c r="H287" s="735"/>
      <c r="I287" s="735"/>
      <c r="J287" s="164" t="s">
        <v>1218</v>
      </c>
      <c r="K287" s="587"/>
      <c r="L287" s="165">
        <v>1</v>
      </c>
      <c r="M287" s="736">
        <v>0</v>
      </c>
      <c r="N287" s="735"/>
      <c r="O287" s="737">
        <f t="shared" si="55"/>
        <v>0</v>
      </c>
      <c r="P287" s="735"/>
      <c r="Q287" s="735"/>
      <c r="R287" s="735"/>
      <c r="S287" s="135"/>
      <c r="U287" s="167" t="s">
        <v>3</v>
      </c>
      <c r="V287" s="40" t="s">
        <v>38</v>
      </c>
      <c r="W287" s="32"/>
      <c r="X287" s="168">
        <f t="shared" si="56"/>
        <v>0</v>
      </c>
      <c r="Y287" s="168">
        <v>7.9000000000000001E-4</v>
      </c>
      <c r="Z287" s="168">
        <f t="shared" si="57"/>
        <v>7.9000000000000001E-4</v>
      </c>
      <c r="AA287" s="168">
        <v>0</v>
      </c>
      <c r="AB287" s="169">
        <f t="shared" si="58"/>
        <v>0</v>
      </c>
      <c r="AS287" s="14" t="s">
        <v>221</v>
      </c>
      <c r="AU287" s="14" t="s">
        <v>217</v>
      </c>
      <c r="AV287" s="14" t="s">
        <v>81</v>
      </c>
      <c r="AZ287" s="14" t="s">
        <v>216</v>
      </c>
      <c r="BF287" s="110">
        <f t="shared" si="59"/>
        <v>0</v>
      </c>
      <c r="BG287" s="110">
        <f t="shared" si="60"/>
        <v>0</v>
      </c>
      <c r="BH287" s="110">
        <f t="shared" si="61"/>
        <v>0</v>
      </c>
      <c r="BI287" s="110">
        <f t="shared" si="62"/>
        <v>0</v>
      </c>
      <c r="BJ287" s="110">
        <f t="shared" si="63"/>
        <v>0</v>
      </c>
      <c r="BK287" s="14" t="s">
        <v>81</v>
      </c>
      <c r="BL287" s="170">
        <f t="shared" si="64"/>
        <v>0</v>
      </c>
      <c r="BM287" s="14" t="s">
        <v>221</v>
      </c>
      <c r="BN287" s="14" t="s">
        <v>897</v>
      </c>
    </row>
    <row r="288" spans="2:66" s="1" customFormat="1" ht="44.25" customHeight="1">
      <c r="B288" s="133"/>
      <c r="C288" s="171" t="s">
        <v>901</v>
      </c>
      <c r="D288" s="171" t="s">
        <v>278</v>
      </c>
      <c r="E288" s="172" t="s">
        <v>1273</v>
      </c>
      <c r="F288" s="738" t="s">
        <v>1274</v>
      </c>
      <c r="G288" s="739"/>
      <c r="H288" s="739"/>
      <c r="I288" s="739"/>
      <c r="J288" s="173" t="s">
        <v>998</v>
      </c>
      <c r="K288" s="588"/>
      <c r="L288" s="174">
        <v>1</v>
      </c>
      <c r="M288" s="740">
        <v>0</v>
      </c>
      <c r="N288" s="739"/>
      <c r="O288" s="741">
        <f t="shared" si="55"/>
        <v>0</v>
      </c>
      <c r="P288" s="735"/>
      <c r="Q288" s="735"/>
      <c r="R288" s="735"/>
      <c r="S288" s="135"/>
      <c r="U288" s="167" t="s">
        <v>3</v>
      </c>
      <c r="V288" s="40" t="s">
        <v>38</v>
      </c>
      <c r="W288" s="32"/>
      <c r="X288" s="168">
        <f t="shared" si="56"/>
        <v>0</v>
      </c>
      <c r="Y288" s="168">
        <v>1.4E-2</v>
      </c>
      <c r="Z288" s="168">
        <f t="shared" si="57"/>
        <v>1.4E-2</v>
      </c>
      <c r="AA288" s="168">
        <v>0</v>
      </c>
      <c r="AB288" s="169">
        <f t="shared" si="58"/>
        <v>0</v>
      </c>
      <c r="AS288" s="14" t="s">
        <v>229</v>
      </c>
      <c r="AU288" s="14" t="s">
        <v>278</v>
      </c>
      <c r="AV288" s="14" t="s">
        <v>81</v>
      </c>
      <c r="AZ288" s="14" t="s">
        <v>216</v>
      </c>
      <c r="BF288" s="110">
        <f t="shared" si="59"/>
        <v>0</v>
      </c>
      <c r="BG288" s="110">
        <f t="shared" si="60"/>
        <v>0</v>
      </c>
      <c r="BH288" s="110">
        <f t="shared" si="61"/>
        <v>0</v>
      </c>
      <c r="BI288" s="110">
        <f t="shared" si="62"/>
        <v>0</v>
      </c>
      <c r="BJ288" s="110">
        <f t="shared" si="63"/>
        <v>0</v>
      </c>
      <c r="BK288" s="14" t="s">
        <v>81</v>
      </c>
      <c r="BL288" s="170">
        <f t="shared" si="64"/>
        <v>0</v>
      </c>
      <c r="BM288" s="14" t="s">
        <v>221</v>
      </c>
      <c r="BN288" s="14" t="s">
        <v>900</v>
      </c>
    </row>
    <row r="289" spans="2:66" s="1" customFormat="1" ht="31.5" customHeight="1">
      <c r="B289" s="133"/>
      <c r="C289" s="162" t="s">
        <v>643</v>
      </c>
      <c r="D289" s="162" t="s">
        <v>217</v>
      </c>
      <c r="E289" s="163" t="s">
        <v>1275</v>
      </c>
      <c r="F289" s="734" t="s">
        <v>1276</v>
      </c>
      <c r="G289" s="735"/>
      <c r="H289" s="735"/>
      <c r="I289" s="735"/>
      <c r="J289" s="164" t="s">
        <v>998</v>
      </c>
      <c r="K289" s="587"/>
      <c r="L289" s="165">
        <v>1</v>
      </c>
      <c r="M289" s="736">
        <v>0</v>
      </c>
      <c r="N289" s="735"/>
      <c r="O289" s="737">
        <f t="shared" si="55"/>
        <v>0</v>
      </c>
      <c r="P289" s="735"/>
      <c r="Q289" s="735"/>
      <c r="R289" s="735"/>
      <c r="S289" s="135"/>
      <c r="U289" s="167" t="s">
        <v>3</v>
      </c>
      <c r="V289" s="40" t="s">
        <v>38</v>
      </c>
      <c r="W289" s="32"/>
      <c r="X289" s="168">
        <f t="shared" si="56"/>
        <v>0</v>
      </c>
      <c r="Y289" s="168">
        <v>1.2E-4</v>
      </c>
      <c r="Z289" s="168">
        <f t="shared" si="57"/>
        <v>1.2E-4</v>
      </c>
      <c r="AA289" s="168">
        <v>0</v>
      </c>
      <c r="AB289" s="169">
        <f t="shared" si="58"/>
        <v>0</v>
      </c>
      <c r="AS289" s="14" t="s">
        <v>221</v>
      </c>
      <c r="AU289" s="14" t="s">
        <v>217</v>
      </c>
      <c r="AV289" s="14" t="s">
        <v>81</v>
      </c>
      <c r="AZ289" s="14" t="s">
        <v>216</v>
      </c>
      <c r="BF289" s="110">
        <f t="shared" si="59"/>
        <v>0</v>
      </c>
      <c r="BG289" s="110">
        <f t="shared" si="60"/>
        <v>0</v>
      </c>
      <c r="BH289" s="110">
        <f t="shared" si="61"/>
        <v>0</v>
      </c>
      <c r="BI289" s="110">
        <f t="shared" si="62"/>
        <v>0</v>
      </c>
      <c r="BJ289" s="110">
        <f t="shared" si="63"/>
        <v>0</v>
      </c>
      <c r="BK289" s="14" t="s">
        <v>81</v>
      </c>
      <c r="BL289" s="170">
        <f t="shared" si="64"/>
        <v>0</v>
      </c>
      <c r="BM289" s="14" t="s">
        <v>221</v>
      </c>
      <c r="BN289" s="14" t="s">
        <v>904</v>
      </c>
    </row>
    <row r="290" spans="2:66" s="1" customFormat="1" ht="31.5" customHeight="1">
      <c r="B290" s="133"/>
      <c r="C290" s="162" t="s">
        <v>908</v>
      </c>
      <c r="D290" s="162" t="s">
        <v>217</v>
      </c>
      <c r="E290" s="163" t="s">
        <v>1277</v>
      </c>
      <c r="F290" s="734" t="s">
        <v>1278</v>
      </c>
      <c r="G290" s="735"/>
      <c r="H290" s="735"/>
      <c r="I290" s="735"/>
      <c r="J290" s="164" t="s">
        <v>998</v>
      </c>
      <c r="K290" s="587"/>
      <c r="L290" s="165">
        <v>1</v>
      </c>
      <c r="M290" s="736">
        <v>0</v>
      </c>
      <c r="N290" s="735"/>
      <c r="O290" s="737">
        <f t="shared" si="55"/>
        <v>0</v>
      </c>
      <c r="P290" s="735"/>
      <c r="Q290" s="735"/>
      <c r="R290" s="735"/>
      <c r="S290" s="135"/>
      <c r="U290" s="167" t="s">
        <v>3</v>
      </c>
      <c r="V290" s="40" t="s">
        <v>38</v>
      </c>
      <c r="W290" s="32"/>
      <c r="X290" s="168">
        <f t="shared" si="56"/>
        <v>0</v>
      </c>
      <c r="Y290" s="168">
        <v>1.2E-4</v>
      </c>
      <c r="Z290" s="168">
        <f t="shared" si="57"/>
        <v>1.2E-4</v>
      </c>
      <c r="AA290" s="168">
        <v>0</v>
      </c>
      <c r="AB290" s="169">
        <f t="shared" si="58"/>
        <v>0</v>
      </c>
      <c r="AS290" s="14" t="s">
        <v>221</v>
      </c>
      <c r="AU290" s="14" t="s">
        <v>217</v>
      </c>
      <c r="AV290" s="14" t="s">
        <v>81</v>
      </c>
      <c r="AZ290" s="14" t="s">
        <v>216</v>
      </c>
      <c r="BF290" s="110">
        <f t="shared" si="59"/>
        <v>0</v>
      </c>
      <c r="BG290" s="110">
        <f t="shared" si="60"/>
        <v>0</v>
      </c>
      <c r="BH290" s="110">
        <f t="shared" si="61"/>
        <v>0</v>
      </c>
      <c r="BI290" s="110">
        <f t="shared" si="62"/>
        <v>0</v>
      </c>
      <c r="BJ290" s="110">
        <f t="shared" si="63"/>
        <v>0</v>
      </c>
      <c r="BK290" s="14" t="s">
        <v>81</v>
      </c>
      <c r="BL290" s="170">
        <f t="shared" si="64"/>
        <v>0</v>
      </c>
      <c r="BM290" s="14" t="s">
        <v>221</v>
      </c>
      <c r="BN290" s="14" t="s">
        <v>907</v>
      </c>
    </row>
    <row r="291" spans="2:66" s="1" customFormat="1" ht="31.5" customHeight="1">
      <c r="B291" s="133"/>
      <c r="C291" s="162" t="s">
        <v>646</v>
      </c>
      <c r="D291" s="162" t="s">
        <v>217</v>
      </c>
      <c r="E291" s="163" t="s">
        <v>1279</v>
      </c>
      <c r="F291" s="734" t="s">
        <v>1280</v>
      </c>
      <c r="G291" s="735"/>
      <c r="H291" s="735"/>
      <c r="I291" s="735"/>
      <c r="J291" s="164" t="s">
        <v>998</v>
      </c>
      <c r="K291" s="587"/>
      <c r="L291" s="165">
        <v>3</v>
      </c>
      <c r="M291" s="736">
        <v>0</v>
      </c>
      <c r="N291" s="735"/>
      <c r="O291" s="737">
        <f t="shared" si="55"/>
        <v>0</v>
      </c>
      <c r="P291" s="735"/>
      <c r="Q291" s="735"/>
      <c r="R291" s="735"/>
      <c r="S291" s="135"/>
      <c r="U291" s="167" t="s">
        <v>3</v>
      </c>
      <c r="V291" s="40" t="s">
        <v>38</v>
      </c>
      <c r="W291" s="32"/>
      <c r="X291" s="168">
        <f t="shared" si="56"/>
        <v>0</v>
      </c>
      <c r="Y291" s="168">
        <v>4.6666666666666699E-5</v>
      </c>
      <c r="Z291" s="168">
        <f t="shared" si="57"/>
        <v>1.400000000000001E-4</v>
      </c>
      <c r="AA291" s="168">
        <v>0</v>
      </c>
      <c r="AB291" s="169">
        <f t="shared" si="58"/>
        <v>0</v>
      </c>
      <c r="AS291" s="14" t="s">
        <v>221</v>
      </c>
      <c r="AU291" s="14" t="s">
        <v>217</v>
      </c>
      <c r="AV291" s="14" t="s">
        <v>81</v>
      </c>
      <c r="AZ291" s="14" t="s">
        <v>216</v>
      </c>
      <c r="BF291" s="110">
        <f t="shared" si="59"/>
        <v>0</v>
      </c>
      <c r="BG291" s="110">
        <f t="shared" si="60"/>
        <v>0</v>
      </c>
      <c r="BH291" s="110">
        <f t="shared" si="61"/>
        <v>0</v>
      </c>
      <c r="BI291" s="110">
        <f t="shared" si="62"/>
        <v>0</v>
      </c>
      <c r="BJ291" s="110">
        <f t="shared" si="63"/>
        <v>0</v>
      </c>
      <c r="BK291" s="14" t="s">
        <v>81</v>
      </c>
      <c r="BL291" s="170">
        <f t="shared" si="64"/>
        <v>0</v>
      </c>
      <c r="BM291" s="14" t="s">
        <v>221</v>
      </c>
      <c r="BN291" s="14" t="s">
        <v>911</v>
      </c>
    </row>
    <row r="292" spans="2:66" s="1" customFormat="1" ht="22.5" customHeight="1">
      <c r="B292" s="133"/>
      <c r="C292" s="162" t="s">
        <v>915</v>
      </c>
      <c r="D292" s="162" t="s">
        <v>217</v>
      </c>
      <c r="E292" s="163" t="s">
        <v>1281</v>
      </c>
      <c r="F292" s="734" t="s">
        <v>1282</v>
      </c>
      <c r="G292" s="735"/>
      <c r="H292" s="735"/>
      <c r="I292" s="735"/>
      <c r="J292" s="164" t="s">
        <v>1218</v>
      </c>
      <c r="K292" s="587"/>
      <c r="L292" s="165">
        <v>2</v>
      </c>
      <c r="M292" s="736">
        <v>0</v>
      </c>
      <c r="N292" s="735"/>
      <c r="O292" s="737">
        <f t="shared" ref="O292:O308" si="65">ROUND(M292*L292,3)</f>
        <v>0</v>
      </c>
      <c r="P292" s="735"/>
      <c r="Q292" s="735"/>
      <c r="R292" s="735"/>
      <c r="S292" s="135"/>
      <c r="U292" s="167" t="s">
        <v>3</v>
      </c>
      <c r="V292" s="40" t="s">
        <v>38</v>
      </c>
      <c r="W292" s="32"/>
      <c r="X292" s="168">
        <f t="shared" ref="X292:X308" si="66">W292*L292</f>
        <v>0</v>
      </c>
      <c r="Y292" s="168">
        <v>2.895E-2</v>
      </c>
      <c r="Z292" s="168">
        <f t="shared" ref="Z292:Z308" si="67">Y292*L292</f>
        <v>5.79E-2</v>
      </c>
      <c r="AA292" s="168">
        <v>0</v>
      </c>
      <c r="AB292" s="169">
        <f t="shared" ref="AB292:AB308" si="68">AA292*L292</f>
        <v>0</v>
      </c>
      <c r="AS292" s="14" t="s">
        <v>221</v>
      </c>
      <c r="AU292" s="14" t="s">
        <v>217</v>
      </c>
      <c r="AV292" s="14" t="s">
        <v>81</v>
      </c>
      <c r="AZ292" s="14" t="s">
        <v>216</v>
      </c>
      <c r="BF292" s="110">
        <f t="shared" ref="BF292:BF308" si="69">IF(V292="základná",O292,0)</f>
        <v>0</v>
      </c>
      <c r="BG292" s="110">
        <f t="shared" ref="BG292:BG308" si="70">IF(V292="znížená",O292,0)</f>
        <v>0</v>
      </c>
      <c r="BH292" s="110">
        <f t="shared" ref="BH292:BH308" si="71">IF(V292="zákl. prenesená",O292,0)</f>
        <v>0</v>
      </c>
      <c r="BI292" s="110">
        <f t="shared" ref="BI292:BI308" si="72">IF(V292="zníž. prenesená",O292,0)</f>
        <v>0</v>
      </c>
      <c r="BJ292" s="110">
        <f t="shared" ref="BJ292:BJ308" si="73">IF(V292="nulová",O292,0)</f>
        <v>0</v>
      </c>
      <c r="BK292" s="14" t="s">
        <v>81</v>
      </c>
      <c r="BL292" s="170">
        <f t="shared" ref="BL292:BL308" si="74">ROUND(M292*L292,3)</f>
        <v>0</v>
      </c>
      <c r="BM292" s="14" t="s">
        <v>221</v>
      </c>
      <c r="BN292" s="14" t="s">
        <v>914</v>
      </c>
    </row>
    <row r="293" spans="2:66" s="1" customFormat="1" ht="44.25" customHeight="1">
      <c r="B293" s="133"/>
      <c r="C293" s="171" t="s">
        <v>650</v>
      </c>
      <c r="D293" s="171" t="s">
        <v>278</v>
      </c>
      <c r="E293" s="172" t="s">
        <v>1283</v>
      </c>
      <c r="F293" s="738" t="s">
        <v>1284</v>
      </c>
      <c r="G293" s="739"/>
      <c r="H293" s="739"/>
      <c r="I293" s="739"/>
      <c r="J293" s="173" t="s">
        <v>1205</v>
      </c>
      <c r="K293" s="588"/>
      <c r="L293" s="174">
        <v>1</v>
      </c>
      <c r="M293" s="740">
        <v>0</v>
      </c>
      <c r="N293" s="739"/>
      <c r="O293" s="741">
        <f t="shared" si="65"/>
        <v>0</v>
      </c>
      <c r="P293" s="735"/>
      <c r="Q293" s="735"/>
      <c r="R293" s="735"/>
      <c r="S293" s="135"/>
      <c r="U293" s="167" t="s">
        <v>3</v>
      </c>
      <c r="V293" s="40" t="s">
        <v>38</v>
      </c>
      <c r="W293" s="32"/>
      <c r="X293" s="168">
        <f t="shared" si="66"/>
        <v>0</v>
      </c>
      <c r="Y293" s="168">
        <v>6.8000000000000005E-2</v>
      </c>
      <c r="Z293" s="168">
        <f t="shared" si="67"/>
        <v>6.8000000000000005E-2</v>
      </c>
      <c r="AA293" s="168">
        <v>0</v>
      </c>
      <c r="AB293" s="169">
        <f t="shared" si="68"/>
        <v>0</v>
      </c>
      <c r="AS293" s="14" t="s">
        <v>229</v>
      </c>
      <c r="AU293" s="14" t="s">
        <v>278</v>
      </c>
      <c r="AV293" s="14" t="s">
        <v>81</v>
      </c>
      <c r="AZ293" s="14" t="s">
        <v>216</v>
      </c>
      <c r="BF293" s="110">
        <f t="shared" si="69"/>
        <v>0</v>
      </c>
      <c r="BG293" s="110">
        <f t="shared" si="70"/>
        <v>0</v>
      </c>
      <c r="BH293" s="110">
        <f t="shared" si="71"/>
        <v>0</v>
      </c>
      <c r="BI293" s="110">
        <f t="shared" si="72"/>
        <v>0</v>
      </c>
      <c r="BJ293" s="110">
        <f t="shared" si="73"/>
        <v>0</v>
      </c>
      <c r="BK293" s="14" t="s">
        <v>81</v>
      </c>
      <c r="BL293" s="170">
        <f t="shared" si="74"/>
        <v>0</v>
      </c>
      <c r="BM293" s="14" t="s">
        <v>221</v>
      </c>
      <c r="BN293" s="14" t="s">
        <v>918</v>
      </c>
    </row>
    <row r="294" spans="2:66" s="1" customFormat="1" ht="44.25" customHeight="1">
      <c r="B294" s="133"/>
      <c r="C294" s="171" t="s">
        <v>922</v>
      </c>
      <c r="D294" s="171" t="s">
        <v>278</v>
      </c>
      <c r="E294" s="172" t="s">
        <v>1285</v>
      </c>
      <c r="F294" s="738" t="s">
        <v>1286</v>
      </c>
      <c r="G294" s="739"/>
      <c r="H294" s="739"/>
      <c r="I294" s="739"/>
      <c r="J294" s="173" t="s">
        <v>1205</v>
      </c>
      <c r="K294" s="588"/>
      <c r="L294" s="174">
        <v>1</v>
      </c>
      <c r="M294" s="740">
        <v>0</v>
      </c>
      <c r="N294" s="739"/>
      <c r="O294" s="741">
        <f t="shared" si="65"/>
        <v>0</v>
      </c>
      <c r="P294" s="735"/>
      <c r="Q294" s="735"/>
      <c r="R294" s="735"/>
      <c r="S294" s="135"/>
      <c r="U294" s="167" t="s">
        <v>3</v>
      </c>
      <c r="V294" s="40" t="s">
        <v>38</v>
      </c>
      <c r="W294" s="32"/>
      <c r="X294" s="168">
        <f t="shared" si="66"/>
        <v>0</v>
      </c>
      <c r="Y294" s="168">
        <v>1.7999999999999999E-2</v>
      </c>
      <c r="Z294" s="168">
        <f t="shared" si="67"/>
        <v>1.7999999999999999E-2</v>
      </c>
      <c r="AA294" s="168">
        <v>0</v>
      </c>
      <c r="AB294" s="169">
        <f t="shared" si="68"/>
        <v>0</v>
      </c>
      <c r="AS294" s="14" t="s">
        <v>229</v>
      </c>
      <c r="AU294" s="14" t="s">
        <v>278</v>
      </c>
      <c r="AV294" s="14" t="s">
        <v>81</v>
      </c>
      <c r="AZ294" s="14" t="s">
        <v>216</v>
      </c>
      <c r="BF294" s="110">
        <f t="shared" si="69"/>
        <v>0</v>
      </c>
      <c r="BG294" s="110">
        <f t="shared" si="70"/>
        <v>0</v>
      </c>
      <c r="BH294" s="110">
        <f t="shared" si="71"/>
        <v>0</v>
      </c>
      <c r="BI294" s="110">
        <f t="shared" si="72"/>
        <v>0</v>
      </c>
      <c r="BJ294" s="110">
        <f t="shared" si="73"/>
        <v>0</v>
      </c>
      <c r="BK294" s="14" t="s">
        <v>81</v>
      </c>
      <c r="BL294" s="170">
        <f t="shared" si="74"/>
        <v>0</v>
      </c>
      <c r="BM294" s="14" t="s">
        <v>221</v>
      </c>
      <c r="BN294" s="14" t="s">
        <v>921</v>
      </c>
    </row>
    <row r="295" spans="2:66" s="1" customFormat="1" ht="31.5" customHeight="1">
      <c r="B295" s="133"/>
      <c r="C295" s="162" t="s">
        <v>653</v>
      </c>
      <c r="D295" s="162" t="s">
        <v>217</v>
      </c>
      <c r="E295" s="163" t="s">
        <v>1287</v>
      </c>
      <c r="F295" s="734" t="s">
        <v>1288</v>
      </c>
      <c r="G295" s="735"/>
      <c r="H295" s="735"/>
      <c r="I295" s="735"/>
      <c r="J295" s="164" t="s">
        <v>1218</v>
      </c>
      <c r="K295" s="587"/>
      <c r="L295" s="165">
        <v>3</v>
      </c>
      <c r="M295" s="736">
        <v>0</v>
      </c>
      <c r="N295" s="735"/>
      <c r="O295" s="737">
        <f t="shared" si="65"/>
        <v>0</v>
      </c>
      <c r="P295" s="735"/>
      <c r="Q295" s="735"/>
      <c r="R295" s="735"/>
      <c r="S295" s="135"/>
      <c r="U295" s="167" t="s">
        <v>3</v>
      </c>
      <c r="V295" s="40" t="s">
        <v>38</v>
      </c>
      <c r="W295" s="32"/>
      <c r="X295" s="168">
        <f t="shared" si="66"/>
        <v>0</v>
      </c>
      <c r="Y295" s="168">
        <v>2.7999999999999998E-4</v>
      </c>
      <c r="Z295" s="168">
        <f t="shared" si="67"/>
        <v>8.3999999999999993E-4</v>
      </c>
      <c r="AA295" s="168">
        <v>0</v>
      </c>
      <c r="AB295" s="169">
        <f t="shared" si="68"/>
        <v>0</v>
      </c>
      <c r="AS295" s="14" t="s">
        <v>221</v>
      </c>
      <c r="AU295" s="14" t="s">
        <v>217</v>
      </c>
      <c r="AV295" s="14" t="s">
        <v>81</v>
      </c>
      <c r="AZ295" s="14" t="s">
        <v>216</v>
      </c>
      <c r="BF295" s="110">
        <f t="shared" si="69"/>
        <v>0</v>
      </c>
      <c r="BG295" s="110">
        <f t="shared" si="70"/>
        <v>0</v>
      </c>
      <c r="BH295" s="110">
        <f t="shared" si="71"/>
        <v>0</v>
      </c>
      <c r="BI295" s="110">
        <f t="shared" si="72"/>
        <v>0</v>
      </c>
      <c r="BJ295" s="110">
        <f t="shared" si="73"/>
        <v>0</v>
      </c>
      <c r="BK295" s="14" t="s">
        <v>81</v>
      </c>
      <c r="BL295" s="170">
        <f t="shared" si="74"/>
        <v>0</v>
      </c>
      <c r="BM295" s="14" t="s">
        <v>221</v>
      </c>
      <c r="BN295" s="14" t="s">
        <v>925</v>
      </c>
    </row>
    <row r="296" spans="2:66" s="1" customFormat="1" ht="31.5" customHeight="1">
      <c r="B296" s="133"/>
      <c r="C296" s="171" t="s">
        <v>1289</v>
      </c>
      <c r="D296" s="171" t="s">
        <v>278</v>
      </c>
      <c r="E296" s="172" t="s">
        <v>1290</v>
      </c>
      <c r="F296" s="738" t="s">
        <v>1291</v>
      </c>
      <c r="G296" s="739"/>
      <c r="H296" s="739"/>
      <c r="I296" s="739"/>
      <c r="J296" s="173" t="s">
        <v>998</v>
      </c>
      <c r="K296" s="588"/>
      <c r="L296" s="174">
        <v>3</v>
      </c>
      <c r="M296" s="740">
        <v>0</v>
      </c>
      <c r="N296" s="739"/>
      <c r="O296" s="741">
        <f t="shared" si="65"/>
        <v>0</v>
      </c>
      <c r="P296" s="735"/>
      <c r="Q296" s="735"/>
      <c r="R296" s="735"/>
      <c r="S296" s="135"/>
      <c r="U296" s="167" t="s">
        <v>3</v>
      </c>
      <c r="V296" s="40" t="s">
        <v>38</v>
      </c>
      <c r="W296" s="32"/>
      <c r="X296" s="168">
        <f t="shared" si="66"/>
        <v>0</v>
      </c>
      <c r="Y296" s="168">
        <v>0</v>
      </c>
      <c r="Z296" s="168">
        <f t="shared" si="67"/>
        <v>0</v>
      </c>
      <c r="AA296" s="168">
        <v>0</v>
      </c>
      <c r="AB296" s="169">
        <f t="shared" si="68"/>
        <v>0</v>
      </c>
      <c r="AS296" s="14" t="s">
        <v>229</v>
      </c>
      <c r="AU296" s="14" t="s">
        <v>278</v>
      </c>
      <c r="AV296" s="14" t="s">
        <v>81</v>
      </c>
      <c r="AZ296" s="14" t="s">
        <v>216</v>
      </c>
      <c r="BF296" s="110">
        <f t="shared" si="69"/>
        <v>0</v>
      </c>
      <c r="BG296" s="110">
        <f t="shared" si="70"/>
        <v>0</v>
      </c>
      <c r="BH296" s="110">
        <f t="shared" si="71"/>
        <v>0</v>
      </c>
      <c r="BI296" s="110">
        <f t="shared" si="72"/>
        <v>0</v>
      </c>
      <c r="BJ296" s="110">
        <f t="shared" si="73"/>
        <v>0</v>
      </c>
      <c r="BK296" s="14" t="s">
        <v>81</v>
      </c>
      <c r="BL296" s="170">
        <f t="shared" si="74"/>
        <v>0</v>
      </c>
      <c r="BM296" s="14" t="s">
        <v>221</v>
      </c>
      <c r="BN296" s="14" t="s">
        <v>1292</v>
      </c>
    </row>
    <row r="297" spans="2:66" s="1" customFormat="1" ht="22.5" customHeight="1">
      <c r="B297" s="133"/>
      <c r="C297" s="162" t="s">
        <v>657</v>
      </c>
      <c r="D297" s="162" t="s">
        <v>217</v>
      </c>
      <c r="E297" s="163" t="s">
        <v>1293</v>
      </c>
      <c r="F297" s="734" t="s">
        <v>1294</v>
      </c>
      <c r="G297" s="735"/>
      <c r="H297" s="735"/>
      <c r="I297" s="735"/>
      <c r="J297" s="164" t="s">
        <v>1218</v>
      </c>
      <c r="K297" s="587"/>
      <c r="L297" s="165">
        <v>10</v>
      </c>
      <c r="M297" s="736">
        <v>0</v>
      </c>
      <c r="N297" s="735"/>
      <c r="O297" s="737">
        <f t="shared" si="65"/>
        <v>0</v>
      </c>
      <c r="P297" s="735"/>
      <c r="Q297" s="735"/>
      <c r="R297" s="735"/>
      <c r="S297" s="135"/>
      <c r="U297" s="167" t="s">
        <v>3</v>
      </c>
      <c r="V297" s="40" t="s">
        <v>38</v>
      </c>
      <c r="W297" s="32"/>
      <c r="X297" s="168">
        <f t="shared" si="66"/>
        <v>0</v>
      </c>
      <c r="Y297" s="168">
        <v>2.7999999999999998E-4</v>
      </c>
      <c r="Z297" s="168">
        <f t="shared" si="67"/>
        <v>2.7999999999999995E-3</v>
      </c>
      <c r="AA297" s="168">
        <v>0</v>
      </c>
      <c r="AB297" s="169">
        <f t="shared" si="68"/>
        <v>0</v>
      </c>
      <c r="AS297" s="14" t="s">
        <v>221</v>
      </c>
      <c r="AU297" s="14" t="s">
        <v>217</v>
      </c>
      <c r="AV297" s="14" t="s">
        <v>81</v>
      </c>
      <c r="AZ297" s="14" t="s">
        <v>216</v>
      </c>
      <c r="BF297" s="110">
        <f t="shared" si="69"/>
        <v>0</v>
      </c>
      <c r="BG297" s="110">
        <f t="shared" si="70"/>
        <v>0</v>
      </c>
      <c r="BH297" s="110">
        <f t="shared" si="71"/>
        <v>0</v>
      </c>
      <c r="BI297" s="110">
        <f t="shared" si="72"/>
        <v>0</v>
      </c>
      <c r="BJ297" s="110">
        <f t="shared" si="73"/>
        <v>0</v>
      </c>
      <c r="BK297" s="14" t="s">
        <v>81</v>
      </c>
      <c r="BL297" s="170">
        <f t="shared" si="74"/>
        <v>0</v>
      </c>
      <c r="BM297" s="14" t="s">
        <v>221</v>
      </c>
      <c r="BN297" s="14" t="s">
        <v>1295</v>
      </c>
    </row>
    <row r="298" spans="2:66" s="1" customFormat="1" ht="31.5" customHeight="1">
      <c r="B298" s="133"/>
      <c r="C298" s="171" t="s">
        <v>1296</v>
      </c>
      <c r="D298" s="171" t="s">
        <v>278</v>
      </c>
      <c r="E298" s="172" t="s">
        <v>1297</v>
      </c>
      <c r="F298" s="738" t="s">
        <v>1298</v>
      </c>
      <c r="G298" s="739"/>
      <c r="H298" s="739"/>
      <c r="I298" s="739"/>
      <c r="J298" s="173" t="s">
        <v>998</v>
      </c>
      <c r="K298" s="588"/>
      <c r="L298" s="174">
        <v>10</v>
      </c>
      <c r="M298" s="740">
        <v>0</v>
      </c>
      <c r="N298" s="739"/>
      <c r="O298" s="741">
        <f t="shared" si="65"/>
        <v>0</v>
      </c>
      <c r="P298" s="735"/>
      <c r="Q298" s="735"/>
      <c r="R298" s="735"/>
      <c r="S298" s="135"/>
      <c r="U298" s="167" t="s">
        <v>3</v>
      </c>
      <c r="V298" s="40" t="s">
        <v>38</v>
      </c>
      <c r="W298" s="32"/>
      <c r="X298" s="168">
        <f t="shared" si="66"/>
        <v>0</v>
      </c>
      <c r="Y298" s="168">
        <v>2.0000000000000001E-4</v>
      </c>
      <c r="Z298" s="168">
        <f t="shared" si="67"/>
        <v>2E-3</v>
      </c>
      <c r="AA298" s="168">
        <v>0</v>
      </c>
      <c r="AB298" s="169">
        <f t="shared" si="68"/>
        <v>0</v>
      </c>
      <c r="AS298" s="14" t="s">
        <v>229</v>
      </c>
      <c r="AU298" s="14" t="s">
        <v>278</v>
      </c>
      <c r="AV298" s="14" t="s">
        <v>81</v>
      </c>
      <c r="AZ298" s="14" t="s">
        <v>216</v>
      </c>
      <c r="BF298" s="110">
        <f t="shared" si="69"/>
        <v>0</v>
      </c>
      <c r="BG298" s="110">
        <f t="shared" si="70"/>
        <v>0</v>
      </c>
      <c r="BH298" s="110">
        <f t="shared" si="71"/>
        <v>0</v>
      </c>
      <c r="BI298" s="110">
        <f t="shared" si="72"/>
        <v>0</v>
      </c>
      <c r="BJ298" s="110">
        <f t="shared" si="73"/>
        <v>0</v>
      </c>
      <c r="BK298" s="14" t="s">
        <v>81</v>
      </c>
      <c r="BL298" s="170">
        <f t="shared" si="74"/>
        <v>0</v>
      </c>
      <c r="BM298" s="14" t="s">
        <v>221</v>
      </c>
      <c r="BN298" s="14" t="s">
        <v>1299</v>
      </c>
    </row>
    <row r="299" spans="2:66" s="1" customFormat="1" ht="31.5" customHeight="1">
      <c r="B299" s="133"/>
      <c r="C299" s="162" t="s">
        <v>658</v>
      </c>
      <c r="D299" s="162" t="s">
        <v>217</v>
      </c>
      <c r="E299" s="163" t="s">
        <v>1300</v>
      </c>
      <c r="F299" s="734" t="s">
        <v>1301</v>
      </c>
      <c r="G299" s="735"/>
      <c r="H299" s="735"/>
      <c r="I299" s="735"/>
      <c r="J299" s="164" t="s">
        <v>998</v>
      </c>
      <c r="K299" s="587"/>
      <c r="L299" s="165">
        <v>1</v>
      </c>
      <c r="M299" s="736">
        <v>0</v>
      </c>
      <c r="N299" s="735"/>
      <c r="O299" s="737">
        <f t="shared" si="65"/>
        <v>0</v>
      </c>
      <c r="P299" s="735"/>
      <c r="Q299" s="735"/>
      <c r="R299" s="735"/>
      <c r="S299" s="135"/>
      <c r="U299" s="167" t="s">
        <v>3</v>
      </c>
      <c r="V299" s="40" t="s">
        <v>38</v>
      </c>
      <c r="W299" s="32"/>
      <c r="X299" s="168">
        <f t="shared" si="66"/>
        <v>0</v>
      </c>
      <c r="Y299" s="168">
        <v>1.2E-4</v>
      </c>
      <c r="Z299" s="168">
        <f t="shared" si="67"/>
        <v>1.2E-4</v>
      </c>
      <c r="AA299" s="168">
        <v>0</v>
      </c>
      <c r="AB299" s="169">
        <f t="shared" si="68"/>
        <v>0</v>
      </c>
      <c r="AS299" s="14" t="s">
        <v>221</v>
      </c>
      <c r="AU299" s="14" t="s">
        <v>217</v>
      </c>
      <c r="AV299" s="14" t="s">
        <v>81</v>
      </c>
      <c r="AZ299" s="14" t="s">
        <v>216</v>
      </c>
      <c r="BF299" s="110">
        <f t="shared" si="69"/>
        <v>0</v>
      </c>
      <c r="BG299" s="110">
        <f t="shared" si="70"/>
        <v>0</v>
      </c>
      <c r="BH299" s="110">
        <f t="shared" si="71"/>
        <v>0</v>
      </c>
      <c r="BI299" s="110">
        <f t="shared" si="72"/>
        <v>0</v>
      </c>
      <c r="BJ299" s="110">
        <f t="shared" si="73"/>
        <v>0</v>
      </c>
      <c r="BK299" s="14" t="s">
        <v>81</v>
      </c>
      <c r="BL299" s="170">
        <f t="shared" si="74"/>
        <v>0</v>
      </c>
      <c r="BM299" s="14" t="s">
        <v>221</v>
      </c>
      <c r="BN299" s="14" t="s">
        <v>1302</v>
      </c>
    </row>
    <row r="300" spans="2:66" s="1" customFormat="1" ht="57" customHeight="1">
      <c r="B300" s="133"/>
      <c r="C300" s="171" t="s">
        <v>1303</v>
      </c>
      <c r="D300" s="171" t="s">
        <v>278</v>
      </c>
      <c r="E300" s="172" t="s">
        <v>1304</v>
      </c>
      <c r="F300" s="738" t="s">
        <v>1305</v>
      </c>
      <c r="G300" s="739"/>
      <c r="H300" s="739"/>
      <c r="I300" s="739"/>
      <c r="J300" s="173" t="s">
        <v>998</v>
      </c>
      <c r="K300" s="588"/>
      <c r="L300" s="174">
        <v>1</v>
      </c>
      <c r="M300" s="740">
        <v>0</v>
      </c>
      <c r="N300" s="739"/>
      <c r="O300" s="741">
        <f t="shared" si="65"/>
        <v>0</v>
      </c>
      <c r="P300" s="735"/>
      <c r="Q300" s="735"/>
      <c r="R300" s="735"/>
      <c r="S300" s="135"/>
      <c r="U300" s="167" t="s">
        <v>3</v>
      </c>
      <c r="V300" s="40" t="s">
        <v>38</v>
      </c>
      <c r="W300" s="32"/>
      <c r="X300" s="168">
        <f t="shared" si="66"/>
        <v>0</v>
      </c>
      <c r="Y300" s="168">
        <v>1.0399999999999999E-3</v>
      </c>
      <c r="Z300" s="168">
        <f t="shared" si="67"/>
        <v>1.0399999999999999E-3</v>
      </c>
      <c r="AA300" s="168">
        <v>0</v>
      </c>
      <c r="AB300" s="169">
        <f t="shared" si="68"/>
        <v>0</v>
      </c>
      <c r="AS300" s="14" t="s">
        <v>229</v>
      </c>
      <c r="AU300" s="14" t="s">
        <v>278</v>
      </c>
      <c r="AV300" s="14" t="s">
        <v>81</v>
      </c>
      <c r="AZ300" s="14" t="s">
        <v>216</v>
      </c>
      <c r="BF300" s="110">
        <f t="shared" si="69"/>
        <v>0</v>
      </c>
      <c r="BG300" s="110">
        <f t="shared" si="70"/>
        <v>0</v>
      </c>
      <c r="BH300" s="110">
        <f t="shared" si="71"/>
        <v>0</v>
      </c>
      <c r="BI300" s="110">
        <f t="shared" si="72"/>
        <v>0</v>
      </c>
      <c r="BJ300" s="110">
        <f t="shared" si="73"/>
        <v>0</v>
      </c>
      <c r="BK300" s="14" t="s">
        <v>81</v>
      </c>
      <c r="BL300" s="170">
        <f t="shared" si="74"/>
        <v>0</v>
      </c>
      <c r="BM300" s="14" t="s">
        <v>221</v>
      </c>
      <c r="BN300" s="14" t="s">
        <v>1306</v>
      </c>
    </row>
    <row r="301" spans="2:66" s="1" customFormat="1" ht="31.5" customHeight="1">
      <c r="B301" s="133"/>
      <c r="C301" s="162" t="s">
        <v>662</v>
      </c>
      <c r="D301" s="162" t="s">
        <v>217</v>
      </c>
      <c r="E301" s="163" t="s">
        <v>1307</v>
      </c>
      <c r="F301" s="734" t="s">
        <v>1308</v>
      </c>
      <c r="G301" s="735"/>
      <c r="H301" s="735"/>
      <c r="I301" s="735"/>
      <c r="J301" s="164" t="s">
        <v>998</v>
      </c>
      <c r="K301" s="587"/>
      <c r="L301" s="165">
        <v>3</v>
      </c>
      <c r="M301" s="736">
        <v>0</v>
      </c>
      <c r="N301" s="735"/>
      <c r="O301" s="737">
        <f t="shared" si="65"/>
        <v>0</v>
      </c>
      <c r="P301" s="735"/>
      <c r="Q301" s="735"/>
      <c r="R301" s="735"/>
      <c r="S301" s="135"/>
      <c r="U301" s="167" t="s">
        <v>3</v>
      </c>
      <c r="V301" s="40" t="s">
        <v>38</v>
      </c>
      <c r="W301" s="32"/>
      <c r="X301" s="168">
        <f t="shared" si="66"/>
        <v>0</v>
      </c>
      <c r="Y301" s="168">
        <v>4.0000000000000003E-5</v>
      </c>
      <c r="Z301" s="168">
        <f t="shared" si="67"/>
        <v>1.2000000000000002E-4</v>
      </c>
      <c r="AA301" s="168">
        <v>0</v>
      </c>
      <c r="AB301" s="169">
        <f t="shared" si="68"/>
        <v>0</v>
      </c>
      <c r="AS301" s="14" t="s">
        <v>221</v>
      </c>
      <c r="AU301" s="14" t="s">
        <v>217</v>
      </c>
      <c r="AV301" s="14" t="s">
        <v>81</v>
      </c>
      <c r="AZ301" s="14" t="s">
        <v>216</v>
      </c>
      <c r="BF301" s="110">
        <f t="shared" si="69"/>
        <v>0</v>
      </c>
      <c r="BG301" s="110">
        <f t="shared" si="70"/>
        <v>0</v>
      </c>
      <c r="BH301" s="110">
        <f t="shared" si="71"/>
        <v>0</v>
      </c>
      <c r="BI301" s="110">
        <f t="shared" si="72"/>
        <v>0</v>
      </c>
      <c r="BJ301" s="110">
        <f t="shared" si="73"/>
        <v>0</v>
      </c>
      <c r="BK301" s="14" t="s">
        <v>81</v>
      </c>
      <c r="BL301" s="170">
        <f t="shared" si="74"/>
        <v>0</v>
      </c>
      <c r="BM301" s="14" t="s">
        <v>221</v>
      </c>
      <c r="BN301" s="14" t="s">
        <v>1309</v>
      </c>
    </row>
    <row r="302" spans="2:66" s="1" customFormat="1" ht="44.25" customHeight="1">
      <c r="B302" s="133"/>
      <c r="C302" s="171" t="s">
        <v>1310</v>
      </c>
      <c r="D302" s="171" t="s">
        <v>278</v>
      </c>
      <c r="E302" s="172" t="s">
        <v>1311</v>
      </c>
      <c r="F302" s="738" t="s">
        <v>1312</v>
      </c>
      <c r="G302" s="739"/>
      <c r="H302" s="739"/>
      <c r="I302" s="739"/>
      <c r="J302" s="173" t="s">
        <v>998</v>
      </c>
      <c r="K302" s="588"/>
      <c r="L302" s="174">
        <v>3</v>
      </c>
      <c r="M302" s="740">
        <v>0</v>
      </c>
      <c r="N302" s="739"/>
      <c r="O302" s="741">
        <f t="shared" si="65"/>
        <v>0</v>
      </c>
      <c r="P302" s="735"/>
      <c r="Q302" s="735"/>
      <c r="R302" s="735"/>
      <c r="S302" s="135"/>
      <c r="U302" s="167" t="s">
        <v>3</v>
      </c>
      <c r="V302" s="40" t="s">
        <v>38</v>
      </c>
      <c r="W302" s="32"/>
      <c r="X302" s="168">
        <f t="shared" si="66"/>
        <v>0</v>
      </c>
      <c r="Y302" s="168">
        <v>1.0399999999999999E-3</v>
      </c>
      <c r="Z302" s="168">
        <f t="shared" si="67"/>
        <v>3.1199999999999995E-3</v>
      </c>
      <c r="AA302" s="168">
        <v>0</v>
      </c>
      <c r="AB302" s="169">
        <f t="shared" si="68"/>
        <v>0</v>
      </c>
      <c r="AS302" s="14" t="s">
        <v>229</v>
      </c>
      <c r="AU302" s="14" t="s">
        <v>278</v>
      </c>
      <c r="AV302" s="14" t="s">
        <v>81</v>
      </c>
      <c r="AZ302" s="14" t="s">
        <v>216</v>
      </c>
      <c r="BF302" s="110">
        <f t="shared" si="69"/>
        <v>0</v>
      </c>
      <c r="BG302" s="110">
        <f t="shared" si="70"/>
        <v>0</v>
      </c>
      <c r="BH302" s="110">
        <f t="shared" si="71"/>
        <v>0</v>
      </c>
      <c r="BI302" s="110">
        <f t="shared" si="72"/>
        <v>0</v>
      </c>
      <c r="BJ302" s="110">
        <f t="shared" si="73"/>
        <v>0</v>
      </c>
      <c r="BK302" s="14" t="s">
        <v>81</v>
      </c>
      <c r="BL302" s="170">
        <f t="shared" si="74"/>
        <v>0</v>
      </c>
      <c r="BM302" s="14" t="s">
        <v>221</v>
      </c>
      <c r="BN302" s="14" t="s">
        <v>1313</v>
      </c>
    </row>
    <row r="303" spans="2:66" s="1" customFormat="1" ht="31.5" customHeight="1">
      <c r="B303" s="133"/>
      <c r="C303" s="162" t="s">
        <v>665</v>
      </c>
      <c r="D303" s="162" t="s">
        <v>217</v>
      </c>
      <c r="E303" s="163" t="s">
        <v>1314</v>
      </c>
      <c r="F303" s="734" t="s">
        <v>1315</v>
      </c>
      <c r="G303" s="735"/>
      <c r="H303" s="735"/>
      <c r="I303" s="735"/>
      <c r="J303" s="164" t="s">
        <v>998</v>
      </c>
      <c r="K303" s="587"/>
      <c r="L303" s="165">
        <v>2</v>
      </c>
      <c r="M303" s="736">
        <v>0</v>
      </c>
      <c r="N303" s="735"/>
      <c r="O303" s="737">
        <f t="shared" si="65"/>
        <v>0</v>
      </c>
      <c r="P303" s="735"/>
      <c r="Q303" s="735"/>
      <c r="R303" s="735"/>
      <c r="S303" s="135"/>
      <c r="U303" s="167" t="s">
        <v>3</v>
      </c>
      <c r="V303" s="40" t="s">
        <v>38</v>
      </c>
      <c r="W303" s="32"/>
      <c r="X303" s="168">
        <f t="shared" si="66"/>
        <v>0</v>
      </c>
      <c r="Y303" s="168">
        <v>1.2999999999999999E-4</v>
      </c>
      <c r="Z303" s="168">
        <f t="shared" si="67"/>
        <v>2.5999999999999998E-4</v>
      </c>
      <c r="AA303" s="168">
        <v>0</v>
      </c>
      <c r="AB303" s="169">
        <f t="shared" si="68"/>
        <v>0</v>
      </c>
      <c r="AS303" s="14" t="s">
        <v>221</v>
      </c>
      <c r="AU303" s="14" t="s">
        <v>217</v>
      </c>
      <c r="AV303" s="14" t="s">
        <v>81</v>
      </c>
      <c r="AZ303" s="14" t="s">
        <v>216</v>
      </c>
      <c r="BF303" s="110">
        <f t="shared" si="69"/>
        <v>0</v>
      </c>
      <c r="BG303" s="110">
        <f t="shared" si="70"/>
        <v>0</v>
      </c>
      <c r="BH303" s="110">
        <f t="shared" si="71"/>
        <v>0</v>
      </c>
      <c r="BI303" s="110">
        <f t="shared" si="72"/>
        <v>0</v>
      </c>
      <c r="BJ303" s="110">
        <f t="shared" si="73"/>
        <v>0</v>
      </c>
      <c r="BK303" s="14" t="s">
        <v>81</v>
      </c>
      <c r="BL303" s="170">
        <f t="shared" si="74"/>
        <v>0</v>
      </c>
      <c r="BM303" s="14" t="s">
        <v>221</v>
      </c>
      <c r="BN303" s="14" t="s">
        <v>1316</v>
      </c>
    </row>
    <row r="304" spans="2:66" s="1" customFormat="1" ht="44.25" customHeight="1">
      <c r="B304" s="133"/>
      <c r="C304" s="171" t="s">
        <v>1317</v>
      </c>
      <c r="D304" s="171" t="s">
        <v>278</v>
      </c>
      <c r="E304" s="172" t="s">
        <v>1318</v>
      </c>
      <c r="F304" s="738" t="s">
        <v>1319</v>
      </c>
      <c r="G304" s="739"/>
      <c r="H304" s="739"/>
      <c r="I304" s="739"/>
      <c r="J304" s="173" t="s">
        <v>998</v>
      </c>
      <c r="K304" s="588"/>
      <c r="L304" s="174">
        <v>2</v>
      </c>
      <c r="M304" s="740">
        <v>0</v>
      </c>
      <c r="N304" s="739"/>
      <c r="O304" s="741">
        <f t="shared" si="65"/>
        <v>0</v>
      </c>
      <c r="P304" s="735"/>
      <c r="Q304" s="735"/>
      <c r="R304" s="735"/>
      <c r="S304" s="135"/>
      <c r="U304" s="167" t="s">
        <v>3</v>
      </c>
      <c r="V304" s="40" t="s">
        <v>38</v>
      </c>
      <c r="W304" s="32"/>
      <c r="X304" s="168">
        <f t="shared" si="66"/>
        <v>0</v>
      </c>
      <c r="Y304" s="168">
        <v>1.9E-3</v>
      </c>
      <c r="Z304" s="168">
        <f t="shared" si="67"/>
        <v>3.8E-3</v>
      </c>
      <c r="AA304" s="168">
        <v>0</v>
      </c>
      <c r="AB304" s="169">
        <f t="shared" si="68"/>
        <v>0</v>
      </c>
      <c r="AS304" s="14" t="s">
        <v>229</v>
      </c>
      <c r="AU304" s="14" t="s">
        <v>278</v>
      </c>
      <c r="AV304" s="14" t="s">
        <v>81</v>
      </c>
      <c r="AZ304" s="14" t="s">
        <v>216</v>
      </c>
      <c r="BF304" s="110">
        <f t="shared" si="69"/>
        <v>0</v>
      </c>
      <c r="BG304" s="110">
        <f t="shared" si="70"/>
        <v>0</v>
      </c>
      <c r="BH304" s="110">
        <f t="shared" si="71"/>
        <v>0</v>
      </c>
      <c r="BI304" s="110">
        <f t="shared" si="72"/>
        <v>0</v>
      </c>
      <c r="BJ304" s="110">
        <f t="shared" si="73"/>
        <v>0</v>
      </c>
      <c r="BK304" s="14" t="s">
        <v>81</v>
      </c>
      <c r="BL304" s="170">
        <f t="shared" si="74"/>
        <v>0</v>
      </c>
      <c r="BM304" s="14" t="s">
        <v>221</v>
      </c>
      <c r="BN304" s="14" t="s">
        <v>1320</v>
      </c>
    </row>
    <row r="305" spans="2:66" s="1" customFormat="1" ht="22.5" customHeight="1">
      <c r="B305" s="133"/>
      <c r="C305" s="162" t="s">
        <v>669</v>
      </c>
      <c r="D305" s="162" t="s">
        <v>217</v>
      </c>
      <c r="E305" s="163" t="s">
        <v>1321</v>
      </c>
      <c r="F305" s="734" t="s">
        <v>1322</v>
      </c>
      <c r="G305" s="735"/>
      <c r="H305" s="735"/>
      <c r="I305" s="735"/>
      <c r="J305" s="164" t="s">
        <v>998</v>
      </c>
      <c r="K305" s="587"/>
      <c r="L305" s="165">
        <v>7</v>
      </c>
      <c r="M305" s="736">
        <v>0</v>
      </c>
      <c r="N305" s="735"/>
      <c r="O305" s="737">
        <f t="shared" si="65"/>
        <v>0</v>
      </c>
      <c r="P305" s="735"/>
      <c r="Q305" s="735"/>
      <c r="R305" s="735"/>
      <c r="S305" s="135"/>
      <c r="U305" s="167" t="s">
        <v>3</v>
      </c>
      <c r="V305" s="40" t="s">
        <v>38</v>
      </c>
      <c r="W305" s="32"/>
      <c r="X305" s="168">
        <f t="shared" si="66"/>
        <v>0</v>
      </c>
      <c r="Y305" s="168">
        <v>1.4999999999999999E-4</v>
      </c>
      <c r="Z305" s="168">
        <f t="shared" si="67"/>
        <v>1.0499999999999999E-3</v>
      </c>
      <c r="AA305" s="168">
        <v>0</v>
      </c>
      <c r="AB305" s="169">
        <f t="shared" si="68"/>
        <v>0</v>
      </c>
      <c r="AS305" s="14" t="s">
        <v>221</v>
      </c>
      <c r="AU305" s="14" t="s">
        <v>217</v>
      </c>
      <c r="AV305" s="14" t="s">
        <v>81</v>
      </c>
      <c r="AZ305" s="14" t="s">
        <v>216</v>
      </c>
      <c r="BF305" s="110">
        <f t="shared" si="69"/>
        <v>0</v>
      </c>
      <c r="BG305" s="110">
        <f t="shared" si="70"/>
        <v>0</v>
      </c>
      <c r="BH305" s="110">
        <f t="shared" si="71"/>
        <v>0</v>
      </c>
      <c r="BI305" s="110">
        <f t="shared" si="72"/>
        <v>0</v>
      </c>
      <c r="BJ305" s="110">
        <f t="shared" si="73"/>
        <v>0</v>
      </c>
      <c r="BK305" s="14" t="s">
        <v>81</v>
      </c>
      <c r="BL305" s="170">
        <f t="shared" si="74"/>
        <v>0</v>
      </c>
      <c r="BM305" s="14" t="s">
        <v>221</v>
      </c>
      <c r="BN305" s="14" t="s">
        <v>1323</v>
      </c>
    </row>
    <row r="306" spans="2:66" s="1" customFormat="1" ht="31.5" customHeight="1">
      <c r="B306" s="133"/>
      <c r="C306" s="162" t="s">
        <v>1324</v>
      </c>
      <c r="D306" s="162" t="s">
        <v>217</v>
      </c>
      <c r="E306" s="163" t="s">
        <v>1325</v>
      </c>
      <c r="F306" s="734" t="s">
        <v>1326</v>
      </c>
      <c r="G306" s="735"/>
      <c r="H306" s="735"/>
      <c r="I306" s="735"/>
      <c r="J306" s="164" t="s">
        <v>299</v>
      </c>
      <c r="K306" s="587"/>
      <c r="L306" s="166">
        <v>0</v>
      </c>
      <c r="M306" s="736">
        <v>0</v>
      </c>
      <c r="N306" s="735"/>
      <c r="O306" s="737">
        <f t="shared" si="65"/>
        <v>0</v>
      </c>
      <c r="P306" s="735"/>
      <c r="Q306" s="735"/>
      <c r="R306" s="735"/>
      <c r="S306" s="135"/>
      <c r="U306" s="167" t="s">
        <v>3</v>
      </c>
      <c r="V306" s="40" t="s">
        <v>38</v>
      </c>
      <c r="W306" s="32"/>
      <c r="X306" s="168">
        <f t="shared" si="66"/>
        <v>0</v>
      </c>
      <c r="Y306" s="168">
        <v>0</v>
      </c>
      <c r="Z306" s="168">
        <f t="shared" si="67"/>
        <v>0</v>
      </c>
      <c r="AA306" s="168">
        <v>0</v>
      </c>
      <c r="AB306" s="169">
        <f t="shared" si="68"/>
        <v>0</v>
      </c>
      <c r="AS306" s="14" t="s">
        <v>221</v>
      </c>
      <c r="AU306" s="14" t="s">
        <v>217</v>
      </c>
      <c r="AV306" s="14" t="s">
        <v>81</v>
      </c>
      <c r="AZ306" s="14" t="s">
        <v>216</v>
      </c>
      <c r="BF306" s="110">
        <f t="shared" si="69"/>
        <v>0</v>
      </c>
      <c r="BG306" s="110">
        <f t="shared" si="70"/>
        <v>0</v>
      </c>
      <c r="BH306" s="110">
        <f t="shared" si="71"/>
        <v>0</v>
      </c>
      <c r="BI306" s="110">
        <f t="shared" si="72"/>
        <v>0</v>
      </c>
      <c r="BJ306" s="110">
        <f t="shared" si="73"/>
        <v>0</v>
      </c>
      <c r="BK306" s="14" t="s">
        <v>81</v>
      </c>
      <c r="BL306" s="170">
        <f t="shared" si="74"/>
        <v>0</v>
      </c>
      <c r="BM306" s="14" t="s">
        <v>221</v>
      </c>
      <c r="BN306" s="14" t="s">
        <v>1327</v>
      </c>
    </row>
    <row r="307" spans="2:66" s="1" customFormat="1" ht="44.25" customHeight="1">
      <c r="B307" s="133"/>
      <c r="C307" s="162" t="s">
        <v>673</v>
      </c>
      <c r="D307" s="162" t="s">
        <v>217</v>
      </c>
      <c r="E307" s="163" t="s">
        <v>1328</v>
      </c>
      <c r="F307" s="734" t="s">
        <v>1329</v>
      </c>
      <c r="G307" s="735"/>
      <c r="H307" s="735"/>
      <c r="I307" s="735"/>
      <c r="J307" s="164" t="s">
        <v>299</v>
      </c>
      <c r="K307" s="587"/>
      <c r="L307" s="166">
        <v>0</v>
      </c>
      <c r="M307" s="736">
        <v>0</v>
      </c>
      <c r="N307" s="735"/>
      <c r="O307" s="737">
        <f t="shared" si="65"/>
        <v>0</v>
      </c>
      <c r="P307" s="735"/>
      <c r="Q307" s="735"/>
      <c r="R307" s="735"/>
      <c r="S307" s="135"/>
      <c r="U307" s="167" t="s">
        <v>3</v>
      </c>
      <c r="V307" s="40" t="s">
        <v>38</v>
      </c>
      <c r="W307" s="32"/>
      <c r="X307" s="168">
        <f t="shared" si="66"/>
        <v>0</v>
      </c>
      <c r="Y307" s="168">
        <v>0</v>
      </c>
      <c r="Z307" s="168">
        <f t="shared" si="67"/>
        <v>0</v>
      </c>
      <c r="AA307" s="168">
        <v>0</v>
      </c>
      <c r="AB307" s="169">
        <f t="shared" si="68"/>
        <v>0</v>
      </c>
      <c r="AS307" s="14" t="s">
        <v>221</v>
      </c>
      <c r="AU307" s="14" t="s">
        <v>217</v>
      </c>
      <c r="AV307" s="14" t="s">
        <v>81</v>
      </c>
      <c r="AZ307" s="14" t="s">
        <v>216</v>
      </c>
      <c r="BF307" s="110">
        <f t="shared" si="69"/>
        <v>0</v>
      </c>
      <c r="BG307" s="110">
        <f t="shared" si="70"/>
        <v>0</v>
      </c>
      <c r="BH307" s="110">
        <f t="shared" si="71"/>
        <v>0</v>
      </c>
      <c r="BI307" s="110">
        <f t="shared" si="72"/>
        <v>0</v>
      </c>
      <c r="BJ307" s="110">
        <f t="shared" si="73"/>
        <v>0</v>
      </c>
      <c r="BK307" s="14" t="s">
        <v>81</v>
      </c>
      <c r="BL307" s="170">
        <f t="shared" si="74"/>
        <v>0</v>
      </c>
      <c r="BM307" s="14" t="s">
        <v>221</v>
      </c>
      <c r="BN307" s="14" t="s">
        <v>1330</v>
      </c>
    </row>
    <row r="308" spans="2:66" s="1" customFormat="1" ht="31.5" customHeight="1">
      <c r="B308" s="133"/>
      <c r="C308" s="162" t="s">
        <v>1331</v>
      </c>
      <c r="D308" s="162" t="s">
        <v>217</v>
      </c>
      <c r="E308" s="163" t="s">
        <v>1332</v>
      </c>
      <c r="F308" s="734" t="s">
        <v>1333</v>
      </c>
      <c r="G308" s="735"/>
      <c r="H308" s="735"/>
      <c r="I308" s="735"/>
      <c r="J308" s="164" t="s">
        <v>299</v>
      </c>
      <c r="K308" s="587"/>
      <c r="L308" s="166">
        <v>0</v>
      </c>
      <c r="M308" s="736">
        <v>0</v>
      </c>
      <c r="N308" s="735"/>
      <c r="O308" s="737">
        <f t="shared" si="65"/>
        <v>0</v>
      </c>
      <c r="P308" s="735"/>
      <c r="Q308" s="735"/>
      <c r="R308" s="735"/>
      <c r="S308" s="135"/>
      <c r="U308" s="167" t="s">
        <v>3</v>
      </c>
      <c r="V308" s="40" t="s">
        <v>38</v>
      </c>
      <c r="W308" s="32"/>
      <c r="X308" s="168">
        <f t="shared" si="66"/>
        <v>0</v>
      </c>
      <c r="Y308" s="168">
        <v>0</v>
      </c>
      <c r="Z308" s="168">
        <f t="shared" si="67"/>
        <v>0</v>
      </c>
      <c r="AA308" s="168">
        <v>0</v>
      </c>
      <c r="AB308" s="169">
        <f t="shared" si="68"/>
        <v>0</v>
      </c>
      <c r="AS308" s="14" t="s">
        <v>221</v>
      </c>
      <c r="AU308" s="14" t="s">
        <v>217</v>
      </c>
      <c r="AV308" s="14" t="s">
        <v>81</v>
      </c>
      <c r="AZ308" s="14" t="s">
        <v>216</v>
      </c>
      <c r="BF308" s="110">
        <f t="shared" si="69"/>
        <v>0</v>
      </c>
      <c r="BG308" s="110">
        <f t="shared" si="70"/>
        <v>0</v>
      </c>
      <c r="BH308" s="110">
        <f t="shared" si="71"/>
        <v>0</v>
      </c>
      <c r="BI308" s="110">
        <f t="shared" si="72"/>
        <v>0</v>
      </c>
      <c r="BJ308" s="110">
        <f t="shared" si="73"/>
        <v>0</v>
      </c>
      <c r="BK308" s="14" t="s">
        <v>81</v>
      </c>
      <c r="BL308" s="170">
        <f t="shared" si="74"/>
        <v>0</v>
      </c>
      <c r="BM308" s="14" t="s">
        <v>221</v>
      </c>
      <c r="BN308" s="14" t="s">
        <v>1334</v>
      </c>
    </row>
    <row r="309" spans="2:66" s="10" customFormat="1" ht="29.85" customHeight="1">
      <c r="B309" s="151"/>
      <c r="C309" s="152"/>
      <c r="D309" s="161" t="s">
        <v>378</v>
      </c>
      <c r="E309" s="161"/>
      <c r="F309" s="161"/>
      <c r="G309" s="161"/>
      <c r="H309" s="161"/>
      <c r="I309" s="161"/>
      <c r="J309" s="161"/>
      <c r="K309" s="586"/>
      <c r="L309" s="161"/>
      <c r="M309" s="161"/>
      <c r="N309" s="161"/>
      <c r="O309" s="752">
        <f>BL309</f>
        <v>0</v>
      </c>
      <c r="P309" s="753"/>
      <c r="Q309" s="753"/>
      <c r="R309" s="753"/>
      <c r="S309" s="154"/>
      <c r="U309" s="155"/>
      <c r="V309" s="152"/>
      <c r="W309" s="152"/>
      <c r="X309" s="156">
        <f>SUM(X310:X314)</f>
        <v>0</v>
      </c>
      <c r="Y309" s="152"/>
      <c r="Z309" s="156">
        <f>SUM(Z310:Z314)</f>
        <v>0.60965999999999998</v>
      </c>
      <c r="AA309" s="152"/>
      <c r="AB309" s="157">
        <f>SUM(AB310:AB314)</f>
        <v>0</v>
      </c>
      <c r="AS309" s="158" t="s">
        <v>77</v>
      </c>
      <c r="AU309" s="159" t="s">
        <v>70</v>
      </c>
      <c r="AV309" s="159" t="s">
        <v>77</v>
      </c>
      <c r="AZ309" s="158" t="s">
        <v>216</v>
      </c>
      <c r="BL309" s="160">
        <f>SUM(BL310:BL314)</f>
        <v>0</v>
      </c>
    </row>
    <row r="310" spans="2:66" s="1" customFormat="1" ht="31.5" customHeight="1">
      <c r="B310" s="133"/>
      <c r="C310" s="162" t="s">
        <v>677</v>
      </c>
      <c r="D310" s="162" t="s">
        <v>217</v>
      </c>
      <c r="E310" s="163" t="s">
        <v>1335</v>
      </c>
      <c r="F310" s="734" t="s">
        <v>1336</v>
      </c>
      <c r="G310" s="735"/>
      <c r="H310" s="735"/>
      <c r="I310" s="735"/>
      <c r="J310" s="164" t="s">
        <v>741</v>
      </c>
      <c r="K310" s="587"/>
      <c r="L310" s="165">
        <v>55</v>
      </c>
      <c r="M310" s="736">
        <v>0</v>
      </c>
      <c r="N310" s="735"/>
      <c r="O310" s="737">
        <f>ROUND(M310*L310,3)</f>
        <v>0</v>
      </c>
      <c r="P310" s="735"/>
      <c r="Q310" s="735"/>
      <c r="R310" s="735"/>
      <c r="S310" s="135"/>
      <c r="U310" s="167" t="s">
        <v>3</v>
      </c>
      <c r="V310" s="40" t="s">
        <v>38</v>
      </c>
      <c r="W310" s="32"/>
      <c r="X310" s="168">
        <f>W310*L310</f>
        <v>0</v>
      </c>
      <c r="Y310" s="168">
        <v>8.4727272727272695E-5</v>
      </c>
      <c r="Z310" s="168">
        <f>Y310*L310</f>
        <v>4.6599999999999983E-3</v>
      </c>
      <c r="AA310" s="168">
        <v>0</v>
      </c>
      <c r="AB310" s="169">
        <f>AA310*L310</f>
        <v>0</v>
      </c>
      <c r="AS310" s="14" t="s">
        <v>221</v>
      </c>
      <c r="AU310" s="14" t="s">
        <v>217</v>
      </c>
      <c r="AV310" s="14" t="s">
        <v>81</v>
      </c>
      <c r="AZ310" s="14" t="s">
        <v>216</v>
      </c>
      <c r="BF310" s="110">
        <f>IF(V310="základná",O310,0)</f>
        <v>0</v>
      </c>
      <c r="BG310" s="110">
        <f>IF(V310="znížená",O310,0)</f>
        <v>0</v>
      </c>
      <c r="BH310" s="110">
        <f>IF(V310="zákl. prenesená",O310,0)</f>
        <v>0</v>
      </c>
      <c r="BI310" s="110">
        <f>IF(V310="zníž. prenesená",O310,0)</f>
        <v>0</v>
      </c>
      <c r="BJ310" s="110">
        <f>IF(V310="nulová",O310,0)</f>
        <v>0</v>
      </c>
      <c r="BK310" s="14" t="s">
        <v>81</v>
      </c>
      <c r="BL310" s="170">
        <f>ROUND(M310*L310,3)</f>
        <v>0</v>
      </c>
      <c r="BM310" s="14" t="s">
        <v>221</v>
      </c>
      <c r="BN310" s="14" t="s">
        <v>1337</v>
      </c>
    </row>
    <row r="311" spans="2:66" s="1" customFormat="1" ht="44.25" customHeight="1">
      <c r="B311" s="133"/>
      <c r="C311" s="171" t="s">
        <v>1338</v>
      </c>
      <c r="D311" s="171" t="s">
        <v>278</v>
      </c>
      <c r="E311" s="172" t="s">
        <v>1339</v>
      </c>
      <c r="F311" s="738" t="s">
        <v>1340</v>
      </c>
      <c r="G311" s="739"/>
      <c r="H311" s="739"/>
      <c r="I311" s="739"/>
      <c r="J311" s="173" t="s">
        <v>741</v>
      </c>
      <c r="K311" s="588"/>
      <c r="L311" s="174">
        <v>55</v>
      </c>
      <c r="M311" s="740">
        <v>0</v>
      </c>
      <c r="N311" s="739"/>
      <c r="O311" s="741">
        <f>ROUND(M311*L311,3)</f>
        <v>0</v>
      </c>
      <c r="P311" s="735"/>
      <c r="Q311" s="735"/>
      <c r="R311" s="735"/>
      <c r="S311" s="135"/>
      <c r="U311" s="167" t="s">
        <v>3</v>
      </c>
      <c r="V311" s="40" t="s">
        <v>38</v>
      </c>
      <c r="W311" s="32"/>
      <c r="X311" s="168">
        <f>W311*L311</f>
        <v>0</v>
      </c>
      <c r="Y311" s="168">
        <v>1.0999999999999999E-2</v>
      </c>
      <c r="Z311" s="168">
        <f>Y311*L311</f>
        <v>0.60499999999999998</v>
      </c>
      <c r="AA311" s="168">
        <v>0</v>
      </c>
      <c r="AB311" s="169">
        <f>AA311*L311</f>
        <v>0</v>
      </c>
      <c r="AS311" s="14" t="s">
        <v>229</v>
      </c>
      <c r="AU311" s="14" t="s">
        <v>278</v>
      </c>
      <c r="AV311" s="14" t="s">
        <v>81</v>
      </c>
      <c r="AZ311" s="14" t="s">
        <v>216</v>
      </c>
      <c r="BF311" s="110">
        <f>IF(V311="základná",O311,0)</f>
        <v>0</v>
      </c>
      <c r="BG311" s="110">
        <f>IF(V311="znížená",O311,0)</f>
        <v>0</v>
      </c>
      <c r="BH311" s="110">
        <f>IF(V311="zákl. prenesená",O311,0)</f>
        <v>0</v>
      </c>
      <c r="BI311" s="110">
        <f>IF(V311="zníž. prenesená",O311,0)</f>
        <v>0</v>
      </c>
      <c r="BJ311" s="110">
        <f>IF(V311="nulová",O311,0)</f>
        <v>0</v>
      </c>
      <c r="BK311" s="14" t="s">
        <v>81</v>
      </c>
      <c r="BL311" s="170">
        <f>ROUND(M311*L311,3)</f>
        <v>0</v>
      </c>
      <c r="BM311" s="14" t="s">
        <v>221</v>
      </c>
      <c r="BN311" s="14" t="s">
        <v>1341</v>
      </c>
    </row>
    <row r="312" spans="2:66" s="1" customFormat="1" ht="31.5" customHeight="1">
      <c r="B312" s="133"/>
      <c r="C312" s="162" t="s">
        <v>680</v>
      </c>
      <c r="D312" s="162" t="s">
        <v>217</v>
      </c>
      <c r="E312" s="163" t="s">
        <v>1342</v>
      </c>
      <c r="F312" s="734" t="s">
        <v>1343</v>
      </c>
      <c r="G312" s="735"/>
      <c r="H312" s="735"/>
      <c r="I312" s="735"/>
      <c r="J312" s="164" t="s">
        <v>299</v>
      </c>
      <c r="K312" s="587"/>
      <c r="L312" s="166">
        <v>0</v>
      </c>
      <c r="M312" s="736">
        <v>0</v>
      </c>
      <c r="N312" s="735"/>
      <c r="O312" s="737">
        <f>ROUND(M312*L312,3)</f>
        <v>0</v>
      </c>
      <c r="P312" s="735"/>
      <c r="Q312" s="735"/>
      <c r="R312" s="735"/>
      <c r="S312" s="135"/>
      <c r="U312" s="167" t="s">
        <v>3</v>
      </c>
      <c r="V312" s="40" t="s">
        <v>38</v>
      </c>
      <c r="W312" s="32"/>
      <c r="X312" s="168">
        <f>W312*L312</f>
        <v>0</v>
      </c>
      <c r="Y312" s="168">
        <v>0</v>
      </c>
      <c r="Z312" s="168">
        <f>Y312*L312</f>
        <v>0</v>
      </c>
      <c r="AA312" s="168">
        <v>0</v>
      </c>
      <c r="AB312" s="169">
        <f>AA312*L312</f>
        <v>0</v>
      </c>
      <c r="AS312" s="14" t="s">
        <v>221</v>
      </c>
      <c r="AU312" s="14" t="s">
        <v>217</v>
      </c>
      <c r="AV312" s="14" t="s">
        <v>81</v>
      </c>
      <c r="AZ312" s="14" t="s">
        <v>216</v>
      </c>
      <c r="BF312" s="110">
        <f>IF(V312="základná",O312,0)</f>
        <v>0</v>
      </c>
      <c r="BG312" s="110">
        <f>IF(V312="znížená",O312,0)</f>
        <v>0</v>
      </c>
      <c r="BH312" s="110">
        <f>IF(V312="zákl. prenesená",O312,0)</f>
        <v>0</v>
      </c>
      <c r="BI312" s="110">
        <f>IF(V312="zníž. prenesená",O312,0)</f>
        <v>0</v>
      </c>
      <c r="BJ312" s="110">
        <f>IF(V312="nulová",O312,0)</f>
        <v>0</v>
      </c>
      <c r="BK312" s="14" t="s">
        <v>81</v>
      </c>
      <c r="BL312" s="170">
        <f>ROUND(M312*L312,3)</f>
        <v>0</v>
      </c>
      <c r="BM312" s="14" t="s">
        <v>221</v>
      </c>
      <c r="BN312" s="14" t="s">
        <v>1344</v>
      </c>
    </row>
    <row r="313" spans="2:66" s="1" customFormat="1" ht="31.5" customHeight="1">
      <c r="B313" s="133"/>
      <c r="C313" s="162" t="s">
        <v>1345</v>
      </c>
      <c r="D313" s="162" t="s">
        <v>217</v>
      </c>
      <c r="E313" s="163" t="s">
        <v>1346</v>
      </c>
      <c r="F313" s="734" t="s">
        <v>1347</v>
      </c>
      <c r="G313" s="735"/>
      <c r="H313" s="735"/>
      <c r="I313" s="735"/>
      <c r="J313" s="164" t="s">
        <v>299</v>
      </c>
      <c r="K313" s="587"/>
      <c r="L313" s="166">
        <v>0</v>
      </c>
      <c r="M313" s="736">
        <v>0</v>
      </c>
      <c r="N313" s="735"/>
      <c r="O313" s="737">
        <f>ROUND(M313*L313,3)</f>
        <v>0</v>
      </c>
      <c r="P313" s="735"/>
      <c r="Q313" s="735"/>
      <c r="R313" s="735"/>
      <c r="S313" s="135"/>
      <c r="U313" s="167" t="s">
        <v>3</v>
      </c>
      <c r="V313" s="40" t="s">
        <v>38</v>
      </c>
      <c r="W313" s="32"/>
      <c r="X313" s="168">
        <f>W313*L313</f>
        <v>0</v>
      </c>
      <c r="Y313" s="168">
        <v>0</v>
      </c>
      <c r="Z313" s="168">
        <f>Y313*L313</f>
        <v>0</v>
      </c>
      <c r="AA313" s="168">
        <v>0</v>
      </c>
      <c r="AB313" s="169">
        <f>AA313*L313</f>
        <v>0</v>
      </c>
      <c r="AS313" s="14" t="s">
        <v>221</v>
      </c>
      <c r="AU313" s="14" t="s">
        <v>217</v>
      </c>
      <c r="AV313" s="14" t="s">
        <v>81</v>
      </c>
      <c r="AZ313" s="14" t="s">
        <v>216</v>
      </c>
      <c r="BF313" s="110">
        <f>IF(V313="základná",O313,0)</f>
        <v>0</v>
      </c>
      <c r="BG313" s="110">
        <f>IF(V313="znížená",O313,0)</f>
        <v>0</v>
      </c>
      <c r="BH313" s="110">
        <f>IF(V313="zákl. prenesená",O313,0)</f>
        <v>0</v>
      </c>
      <c r="BI313" s="110">
        <f>IF(V313="zníž. prenesená",O313,0)</f>
        <v>0</v>
      </c>
      <c r="BJ313" s="110">
        <f>IF(V313="nulová",O313,0)</f>
        <v>0</v>
      </c>
      <c r="BK313" s="14" t="s">
        <v>81</v>
      </c>
      <c r="BL313" s="170">
        <f>ROUND(M313*L313,3)</f>
        <v>0</v>
      </c>
      <c r="BM313" s="14" t="s">
        <v>221</v>
      </c>
      <c r="BN313" s="14" t="s">
        <v>1348</v>
      </c>
    </row>
    <row r="314" spans="2:66" s="1" customFormat="1" ht="31.5" customHeight="1">
      <c r="B314" s="133"/>
      <c r="C314" s="162" t="s">
        <v>684</v>
      </c>
      <c r="D314" s="162" t="s">
        <v>217</v>
      </c>
      <c r="E314" s="163" t="s">
        <v>1349</v>
      </c>
      <c r="F314" s="734" t="s">
        <v>1350</v>
      </c>
      <c r="G314" s="735"/>
      <c r="H314" s="735"/>
      <c r="I314" s="735"/>
      <c r="J314" s="164" t="s">
        <v>299</v>
      </c>
      <c r="K314" s="587"/>
      <c r="L314" s="166">
        <v>0</v>
      </c>
      <c r="M314" s="736">
        <v>0</v>
      </c>
      <c r="N314" s="735"/>
      <c r="O314" s="737">
        <f>ROUND(M314*L314,3)</f>
        <v>0</v>
      </c>
      <c r="P314" s="735"/>
      <c r="Q314" s="735"/>
      <c r="R314" s="735"/>
      <c r="S314" s="135"/>
      <c r="U314" s="167" t="s">
        <v>3</v>
      </c>
      <c r="V314" s="40" t="s">
        <v>38</v>
      </c>
      <c r="W314" s="32"/>
      <c r="X314" s="168">
        <f>W314*L314</f>
        <v>0</v>
      </c>
      <c r="Y314" s="168">
        <v>0</v>
      </c>
      <c r="Z314" s="168">
        <f>Y314*L314</f>
        <v>0</v>
      </c>
      <c r="AA314" s="168">
        <v>0</v>
      </c>
      <c r="AB314" s="169">
        <f>AA314*L314</f>
        <v>0</v>
      </c>
      <c r="AS314" s="14" t="s">
        <v>221</v>
      </c>
      <c r="AU314" s="14" t="s">
        <v>217</v>
      </c>
      <c r="AV314" s="14" t="s">
        <v>81</v>
      </c>
      <c r="AZ314" s="14" t="s">
        <v>216</v>
      </c>
      <c r="BF314" s="110">
        <f>IF(V314="základná",O314,0)</f>
        <v>0</v>
      </c>
      <c r="BG314" s="110">
        <f>IF(V314="znížená",O314,0)</f>
        <v>0</v>
      </c>
      <c r="BH314" s="110">
        <f>IF(V314="zákl. prenesená",O314,0)</f>
        <v>0</v>
      </c>
      <c r="BI314" s="110">
        <f>IF(V314="zníž. prenesená",O314,0)</f>
        <v>0</v>
      </c>
      <c r="BJ314" s="110">
        <f>IF(V314="nulová",O314,0)</f>
        <v>0</v>
      </c>
      <c r="BK314" s="14" t="s">
        <v>81</v>
      </c>
      <c r="BL314" s="170">
        <f>ROUND(M314*L314,3)</f>
        <v>0</v>
      </c>
      <c r="BM314" s="14" t="s">
        <v>221</v>
      </c>
      <c r="BN314" s="14" t="s">
        <v>1351</v>
      </c>
    </row>
    <row r="315" spans="2:66" s="1" customFormat="1" ht="49.9" customHeight="1">
      <c r="B315" s="31"/>
      <c r="C315" s="32"/>
      <c r="D315" s="153" t="s">
        <v>374</v>
      </c>
      <c r="E315" s="32"/>
      <c r="F315" s="32"/>
      <c r="G315" s="32"/>
      <c r="H315" s="32"/>
      <c r="I315" s="32"/>
      <c r="J315" s="32"/>
      <c r="K315" s="574"/>
      <c r="L315" s="32"/>
      <c r="M315" s="32"/>
      <c r="N315" s="32"/>
      <c r="O315" s="756">
        <f t="shared" ref="O315:O320" si="75">BL315</f>
        <v>0</v>
      </c>
      <c r="P315" s="757"/>
      <c r="Q315" s="757"/>
      <c r="R315" s="757"/>
      <c r="S315" s="33"/>
      <c r="U315" s="70"/>
      <c r="V315" s="32"/>
      <c r="W315" s="32"/>
      <c r="X315" s="32"/>
      <c r="Y315" s="32"/>
      <c r="Z315" s="32"/>
      <c r="AA315" s="32"/>
      <c r="AB315" s="71"/>
      <c r="AU315" s="14" t="s">
        <v>70</v>
      </c>
      <c r="AV315" s="14" t="s">
        <v>71</v>
      </c>
      <c r="AZ315" s="14" t="s">
        <v>375</v>
      </c>
      <c r="BL315" s="170">
        <f>SUM(BL316:BL320)</f>
        <v>0</v>
      </c>
    </row>
    <row r="316" spans="2:66" s="1" customFormat="1" ht="22.35" customHeight="1">
      <c r="B316" s="31"/>
      <c r="C316" s="175" t="s">
        <v>3</v>
      </c>
      <c r="D316" s="175" t="s">
        <v>217</v>
      </c>
      <c r="E316" s="176" t="s">
        <v>3</v>
      </c>
      <c r="F316" s="744" t="s">
        <v>3</v>
      </c>
      <c r="G316" s="745"/>
      <c r="H316" s="745"/>
      <c r="I316" s="745"/>
      <c r="J316" s="177" t="s">
        <v>3</v>
      </c>
      <c r="K316" s="589"/>
      <c r="L316" s="166"/>
      <c r="M316" s="736"/>
      <c r="N316" s="743"/>
      <c r="O316" s="742">
        <f t="shared" si="75"/>
        <v>0</v>
      </c>
      <c r="P316" s="743"/>
      <c r="Q316" s="743"/>
      <c r="R316" s="743"/>
      <c r="S316" s="33"/>
      <c r="U316" s="167" t="s">
        <v>3</v>
      </c>
      <c r="V316" s="178" t="s">
        <v>38</v>
      </c>
      <c r="W316" s="32"/>
      <c r="X316" s="32"/>
      <c r="Y316" s="32"/>
      <c r="Z316" s="32"/>
      <c r="AA316" s="32"/>
      <c r="AB316" s="71"/>
      <c r="AU316" s="14" t="s">
        <v>375</v>
      </c>
      <c r="AV316" s="14" t="s">
        <v>77</v>
      </c>
      <c r="AZ316" s="14" t="s">
        <v>375</v>
      </c>
      <c r="BF316" s="110">
        <f>IF(V316="základná",O316,0)</f>
        <v>0</v>
      </c>
      <c r="BG316" s="110">
        <f>IF(V316="znížená",O316,0)</f>
        <v>0</v>
      </c>
      <c r="BH316" s="110">
        <f>IF(V316="zákl. prenesená",O316,0)</f>
        <v>0</v>
      </c>
      <c r="BI316" s="110">
        <f>IF(V316="zníž. prenesená",O316,0)</f>
        <v>0</v>
      </c>
      <c r="BJ316" s="110">
        <f>IF(V316="nulová",O316,0)</f>
        <v>0</v>
      </c>
      <c r="BK316" s="14" t="s">
        <v>81</v>
      </c>
      <c r="BL316" s="170">
        <f>M316*L316</f>
        <v>0</v>
      </c>
    </row>
    <row r="317" spans="2:66" s="1" customFormat="1" ht="22.35" customHeight="1">
      <c r="B317" s="31"/>
      <c r="C317" s="175" t="s">
        <v>3</v>
      </c>
      <c r="D317" s="175" t="s">
        <v>217</v>
      </c>
      <c r="E317" s="176" t="s">
        <v>3</v>
      </c>
      <c r="F317" s="744" t="s">
        <v>3</v>
      </c>
      <c r="G317" s="745"/>
      <c r="H317" s="745"/>
      <c r="I317" s="745"/>
      <c r="J317" s="177" t="s">
        <v>3</v>
      </c>
      <c r="K317" s="589"/>
      <c r="L317" s="166"/>
      <c r="M317" s="736"/>
      <c r="N317" s="743"/>
      <c r="O317" s="742">
        <f t="shared" si="75"/>
        <v>0</v>
      </c>
      <c r="P317" s="743"/>
      <c r="Q317" s="743"/>
      <c r="R317" s="743"/>
      <c r="S317" s="33"/>
      <c r="U317" s="167" t="s">
        <v>3</v>
      </c>
      <c r="V317" s="178" t="s">
        <v>38</v>
      </c>
      <c r="W317" s="32"/>
      <c r="X317" s="32"/>
      <c r="Y317" s="32"/>
      <c r="Z317" s="32"/>
      <c r="AA317" s="32"/>
      <c r="AB317" s="71"/>
      <c r="AU317" s="14" t="s">
        <v>375</v>
      </c>
      <c r="AV317" s="14" t="s">
        <v>77</v>
      </c>
      <c r="AZ317" s="14" t="s">
        <v>375</v>
      </c>
      <c r="BF317" s="110">
        <f>IF(V317="základná",O317,0)</f>
        <v>0</v>
      </c>
      <c r="BG317" s="110">
        <f>IF(V317="znížená",O317,0)</f>
        <v>0</v>
      </c>
      <c r="BH317" s="110">
        <f>IF(V317="zákl. prenesená",O317,0)</f>
        <v>0</v>
      </c>
      <c r="BI317" s="110">
        <f>IF(V317="zníž. prenesená",O317,0)</f>
        <v>0</v>
      </c>
      <c r="BJ317" s="110">
        <f>IF(V317="nulová",O317,0)</f>
        <v>0</v>
      </c>
      <c r="BK317" s="14" t="s">
        <v>81</v>
      </c>
      <c r="BL317" s="170">
        <f>M317*L317</f>
        <v>0</v>
      </c>
    </row>
    <row r="318" spans="2:66" s="1" customFormat="1" ht="22.35" customHeight="1">
      <c r="B318" s="31"/>
      <c r="C318" s="175" t="s">
        <v>3</v>
      </c>
      <c r="D318" s="175" t="s">
        <v>217</v>
      </c>
      <c r="E318" s="176" t="s">
        <v>3</v>
      </c>
      <c r="F318" s="744" t="s">
        <v>3</v>
      </c>
      <c r="G318" s="745"/>
      <c r="H318" s="745"/>
      <c r="I318" s="745"/>
      <c r="J318" s="177" t="s">
        <v>3</v>
      </c>
      <c r="K318" s="589"/>
      <c r="L318" s="166"/>
      <c r="M318" s="736"/>
      <c r="N318" s="743"/>
      <c r="O318" s="742">
        <f t="shared" si="75"/>
        <v>0</v>
      </c>
      <c r="P318" s="743"/>
      <c r="Q318" s="743"/>
      <c r="R318" s="743"/>
      <c r="S318" s="33"/>
      <c r="U318" s="167" t="s">
        <v>3</v>
      </c>
      <c r="V318" s="178" t="s">
        <v>38</v>
      </c>
      <c r="W318" s="32"/>
      <c r="X318" s="32"/>
      <c r="Y318" s="32"/>
      <c r="Z318" s="32"/>
      <c r="AA318" s="32"/>
      <c r="AB318" s="71"/>
      <c r="AU318" s="14" t="s">
        <v>375</v>
      </c>
      <c r="AV318" s="14" t="s">
        <v>77</v>
      </c>
      <c r="AZ318" s="14" t="s">
        <v>375</v>
      </c>
      <c r="BF318" s="110">
        <f>IF(V318="základná",O318,0)</f>
        <v>0</v>
      </c>
      <c r="BG318" s="110">
        <f>IF(V318="znížená",O318,0)</f>
        <v>0</v>
      </c>
      <c r="BH318" s="110">
        <f>IF(V318="zákl. prenesená",O318,0)</f>
        <v>0</v>
      </c>
      <c r="BI318" s="110">
        <f>IF(V318="zníž. prenesená",O318,0)</f>
        <v>0</v>
      </c>
      <c r="BJ318" s="110">
        <f>IF(V318="nulová",O318,0)</f>
        <v>0</v>
      </c>
      <c r="BK318" s="14" t="s">
        <v>81</v>
      </c>
      <c r="BL318" s="170">
        <f>M318*L318</f>
        <v>0</v>
      </c>
    </row>
    <row r="319" spans="2:66" s="1" customFormat="1" ht="22.35" customHeight="1">
      <c r="B319" s="31"/>
      <c r="C319" s="175" t="s">
        <v>3</v>
      </c>
      <c r="D319" s="175" t="s">
        <v>217</v>
      </c>
      <c r="E319" s="176" t="s">
        <v>3</v>
      </c>
      <c r="F319" s="744" t="s">
        <v>3</v>
      </c>
      <c r="G319" s="745"/>
      <c r="H319" s="745"/>
      <c r="I319" s="745"/>
      <c r="J319" s="177" t="s">
        <v>3</v>
      </c>
      <c r="K319" s="589"/>
      <c r="L319" s="166"/>
      <c r="M319" s="736"/>
      <c r="N319" s="743"/>
      <c r="O319" s="742">
        <f t="shared" si="75"/>
        <v>0</v>
      </c>
      <c r="P319" s="743"/>
      <c r="Q319" s="743"/>
      <c r="R319" s="743"/>
      <c r="S319" s="33"/>
      <c r="U319" s="167" t="s">
        <v>3</v>
      </c>
      <c r="V319" s="178" t="s">
        <v>38</v>
      </c>
      <c r="W319" s="32"/>
      <c r="X319" s="32"/>
      <c r="Y319" s="32"/>
      <c r="Z319" s="32"/>
      <c r="AA319" s="32"/>
      <c r="AB319" s="71"/>
      <c r="AU319" s="14" t="s">
        <v>375</v>
      </c>
      <c r="AV319" s="14" t="s">
        <v>77</v>
      </c>
      <c r="AZ319" s="14" t="s">
        <v>375</v>
      </c>
      <c r="BF319" s="110">
        <f>IF(V319="základná",O319,0)</f>
        <v>0</v>
      </c>
      <c r="BG319" s="110">
        <f>IF(V319="znížená",O319,0)</f>
        <v>0</v>
      </c>
      <c r="BH319" s="110">
        <f>IF(V319="zákl. prenesená",O319,0)</f>
        <v>0</v>
      </c>
      <c r="BI319" s="110">
        <f>IF(V319="zníž. prenesená",O319,0)</f>
        <v>0</v>
      </c>
      <c r="BJ319" s="110">
        <f>IF(V319="nulová",O319,0)</f>
        <v>0</v>
      </c>
      <c r="BK319" s="14" t="s">
        <v>81</v>
      </c>
      <c r="BL319" s="170">
        <f>M319*L319</f>
        <v>0</v>
      </c>
    </row>
    <row r="320" spans="2:66" s="1" customFormat="1" ht="22.35" customHeight="1">
      <c r="B320" s="31"/>
      <c r="C320" s="175" t="s">
        <v>3</v>
      </c>
      <c r="D320" s="175" t="s">
        <v>217</v>
      </c>
      <c r="E320" s="176" t="s">
        <v>3</v>
      </c>
      <c r="F320" s="744" t="s">
        <v>3</v>
      </c>
      <c r="G320" s="745"/>
      <c r="H320" s="745"/>
      <c r="I320" s="745"/>
      <c r="J320" s="177" t="s">
        <v>3</v>
      </c>
      <c r="K320" s="589"/>
      <c r="L320" s="166"/>
      <c r="M320" s="736"/>
      <c r="N320" s="743"/>
      <c r="O320" s="742">
        <f t="shared" si="75"/>
        <v>0</v>
      </c>
      <c r="P320" s="743"/>
      <c r="Q320" s="743"/>
      <c r="R320" s="743"/>
      <c r="S320" s="33"/>
      <c r="U320" s="167" t="s">
        <v>3</v>
      </c>
      <c r="V320" s="178" t="s">
        <v>38</v>
      </c>
      <c r="W320" s="52"/>
      <c r="X320" s="52"/>
      <c r="Y320" s="52"/>
      <c r="Z320" s="52"/>
      <c r="AA320" s="52"/>
      <c r="AB320" s="54"/>
      <c r="AU320" s="14" t="s">
        <v>375</v>
      </c>
      <c r="AV320" s="14" t="s">
        <v>77</v>
      </c>
      <c r="AZ320" s="14" t="s">
        <v>375</v>
      </c>
      <c r="BF320" s="110">
        <f>IF(V320="základná",O320,0)</f>
        <v>0</v>
      </c>
      <c r="BG320" s="110">
        <f>IF(V320="znížená",O320,0)</f>
        <v>0</v>
      </c>
      <c r="BH320" s="110">
        <f>IF(V320="zákl. prenesená",O320,0)</f>
        <v>0</v>
      </c>
      <c r="BI320" s="110">
        <f>IF(V320="zníž. prenesená",O320,0)</f>
        <v>0</v>
      </c>
      <c r="BJ320" s="110">
        <f>IF(V320="nulová",O320,0)</f>
        <v>0</v>
      </c>
      <c r="BK320" s="14" t="s">
        <v>81</v>
      </c>
      <c r="BL320" s="170">
        <f>M320*L320</f>
        <v>0</v>
      </c>
    </row>
    <row r="321" spans="2:19" s="1" customFormat="1" ht="6.95" customHeight="1">
      <c r="B321" s="55"/>
      <c r="C321" s="56"/>
      <c r="D321" s="56"/>
      <c r="E321" s="56"/>
      <c r="F321" s="56"/>
      <c r="G321" s="56"/>
      <c r="H321" s="56"/>
      <c r="I321" s="56"/>
      <c r="J321" s="56"/>
      <c r="K321" s="577"/>
      <c r="L321" s="56"/>
      <c r="M321" s="56"/>
      <c r="N321" s="56"/>
      <c r="O321" s="56"/>
      <c r="P321" s="56"/>
      <c r="Q321" s="56"/>
      <c r="R321" s="56"/>
      <c r="S321" s="57"/>
    </row>
  </sheetData>
  <mergeCells count="631">
    <mergeCell ref="H1:L1"/>
    <mergeCell ref="T2:AD2"/>
    <mergeCell ref="F320:I320"/>
    <mergeCell ref="M320:N320"/>
    <mergeCell ref="O320:R320"/>
    <mergeCell ref="O128:R128"/>
    <mergeCell ref="O129:R129"/>
    <mergeCell ref="O130:R130"/>
    <mergeCell ref="O141:R141"/>
    <mergeCell ref="O143:R143"/>
    <mergeCell ref="O157:R157"/>
    <mergeCell ref="O158:R158"/>
    <mergeCell ref="O177:R177"/>
    <mergeCell ref="O217:R217"/>
    <mergeCell ref="O259:R259"/>
    <mergeCell ref="O309:R309"/>
    <mergeCell ref="O315:R315"/>
    <mergeCell ref="F317:I317"/>
    <mergeCell ref="M317:N317"/>
    <mergeCell ref="O317:R317"/>
    <mergeCell ref="F318:I318"/>
    <mergeCell ref="M318:N318"/>
    <mergeCell ref="O318:R318"/>
    <mergeCell ref="F319:I319"/>
    <mergeCell ref="M319:N319"/>
    <mergeCell ref="O319:R319"/>
    <mergeCell ref="F313:I313"/>
    <mergeCell ref="M313:N313"/>
    <mergeCell ref="O313:R313"/>
    <mergeCell ref="F314:I314"/>
    <mergeCell ref="M314:N314"/>
    <mergeCell ref="O314:R314"/>
    <mergeCell ref="F316:I316"/>
    <mergeCell ref="M316:N316"/>
    <mergeCell ref="O316:R316"/>
    <mergeCell ref="F310:I310"/>
    <mergeCell ref="M310:N310"/>
    <mergeCell ref="O310:R310"/>
    <mergeCell ref="F311:I311"/>
    <mergeCell ref="M311:N311"/>
    <mergeCell ref="O311:R311"/>
    <mergeCell ref="F312:I312"/>
    <mergeCell ref="M312:N312"/>
    <mergeCell ref="O312:R312"/>
    <mergeCell ref="F306:I306"/>
    <mergeCell ref="M306:N306"/>
    <mergeCell ref="O306:R306"/>
    <mergeCell ref="F307:I307"/>
    <mergeCell ref="M307:N307"/>
    <mergeCell ref="O307:R307"/>
    <mergeCell ref="F308:I308"/>
    <mergeCell ref="M308:N308"/>
    <mergeCell ref="O308:R308"/>
    <mergeCell ref="F303:I303"/>
    <mergeCell ref="M303:N303"/>
    <mergeCell ref="O303:R303"/>
    <mergeCell ref="F304:I304"/>
    <mergeCell ref="M304:N304"/>
    <mergeCell ref="O304:R304"/>
    <mergeCell ref="F305:I305"/>
    <mergeCell ref="M305:N305"/>
    <mergeCell ref="O305:R305"/>
    <mergeCell ref="F300:I300"/>
    <mergeCell ref="M300:N300"/>
    <mergeCell ref="O300:R300"/>
    <mergeCell ref="F301:I301"/>
    <mergeCell ref="M301:N301"/>
    <mergeCell ref="O301:R301"/>
    <mergeCell ref="F302:I302"/>
    <mergeCell ref="M302:N302"/>
    <mergeCell ref="O302:R302"/>
    <mergeCell ref="F297:I297"/>
    <mergeCell ref="M297:N297"/>
    <mergeCell ref="O297:R297"/>
    <mergeCell ref="F298:I298"/>
    <mergeCell ref="M298:N298"/>
    <mergeCell ref="O298:R298"/>
    <mergeCell ref="F299:I299"/>
    <mergeCell ref="M299:N299"/>
    <mergeCell ref="O299:R299"/>
    <mergeCell ref="F294:I294"/>
    <mergeCell ref="M294:N294"/>
    <mergeCell ref="O294:R294"/>
    <mergeCell ref="F295:I295"/>
    <mergeCell ref="M295:N295"/>
    <mergeCell ref="O295:R295"/>
    <mergeCell ref="F296:I296"/>
    <mergeCell ref="M296:N296"/>
    <mergeCell ref="O296:R296"/>
    <mergeCell ref="F291:I291"/>
    <mergeCell ref="M291:N291"/>
    <mergeCell ref="O291:R291"/>
    <mergeCell ref="F292:I292"/>
    <mergeCell ref="M292:N292"/>
    <mergeCell ref="O292:R292"/>
    <mergeCell ref="F293:I293"/>
    <mergeCell ref="M293:N293"/>
    <mergeCell ref="O293:R293"/>
    <mergeCell ref="F288:I288"/>
    <mergeCell ref="M288:N288"/>
    <mergeCell ref="O288:R288"/>
    <mergeCell ref="F289:I289"/>
    <mergeCell ref="M289:N289"/>
    <mergeCell ref="O289:R289"/>
    <mergeCell ref="F290:I290"/>
    <mergeCell ref="M290:N290"/>
    <mergeCell ref="O290:R290"/>
    <mergeCell ref="F285:I285"/>
    <mergeCell ref="M285:N285"/>
    <mergeCell ref="O285:R285"/>
    <mergeCell ref="F286:I286"/>
    <mergeCell ref="M286:N286"/>
    <mergeCell ref="O286:R286"/>
    <mergeCell ref="F287:I287"/>
    <mergeCell ref="M287:N287"/>
    <mergeCell ref="O287:R287"/>
    <mergeCell ref="F282:I282"/>
    <mergeCell ref="M282:N282"/>
    <mergeCell ref="O282:R282"/>
    <mergeCell ref="F283:I283"/>
    <mergeCell ref="M283:N283"/>
    <mergeCell ref="O283:R283"/>
    <mergeCell ref="F284:I284"/>
    <mergeCell ref="M284:N284"/>
    <mergeCell ref="O284:R284"/>
    <mergeCell ref="F279:I279"/>
    <mergeCell ref="M279:N279"/>
    <mergeCell ref="O279:R279"/>
    <mergeCell ref="F280:I280"/>
    <mergeCell ref="M280:N280"/>
    <mergeCell ref="O280:R280"/>
    <mergeCell ref="F281:I281"/>
    <mergeCell ref="M281:N281"/>
    <mergeCell ref="O281:R281"/>
    <mergeCell ref="F276:I276"/>
    <mergeCell ref="M276:N276"/>
    <mergeCell ref="O276:R276"/>
    <mergeCell ref="F277:I277"/>
    <mergeCell ref="M277:N277"/>
    <mergeCell ref="O277:R277"/>
    <mergeCell ref="F278:I278"/>
    <mergeCell ref="M278:N278"/>
    <mergeCell ref="O278:R278"/>
    <mergeCell ref="F273:I273"/>
    <mergeCell ref="M273:N273"/>
    <mergeCell ref="O273:R273"/>
    <mergeCell ref="F274:I274"/>
    <mergeCell ref="M274:N274"/>
    <mergeCell ref="O274:R274"/>
    <mergeCell ref="F275:I275"/>
    <mergeCell ref="M275:N275"/>
    <mergeCell ref="O275:R275"/>
    <mergeCell ref="F270:I270"/>
    <mergeCell ref="M270:N270"/>
    <mergeCell ref="O270:R270"/>
    <mergeCell ref="F271:I271"/>
    <mergeCell ref="M271:N271"/>
    <mergeCell ref="O271:R271"/>
    <mergeCell ref="F272:I272"/>
    <mergeCell ref="M272:N272"/>
    <mergeCell ref="O272:R272"/>
    <mergeCell ref="F267:I267"/>
    <mergeCell ref="M267:N267"/>
    <mergeCell ref="O267:R267"/>
    <mergeCell ref="F268:I268"/>
    <mergeCell ref="M268:N268"/>
    <mergeCell ref="O268:R268"/>
    <mergeCell ref="F269:I269"/>
    <mergeCell ref="M269:N269"/>
    <mergeCell ref="O269:R269"/>
    <mergeCell ref="F264:I264"/>
    <mergeCell ref="M264:N264"/>
    <mergeCell ref="O264:R264"/>
    <mergeCell ref="F265:I265"/>
    <mergeCell ref="M265:N265"/>
    <mergeCell ref="O265:R265"/>
    <mergeCell ref="F266:I266"/>
    <mergeCell ref="M266:N266"/>
    <mergeCell ref="O266:R266"/>
    <mergeCell ref="F261:I261"/>
    <mergeCell ref="M261:N261"/>
    <mergeCell ref="O261:R261"/>
    <mergeCell ref="F262:I262"/>
    <mergeCell ref="M262:N262"/>
    <mergeCell ref="O262:R262"/>
    <mergeCell ref="F263:I263"/>
    <mergeCell ref="M263:N263"/>
    <mergeCell ref="O263:R263"/>
    <mergeCell ref="F257:I257"/>
    <mergeCell ref="M257:N257"/>
    <mergeCell ref="O257:R257"/>
    <mergeCell ref="F258:I258"/>
    <mergeCell ref="M258:N258"/>
    <mergeCell ref="O258:R258"/>
    <mergeCell ref="F260:I260"/>
    <mergeCell ref="M260:N260"/>
    <mergeCell ref="O260:R260"/>
    <mergeCell ref="F254:I254"/>
    <mergeCell ref="M254:N254"/>
    <mergeCell ref="O254:R254"/>
    <mergeCell ref="F255:I255"/>
    <mergeCell ref="M255:N255"/>
    <mergeCell ref="O255:R255"/>
    <mergeCell ref="F256:I256"/>
    <mergeCell ref="M256:N256"/>
    <mergeCell ref="O256:R256"/>
    <mergeCell ref="F251:I251"/>
    <mergeCell ref="M251:N251"/>
    <mergeCell ref="O251:R251"/>
    <mergeCell ref="F252:I252"/>
    <mergeCell ref="M252:N252"/>
    <mergeCell ref="O252:R252"/>
    <mergeCell ref="F253:I253"/>
    <mergeCell ref="M253:N253"/>
    <mergeCell ref="O253:R253"/>
    <mergeCell ref="F248:I248"/>
    <mergeCell ref="M248:N248"/>
    <mergeCell ref="O248:R248"/>
    <mergeCell ref="F249:I249"/>
    <mergeCell ref="M249:N249"/>
    <mergeCell ref="O249:R249"/>
    <mergeCell ref="F250:I250"/>
    <mergeCell ref="M250:N250"/>
    <mergeCell ref="O250:R250"/>
    <mergeCell ref="F245:I245"/>
    <mergeCell ref="M245:N245"/>
    <mergeCell ref="O245:R245"/>
    <mergeCell ref="F246:I246"/>
    <mergeCell ref="M246:N246"/>
    <mergeCell ref="O246:R246"/>
    <mergeCell ref="F247:I247"/>
    <mergeCell ref="M247:N247"/>
    <mergeCell ref="O247:R247"/>
    <mergeCell ref="F242:I242"/>
    <mergeCell ref="M242:N242"/>
    <mergeCell ref="O242:R242"/>
    <mergeCell ref="F243:I243"/>
    <mergeCell ref="M243:N243"/>
    <mergeCell ref="O243:R243"/>
    <mergeCell ref="F244:I244"/>
    <mergeCell ref="M244:N244"/>
    <mergeCell ref="O244:R244"/>
    <mergeCell ref="F239:I239"/>
    <mergeCell ref="M239:N239"/>
    <mergeCell ref="O239:R239"/>
    <mergeCell ref="F240:I240"/>
    <mergeCell ref="M240:N240"/>
    <mergeCell ref="O240:R240"/>
    <mergeCell ref="F241:I241"/>
    <mergeCell ref="M241:N241"/>
    <mergeCell ref="O241:R241"/>
    <mergeCell ref="F236:I236"/>
    <mergeCell ref="M236:N236"/>
    <mergeCell ref="O236:R236"/>
    <mergeCell ref="F237:I237"/>
    <mergeCell ref="M237:N237"/>
    <mergeCell ref="O237:R237"/>
    <mergeCell ref="F238:I238"/>
    <mergeCell ref="M238:N238"/>
    <mergeCell ref="O238:R238"/>
    <mergeCell ref="F233:I233"/>
    <mergeCell ref="M233:N233"/>
    <mergeCell ref="O233:R233"/>
    <mergeCell ref="F234:I234"/>
    <mergeCell ref="M234:N234"/>
    <mergeCell ref="O234:R234"/>
    <mergeCell ref="F235:I235"/>
    <mergeCell ref="M235:N235"/>
    <mergeCell ref="O235:R235"/>
    <mergeCell ref="F230:I230"/>
    <mergeCell ref="M230:N230"/>
    <mergeCell ref="O230:R230"/>
    <mergeCell ref="F231:I231"/>
    <mergeCell ref="M231:N231"/>
    <mergeCell ref="O231:R231"/>
    <mergeCell ref="F232:I232"/>
    <mergeCell ref="M232:N232"/>
    <mergeCell ref="O232:R232"/>
    <mergeCell ref="F227:I227"/>
    <mergeCell ref="M227:N227"/>
    <mergeCell ref="O227:R227"/>
    <mergeCell ref="F228:I228"/>
    <mergeCell ref="M228:N228"/>
    <mergeCell ref="O228:R228"/>
    <mergeCell ref="F229:I229"/>
    <mergeCell ref="M229:N229"/>
    <mergeCell ref="O229:R229"/>
    <mergeCell ref="F224:I224"/>
    <mergeCell ref="M224:N224"/>
    <mergeCell ref="O224:R224"/>
    <mergeCell ref="F225:I225"/>
    <mergeCell ref="M225:N225"/>
    <mergeCell ref="O225:R225"/>
    <mergeCell ref="F226:I226"/>
    <mergeCell ref="M226:N226"/>
    <mergeCell ref="O226:R226"/>
    <mergeCell ref="F221:I221"/>
    <mergeCell ref="M221:N221"/>
    <mergeCell ref="O221:R221"/>
    <mergeCell ref="F222:I222"/>
    <mergeCell ref="M222:N222"/>
    <mergeCell ref="O222:R222"/>
    <mergeCell ref="F223:I223"/>
    <mergeCell ref="M223:N223"/>
    <mergeCell ref="O223:R223"/>
    <mergeCell ref="F218:I218"/>
    <mergeCell ref="M218:N218"/>
    <mergeCell ref="O218:R218"/>
    <mergeCell ref="F219:I219"/>
    <mergeCell ref="M219:N219"/>
    <mergeCell ref="O219:R219"/>
    <mergeCell ref="F220:I220"/>
    <mergeCell ref="M220:N220"/>
    <mergeCell ref="O220:R220"/>
    <mergeCell ref="F214:I214"/>
    <mergeCell ref="M214:N214"/>
    <mergeCell ref="O214:R214"/>
    <mergeCell ref="F215:I215"/>
    <mergeCell ref="M215:N215"/>
    <mergeCell ref="O215:R215"/>
    <mergeCell ref="F216:I216"/>
    <mergeCell ref="M216:N216"/>
    <mergeCell ref="O216:R216"/>
    <mergeCell ref="F211:I211"/>
    <mergeCell ref="M211:N211"/>
    <mergeCell ref="O211:R211"/>
    <mergeCell ref="F212:I212"/>
    <mergeCell ref="M212:N212"/>
    <mergeCell ref="O212:R212"/>
    <mergeCell ref="F213:I213"/>
    <mergeCell ref="M213:N213"/>
    <mergeCell ref="O213:R213"/>
    <mergeCell ref="F208:I208"/>
    <mergeCell ref="M208:N208"/>
    <mergeCell ref="O208:R208"/>
    <mergeCell ref="F209:I209"/>
    <mergeCell ref="M209:N209"/>
    <mergeCell ref="O209:R209"/>
    <mergeCell ref="F210:I210"/>
    <mergeCell ref="M210:N210"/>
    <mergeCell ref="O210:R210"/>
    <mergeCell ref="F205:I205"/>
    <mergeCell ref="M205:N205"/>
    <mergeCell ref="O205:R205"/>
    <mergeCell ref="F206:I206"/>
    <mergeCell ref="M206:N206"/>
    <mergeCell ref="O206:R206"/>
    <mergeCell ref="F207:I207"/>
    <mergeCell ref="M207:N207"/>
    <mergeCell ref="O207:R207"/>
    <mergeCell ref="F202:I202"/>
    <mergeCell ref="M202:N202"/>
    <mergeCell ref="O202:R202"/>
    <mergeCell ref="F203:I203"/>
    <mergeCell ref="M203:N203"/>
    <mergeCell ref="O203:R203"/>
    <mergeCell ref="F204:I204"/>
    <mergeCell ref="M204:N204"/>
    <mergeCell ref="O204:R204"/>
    <mergeCell ref="F199:I199"/>
    <mergeCell ref="M199:N199"/>
    <mergeCell ref="O199:R199"/>
    <mergeCell ref="F200:I200"/>
    <mergeCell ref="M200:N200"/>
    <mergeCell ref="O200:R200"/>
    <mergeCell ref="F201:I201"/>
    <mergeCell ref="M201:N201"/>
    <mergeCell ref="O201:R201"/>
    <mergeCell ref="F196:I196"/>
    <mergeCell ref="M196:N196"/>
    <mergeCell ref="O196:R196"/>
    <mergeCell ref="F197:I197"/>
    <mergeCell ref="M197:N197"/>
    <mergeCell ref="O197:R197"/>
    <mergeCell ref="F198:I198"/>
    <mergeCell ref="M198:N198"/>
    <mergeCell ref="O198:R198"/>
    <mergeCell ref="F193:I193"/>
    <mergeCell ref="M193:N193"/>
    <mergeCell ref="O193:R193"/>
    <mergeCell ref="F194:I194"/>
    <mergeCell ref="M194:N194"/>
    <mergeCell ref="O194:R194"/>
    <mergeCell ref="F195:I195"/>
    <mergeCell ref="M195:N195"/>
    <mergeCell ref="O195:R195"/>
    <mergeCell ref="F190:I190"/>
    <mergeCell ref="M190:N190"/>
    <mergeCell ref="O190:R190"/>
    <mergeCell ref="F191:I191"/>
    <mergeCell ref="M191:N191"/>
    <mergeCell ref="O191:R191"/>
    <mergeCell ref="F192:I192"/>
    <mergeCell ref="M192:N192"/>
    <mergeCell ref="O192:R192"/>
    <mergeCell ref="F187:I187"/>
    <mergeCell ref="M187:N187"/>
    <mergeCell ref="O187:R187"/>
    <mergeCell ref="F188:I188"/>
    <mergeCell ref="M188:N188"/>
    <mergeCell ref="O188:R188"/>
    <mergeCell ref="F189:I189"/>
    <mergeCell ref="M189:N189"/>
    <mergeCell ref="O189:R189"/>
    <mergeCell ref="F184:I184"/>
    <mergeCell ref="M184:N184"/>
    <mergeCell ref="O184:R184"/>
    <mergeCell ref="F185:I185"/>
    <mergeCell ref="M185:N185"/>
    <mergeCell ref="O185:R185"/>
    <mergeCell ref="F186:I186"/>
    <mergeCell ref="M186:N186"/>
    <mergeCell ref="O186:R186"/>
    <mergeCell ref="F181:I181"/>
    <mergeCell ref="M181:N181"/>
    <mergeCell ref="O181:R181"/>
    <mergeCell ref="F182:I182"/>
    <mergeCell ref="M182:N182"/>
    <mergeCell ref="O182:R182"/>
    <mergeCell ref="F183:I183"/>
    <mergeCell ref="M183:N183"/>
    <mergeCell ref="O183:R183"/>
    <mergeCell ref="F178:I178"/>
    <mergeCell ref="M178:N178"/>
    <mergeCell ref="O178:R178"/>
    <mergeCell ref="F179:I179"/>
    <mergeCell ref="M179:N179"/>
    <mergeCell ref="O179:R179"/>
    <mergeCell ref="F180:I180"/>
    <mergeCell ref="M180:N180"/>
    <mergeCell ref="O180:R180"/>
    <mergeCell ref="F174:I174"/>
    <mergeCell ref="M174:N174"/>
    <mergeCell ref="O174:R174"/>
    <mergeCell ref="F175:I175"/>
    <mergeCell ref="M175:N175"/>
    <mergeCell ref="O175:R175"/>
    <mergeCell ref="F176:I176"/>
    <mergeCell ref="M176:N176"/>
    <mergeCell ref="O176:R176"/>
    <mergeCell ref="F171:I171"/>
    <mergeCell ref="M171:N171"/>
    <mergeCell ref="O171:R171"/>
    <mergeCell ref="F172:I172"/>
    <mergeCell ref="M172:N172"/>
    <mergeCell ref="O172:R172"/>
    <mergeCell ref="F173:I173"/>
    <mergeCell ref="M173:N173"/>
    <mergeCell ref="O173:R173"/>
    <mergeCell ref="F168:I168"/>
    <mergeCell ref="M168:N168"/>
    <mergeCell ref="O168:R168"/>
    <mergeCell ref="F169:I169"/>
    <mergeCell ref="M169:N169"/>
    <mergeCell ref="O169:R169"/>
    <mergeCell ref="F170:I170"/>
    <mergeCell ref="M170:N170"/>
    <mergeCell ref="O170:R170"/>
    <mergeCell ref="F165:I165"/>
    <mergeCell ref="M165:N165"/>
    <mergeCell ref="O165:R165"/>
    <mergeCell ref="F166:I166"/>
    <mergeCell ref="M166:N166"/>
    <mergeCell ref="O166:R166"/>
    <mergeCell ref="F167:I167"/>
    <mergeCell ref="M167:N167"/>
    <mergeCell ref="O167:R167"/>
    <mergeCell ref="F162:I162"/>
    <mergeCell ref="M162:N162"/>
    <mergeCell ref="O162:R162"/>
    <mergeCell ref="F163:I163"/>
    <mergeCell ref="M163:N163"/>
    <mergeCell ref="O163:R163"/>
    <mergeCell ref="F164:I164"/>
    <mergeCell ref="M164:N164"/>
    <mergeCell ref="O164:R164"/>
    <mergeCell ref="F159:I159"/>
    <mergeCell ref="M159:N159"/>
    <mergeCell ref="O159:R159"/>
    <mergeCell ref="F160:I160"/>
    <mergeCell ref="M160:N160"/>
    <mergeCell ref="O160:R160"/>
    <mergeCell ref="F161:I161"/>
    <mergeCell ref="M161:N161"/>
    <mergeCell ref="O161:R161"/>
    <mergeCell ref="F154:I154"/>
    <mergeCell ref="M154:N154"/>
    <mergeCell ref="O154:R154"/>
    <mergeCell ref="F155:I155"/>
    <mergeCell ref="M155:N155"/>
    <mergeCell ref="O155:R155"/>
    <mergeCell ref="F156:I156"/>
    <mergeCell ref="M156:N156"/>
    <mergeCell ref="O156:R156"/>
    <mergeCell ref="F151:I151"/>
    <mergeCell ref="M151:N151"/>
    <mergeCell ref="O151:R151"/>
    <mergeCell ref="F152:I152"/>
    <mergeCell ref="M152:N152"/>
    <mergeCell ref="O152:R152"/>
    <mergeCell ref="F153:I153"/>
    <mergeCell ref="M153:N153"/>
    <mergeCell ref="O153:R153"/>
    <mergeCell ref="F148:I148"/>
    <mergeCell ref="M148:N148"/>
    <mergeCell ref="O148:R148"/>
    <mergeCell ref="F149:I149"/>
    <mergeCell ref="M149:N149"/>
    <mergeCell ref="O149:R149"/>
    <mergeCell ref="F150:I150"/>
    <mergeCell ref="M150:N150"/>
    <mergeCell ref="O150:R150"/>
    <mergeCell ref="F145:I145"/>
    <mergeCell ref="M145:N145"/>
    <mergeCell ref="O145:R145"/>
    <mergeCell ref="F146:I146"/>
    <mergeCell ref="M146:N146"/>
    <mergeCell ref="O146:R146"/>
    <mergeCell ref="F147:I147"/>
    <mergeCell ref="M147:N147"/>
    <mergeCell ref="O147:R147"/>
    <mergeCell ref="F140:I140"/>
    <mergeCell ref="M140:N140"/>
    <mergeCell ref="O140:R140"/>
    <mergeCell ref="F142:I142"/>
    <mergeCell ref="M142:N142"/>
    <mergeCell ref="O142:R142"/>
    <mergeCell ref="F144:I144"/>
    <mergeCell ref="M144:N144"/>
    <mergeCell ref="O144:R144"/>
    <mergeCell ref="F137:I137"/>
    <mergeCell ref="M137:N137"/>
    <mergeCell ref="O137:R137"/>
    <mergeCell ref="F138:I138"/>
    <mergeCell ref="M138:N138"/>
    <mergeCell ref="O138:R138"/>
    <mergeCell ref="F139:I139"/>
    <mergeCell ref="M139:N139"/>
    <mergeCell ref="O139:R139"/>
    <mergeCell ref="F134:I134"/>
    <mergeCell ref="M134:N134"/>
    <mergeCell ref="O134:R134"/>
    <mergeCell ref="F135:I135"/>
    <mergeCell ref="M135:N135"/>
    <mergeCell ref="O135:R135"/>
    <mergeCell ref="F136:I136"/>
    <mergeCell ref="M136:N136"/>
    <mergeCell ref="O136:R136"/>
    <mergeCell ref="F131:I131"/>
    <mergeCell ref="M131:N131"/>
    <mergeCell ref="O131:R131"/>
    <mergeCell ref="F132:I132"/>
    <mergeCell ref="M132:N132"/>
    <mergeCell ref="O132:R132"/>
    <mergeCell ref="F133:I133"/>
    <mergeCell ref="M133:N133"/>
    <mergeCell ref="O133:R133"/>
    <mergeCell ref="M110:R110"/>
    <mergeCell ref="C116:R116"/>
    <mergeCell ref="F118:Q118"/>
    <mergeCell ref="F119:Q119"/>
    <mergeCell ref="F120:Q120"/>
    <mergeCell ref="N122:Q122"/>
    <mergeCell ref="N124:R124"/>
    <mergeCell ref="N125:R125"/>
    <mergeCell ref="F127:I127"/>
    <mergeCell ref="M127:N127"/>
    <mergeCell ref="O127:R127"/>
    <mergeCell ref="D104:H104"/>
    <mergeCell ref="O104:R104"/>
    <mergeCell ref="D105:H105"/>
    <mergeCell ref="O105:R105"/>
    <mergeCell ref="D106:H106"/>
    <mergeCell ref="O106:R106"/>
    <mergeCell ref="D107:H107"/>
    <mergeCell ref="O107:R107"/>
    <mergeCell ref="O108:R108"/>
    <mergeCell ref="O95:R95"/>
    <mergeCell ref="O96:R96"/>
    <mergeCell ref="O97:R97"/>
    <mergeCell ref="O98:R98"/>
    <mergeCell ref="O99:R99"/>
    <mergeCell ref="O100:R100"/>
    <mergeCell ref="O102:R102"/>
    <mergeCell ref="D103:H103"/>
    <mergeCell ref="O103:R103"/>
    <mergeCell ref="N85:R85"/>
    <mergeCell ref="C87:G87"/>
    <mergeCell ref="O87:R87"/>
    <mergeCell ref="O89:R89"/>
    <mergeCell ref="O90:R90"/>
    <mergeCell ref="O91:R91"/>
    <mergeCell ref="O92:R92"/>
    <mergeCell ref="O93:R93"/>
    <mergeCell ref="O94:R94"/>
    <mergeCell ref="H37:J37"/>
    <mergeCell ref="N37:Q37"/>
    <mergeCell ref="M39:Q39"/>
    <mergeCell ref="C76:R76"/>
    <mergeCell ref="F78:Q78"/>
    <mergeCell ref="F79:Q79"/>
    <mergeCell ref="F80:Q80"/>
    <mergeCell ref="N82:Q82"/>
    <mergeCell ref="N84:R84"/>
    <mergeCell ref="N31:Q31"/>
    <mergeCell ref="H33:J33"/>
    <mergeCell ref="N33:Q33"/>
    <mergeCell ref="H34:J34"/>
    <mergeCell ref="N34:Q34"/>
    <mergeCell ref="H35:J35"/>
    <mergeCell ref="N35:Q35"/>
    <mergeCell ref="H36:J36"/>
    <mergeCell ref="N36:Q36"/>
    <mergeCell ref="E16:M16"/>
    <mergeCell ref="P16:Q16"/>
    <mergeCell ref="P18:Q18"/>
    <mergeCell ref="P19:Q19"/>
    <mergeCell ref="P21:Q21"/>
    <mergeCell ref="P22:Q22"/>
    <mergeCell ref="E25:M25"/>
    <mergeCell ref="N28:Q28"/>
    <mergeCell ref="N29:Q29"/>
    <mergeCell ref="C2:R2"/>
    <mergeCell ref="C4:R4"/>
    <mergeCell ref="F6:Q6"/>
    <mergeCell ref="F7:Q7"/>
    <mergeCell ref="F8:Q8"/>
    <mergeCell ref="P10:Q10"/>
    <mergeCell ref="P12:Q12"/>
    <mergeCell ref="P13:Q13"/>
    <mergeCell ref="P15:Q15"/>
  </mergeCells>
  <dataValidations count="2">
    <dataValidation type="list" allowBlank="1" showInputMessage="1" showErrorMessage="1" error="Povolené sú hodnoty K a M." sqref="D316:D321">
      <formula1>"K,M"</formula1>
    </dataValidation>
    <dataValidation type="list" allowBlank="1" showInputMessage="1" showErrorMessage="1" error="Povolené sú hodnoty základná, znížená, nulová." sqref="V316:V321">
      <formula1>"základná,znížená,nulová"</formula1>
    </dataValidation>
  </dataValidations>
  <hyperlinks>
    <hyperlink ref="F1:G1" location="C2" tooltip="Krycí list rozpočtu" display="1) Krycí list rozpočtu"/>
    <hyperlink ref="H1:L1" location="C87" tooltip="Rekapitulácia rozpočtu" display="2) Rekapitulácia rozpočtu"/>
    <hyperlink ref="M1" location="C127" tooltip="Rozpočet" display="3) Rozpočet"/>
    <hyperlink ref="T1:U1" location="'Rekapitulácia stavby'!C2" tooltip="Rekapitulácia stavby" display="Rekapitulácia stavby"/>
  </hyperlinks>
  <pageMargins left="0.59055118110236227" right="0.59055118110236227" top="0.51181102362204722" bottom="0.47244094488188981" header="0" footer="0"/>
  <pageSetup paperSize="9" scale="88" fitToHeight="100" orientation="portrait" r:id="rId1"/>
  <headerFoot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O224"/>
  <sheetViews>
    <sheetView showGridLines="0" tabSelected="1" workbookViewId="0">
      <pane ySplit="1" topLeftCell="A107" activePane="bottomLeft" state="frozen"/>
      <selection activeCell="AF126" sqref="AF126"/>
      <selection pane="bottomLeft" activeCell="AF126" sqref="AF1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0.83203125" style="551" customWidth="1"/>
    <col min="12" max="12" width="11.5" customWidth="1"/>
    <col min="13" max="13" width="12" customWidth="1"/>
    <col min="14" max="15" width="6" customWidth="1"/>
    <col min="16" max="16" width="2" customWidth="1"/>
    <col min="17" max="17" width="12.5" customWidth="1"/>
    <col min="18" max="18" width="4.1640625" customWidth="1"/>
    <col min="19" max="19" width="1.6640625" customWidth="1"/>
    <col min="20" max="20" width="8.1640625" customWidth="1"/>
    <col min="21" max="21" width="29.6640625" hidden="1" customWidth="1"/>
    <col min="22" max="22" width="16.33203125" hidden="1" customWidth="1"/>
    <col min="23" max="23" width="12.33203125" hidden="1" customWidth="1"/>
    <col min="24" max="24" width="16.33203125" hidden="1" customWidth="1"/>
    <col min="25" max="25" width="12.1640625" hidden="1" customWidth="1"/>
    <col min="26" max="26" width="15" hidden="1" customWidth="1"/>
    <col min="27" max="27" width="11" hidden="1" customWidth="1"/>
    <col min="28" max="28" width="15" hidden="1" customWidth="1"/>
    <col min="29" max="29" width="16.33203125" hidden="1" customWidth="1"/>
    <col min="30" max="30" width="11" customWidth="1"/>
    <col min="31" max="31" width="15" customWidth="1"/>
    <col min="32" max="32" width="16.33203125" customWidth="1"/>
    <col min="45" max="66" width="9.33203125" hidden="1"/>
  </cols>
  <sheetData>
    <row r="1" spans="1:67" ht="21.75" customHeight="1">
      <c r="A1" s="193"/>
      <c r="B1" s="191"/>
      <c r="C1" s="191"/>
      <c r="D1" s="192" t="s">
        <v>1</v>
      </c>
      <c r="E1" s="191"/>
      <c r="F1" s="189" t="s">
        <v>2429</v>
      </c>
      <c r="G1" s="189"/>
      <c r="H1" s="746" t="s">
        <v>2430</v>
      </c>
      <c r="I1" s="746"/>
      <c r="J1" s="746"/>
      <c r="K1" s="746"/>
      <c r="L1" s="746"/>
      <c r="M1" s="189" t="s">
        <v>2431</v>
      </c>
      <c r="N1" s="191"/>
      <c r="O1" s="191"/>
      <c r="P1" s="192" t="s">
        <v>168</v>
      </c>
      <c r="Q1" s="191"/>
      <c r="R1" s="191"/>
      <c r="S1" s="191"/>
      <c r="T1" s="189" t="s">
        <v>2432</v>
      </c>
      <c r="U1" s="189"/>
      <c r="V1" s="193"/>
      <c r="W1" s="193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</row>
    <row r="2" spans="1:67" ht="36.950000000000003" customHeight="1">
      <c r="C2" s="671" t="s">
        <v>5</v>
      </c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T2" s="713" t="s">
        <v>6</v>
      </c>
      <c r="U2" s="672"/>
      <c r="V2" s="672"/>
      <c r="W2" s="672"/>
      <c r="X2" s="672"/>
      <c r="Y2" s="672"/>
      <c r="Z2" s="672"/>
      <c r="AA2" s="672"/>
      <c r="AB2" s="672"/>
      <c r="AC2" s="672"/>
      <c r="AD2" s="672"/>
      <c r="AU2" s="14" t="s">
        <v>97</v>
      </c>
    </row>
    <row r="3" spans="1:67" ht="6.95" customHeight="1">
      <c r="B3" s="15"/>
      <c r="C3" s="16"/>
      <c r="D3" s="16"/>
      <c r="E3" s="16"/>
      <c r="F3" s="16"/>
      <c r="G3" s="16"/>
      <c r="H3" s="16"/>
      <c r="I3" s="16"/>
      <c r="J3" s="16"/>
      <c r="K3" s="552"/>
      <c r="L3" s="16"/>
      <c r="M3" s="16"/>
      <c r="N3" s="16"/>
      <c r="O3" s="16"/>
      <c r="P3" s="16"/>
      <c r="Q3" s="16"/>
      <c r="R3" s="16"/>
      <c r="S3" s="17"/>
      <c r="AU3" s="14" t="s">
        <v>71</v>
      </c>
    </row>
    <row r="4" spans="1:67" ht="36.950000000000003" customHeight="1">
      <c r="B4" s="18"/>
      <c r="C4" s="673" t="s">
        <v>169</v>
      </c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20"/>
      <c r="U4" s="21" t="s">
        <v>10</v>
      </c>
      <c r="AU4" s="14" t="s">
        <v>4</v>
      </c>
    </row>
    <row r="5" spans="1:67" ht="6.95" customHeight="1">
      <c r="B5" s="18"/>
      <c r="C5" s="19"/>
      <c r="D5" s="19"/>
      <c r="E5" s="19"/>
      <c r="F5" s="19"/>
      <c r="G5" s="19"/>
      <c r="H5" s="19"/>
      <c r="I5" s="19"/>
      <c r="J5" s="19"/>
      <c r="K5" s="553"/>
      <c r="L5" s="19"/>
      <c r="M5" s="19"/>
      <c r="N5" s="19"/>
      <c r="O5" s="19"/>
      <c r="P5" s="19"/>
      <c r="Q5" s="19"/>
      <c r="R5" s="19"/>
      <c r="S5" s="20"/>
    </row>
    <row r="6" spans="1:67" ht="25.35" customHeight="1">
      <c r="B6" s="18"/>
      <c r="C6" s="19"/>
      <c r="D6" s="26" t="s">
        <v>15</v>
      </c>
      <c r="E6" s="19"/>
      <c r="F6" s="716" t="str">
        <f>'Rekapitulácia stavby'!K6</f>
        <v>Komplexná obnova objektu MŠ ul.Nálepkova 50, Brezno</v>
      </c>
      <c r="G6" s="674"/>
      <c r="H6" s="674"/>
      <c r="I6" s="674"/>
      <c r="J6" s="674"/>
      <c r="K6" s="674"/>
      <c r="L6" s="674"/>
      <c r="M6" s="674"/>
      <c r="N6" s="674"/>
      <c r="O6" s="674"/>
      <c r="P6" s="674"/>
      <c r="Q6" s="674"/>
      <c r="R6" s="19"/>
      <c r="S6" s="20"/>
    </row>
    <row r="7" spans="1:67" ht="25.35" customHeight="1">
      <c r="B7" s="18"/>
      <c r="C7" s="19"/>
      <c r="D7" s="26" t="s">
        <v>170</v>
      </c>
      <c r="E7" s="19"/>
      <c r="F7" s="716" t="s">
        <v>171</v>
      </c>
      <c r="G7" s="674"/>
      <c r="H7" s="674"/>
      <c r="I7" s="674"/>
      <c r="J7" s="674"/>
      <c r="K7" s="674"/>
      <c r="L7" s="674"/>
      <c r="M7" s="674"/>
      <c r="N7" s="674"/>
      <c r="O7" s="674"/>
      <c r="P7" s="674"/>
      <c r="Q7" s="674"/>
      <c r="R7" s="19"/>
      <c r="S7" s="20"/>
    </row>
    <row r="8" spans="1:67" s="1" customFormat="1" ht="32.85" customHeight="1">
      <c r="B8" s="31"/>
      <c r="C8" s="32"/>
      <c r="D8" s="25" t="s">
        <v>172</v>
      </c>
      <c r="E8" s="32"/>
      <c r="F8" s="679" t="s">
        <v>1352</v>
      </c>
      <c r="G8" s="692"/>
      <c r="H8" s="692"/>
      <c r="I8" s="692"/>
      <c r="J8" s="692"/>
      <c r="K8" s="692"/>
      <c r="L8" s="692"/>
      <c r="M8" s="692"/>
      <c r="N8" s="692"/>
      <c r="O8" s="692"/>
      <c r="P8" s="692"/>
      <c r="Q8" s="692"/>
      <c r="R8" s="32"/>
      <c r="S8" s="33"/>
    </row>
    <row r="9" spans="1:67" s="1" customFormat="1" ht="14.45" customHeight="1">
      <c r="B9" s="31"/>
      <c r="C9" s="32"/>
      <c r="D9" s="26" t="s">
        <v>17</v>
      </c>
      <c r="E9" s="32"/>
      <c r="F9" s="24" t="s">
        <v>3</v>
      </c>
      <c r="G9" s="32"/>
      <c r="H9" s="32"/>
      <c r="I9" s="32"/>
      <c r="J9" s="32"/>
      <c r="K9" s="554"/>
      <c r="L9" s="32"/>
      <c r="M9" s="32"/>
      <c r="N9" s="26" t="s">
        <v>18</v>
      </c>
      <c r="O9" s="32"/>
      <c r="P9" s="24" t="s">
        <v>3</v>
      </c>
      <c r="Q9" s="32"/>
      <c r="R9" s="32"/>
      <c r="S9" s="33"/>
    </row>
    <row r="10" spans="1:67" s="1" customFormat="1" ht="14.45" customHeight="1">
      <c r="B10" s="31"/>
      <c r="C10" s="32"/>
      <c r="D10" s="26" t="s">
        <v>19</v>
      </c>
      <c r="E10" s="32"/>
      <c r="F10" s="24" t="s">
        <v>20</v>
      </c>
      <c r="G10" s="32"/>
      <c r="H10" s="32"/>
      <c r="I10" s="32"/>
      <c r="J10" s="32"/>
      <c r="K10" s="554"/>
      <c r="L10" s="32"/>
      <c r="M10" s="32"/>
      <c r="N10" s="26" t="s">
        <v>21</v>
      </c>
      <c r="O10" s="32"/>
      <c r="P10" s="717"/>
      <c r="Q10" s="692"/>
      <c r="R10" s="32"/>
      <c r="S10" s="33"/>
    </row>
    <row r="11" spans="1:67" s="1" customFormat="1" ht="10.9" customHeight="1">
      <c r="B11" s="31"/>
      <c r="C11" s="32"/>
      <c r="D11" s="32"/>
      <c r="E11" s="32"/>
      <c r="F11" s="32"/>
      <c r="G11" s="32"/>
      <c r="H11" s="32"/>
      <c r="I11" s="32"/>
      <c r="J11" s="32"/>
      <c r="K11" s="554"/>
      <c r="L11" s="32"/>
      <c r="M11" s="32"/>
      <c r="N11" s="32"/>
      <c r="O11" s="32"/>
      <c r="P11" s="32"/>
      <c r="Q11" s="32"/>
      <c r="R11" s="32"/>
      <c r="S11" s="33"/>
    </row>
    <row r="12" spans="1:67" s="1" customFormat="1" ht="14.45" customHeight="1">
      <c r="B12" s="31"/>
      <c r="C12" s="32"/>
      <c r="D12" s="26" t="s">
        <v>22</v>
      </c>
      <c r="E12" s="32"/>
      <c r="F12" s="32"/>
      <c r="G12" s="32"/>
      <c r="H12" s="32"/>
      <c r="I12" s="32"/>
      <c r="J12" s="32"/>
      <c r="K12" s="554"/>
      <c r="L12" s="32"/>
      <c r="M12" s="32"/>
      <c r="N12" s="26" t="s">
        <v>23</v>
      </c>
      <c r="O12" s="32"/>
      <c r="P12" s="678" t="str">
        <f>IF('Rekapitulácia stavby'!AN10="","",'Rekapitulácia stavby'!AN10)</f>
        <v/>
      </c>
      <c r="Q12" s="692"/>
      <c r="R12" s="32"/>
      <c r="S12" s="33"/>
    </row>
    <row r="13" spans="1:67" s="1" customFormat="1" ht="18" customHeight="1">
      <c r="B13" s="31"/>
      <c r="C13" s="32"/>
      <c r="D13" s="32"/>
      <c r="E13" s="24" t="str">
        <f>IF('Rekapitulácia stavby'!E11="","",'Rekapitulácia stavby'!E11)</f>
        <v xml:space="preserve"> </v>
      </c>
      <c r="F13" s="32"/>
      <c r="G13" s="32"/>
      <c r="H13" s="32"/>
      <c r="I13" s="32"/>
      <c r="J13" s="32"/>
      <c r="K13" s="554"/>
      <c r="L13" s="32"/>
      <c r="M13" s="32"/>
      <c r="N13" s="26" t="s">
        <v>24</v>
      </c>
      <c r="O13" s="32"/>
      <c r="P13" s="678" t="str">
        <f>IF('Rekapitulácia stavby'!AN11="","",'Rekapitulácia stavby'!AN11)</f>
        <v/>
      </c>
      <c r="Q13" s="692"/>
      <c r="R13" s="32"/>
      <c r="S13" s="33"/>
    </row>
    <row r="14" spans="1:67" s="1" customFormat="1" ht="6.95" customHeight="1">
      <c r="B14" s="31"/>
      <c r="C14" s="32"/>
      <c r="D14" s="32"/>
      <c r="E14" s="32"/>
      <c r="F14" s="32"/>
      <c r="G14" s="32"/>
      <c r="H14" s="32"/>
      <c r="I14" s="32"/>
      <c r="J14" s="32"/>
      <c r="K14" s="554"/>
      <c r="L14" s="32"/>
      <c r="M14" s="32"/>
      <c r="N14" s="32"/>
      <c r="O14" s="32"/>
      <c r="P14" s="32"/>
      <c r="Q14" s="32"/>
      <c r="R14" s="32"/>
      <c r="S14" s="33"/>
    </row>
    <row r="15" spans="1:67" s="1" customFormat="1" ht="14.45" customHeight="1">
      <c r="B15" s="31"/>
      <c r="C15" s="32"/>
      <c r="D15" s="26" t="s">
        <v>25</v>
      </c>
      <c r="E15" s="32"/>
      <c r="F15" s="32"/>
      <c r="G15" s="32"/>
      <c r="H15" s="32"/>
      <c r="I15" s="32"/>
      <c r="J15" s="32"/>
      <c r="K15" s="554"/>
      <c r="L15" s="32"/>
      <c r="M15" s="32"/>
      <c r="N15" s="26" t="s">
        <v>23</v>
      </c>
      <c r="O15" s="32"/>
      <c r="P15" s="718" t="str">
        <f>IF('Rekapitulácia stavby'!AN13="","",'Rekapitulácia stavby'!AN13)</f>
        <v>Vyplň údaj</v>
      </c>
      <c r="Q15" s="692"/>
      <c r="R15" s="32"/>
      <c r="S15" s="33"/>
    </row>
    <row r="16" spans="1:67" s="1" customFormat="1" ht="18" customHeight="1">
      <c r="B16" s="31"/>
      <c r="C16" s="32"/>
      <c r="D16" s="32"/>
      <c r="E16" s="718" t="str">
        <f>IF('Rekapitulácia stavby'!E14="","",'Rekapitulácia stavby'!E14)</f>
        <v>Vyplň údaj</v>
      </c>
      <c r="F16" s="692"/>
      <c r="G16" s="692"/>
      <c r="H16" s="692"/>
      <c r="I16" s="692"/>
      <c r="J16" s="692"/>
      <c r="K16" s="692"/>
      <c r="L16" s="692"/>
      <c r="M16" s="692"/>
      <c r="N16" s="26" t="s">
        <v>24</v>
      </c>
      <c r="O16" s="32"/>
      <c r="P16" s="718" t="str">
        <f>IF('Rekapitulácia stavby'!AN14="","",'Rekapitulácia stavby'!AN14)</f>
        <v>Vyplň údaj</v>
      </c>
      <c r="Q16" s="692"/>
      <c r="R16" s="32"/>
      <c r="S16" s="33"/>
    </row>
    <row r="17" spans="2:19" s="1" customFormat="1" ht="6.95" customHeight="1">
      <c r="B17" s="31"/>
      <c r="C17" s="32"/>
      <c r="D17" s="32"/>
      <c r="E17" s="32"/>
      <c r="F17" s="32"/>
      <c r="G17" s="32"/>
      <c r="H17" s="32"/>
      <c r="I17" s="32"/>
      <c r="J17" s="32"/>
      <c r="K17" s="554"/>
      <c r="L17" s="32"/>
      <c r="M17" s="32"/>
      <c r="N17" s="32"/>
      <c r="O17" s="32"/>
      <c r="P17" s="32"/>
      <c r="Q17" s="32"/>
      <c r="R17" s="32"/>
      <c r="S17" s="33"/>
    </row>
    <row r="18" spans="2:19" s="1" customFormat="1" ht="14.45" customHeight="1">
      <c r="B18" s="31"/>
      <c r="C18" s="32"/>
      <c r="D18" s="26" t="s">
        <v>27</v>
      </c>
      <c r="E18" s="32"/>
      <c r="F18" s="32"/>
      <c r="G18" s="32"/>
      <c r="H18" s="32"/>
      <c r="I18" s="32"/>
      <c r="J18" s="32"/>
      <c r="K18" s="554"/>
      <c r="L18" s="32"/>
      <c r="M18" s="32"/>
      <c r="N18" s="26" t="s">
        <v>23</v>
      </c>
      <c r="O18" s="32"/>
      <c r="P18" s="678" t="str">
        <f>IF('Rekapitulácia stavby'!AN16="","",'Rekapitulácia stavby'!AN16)</f>
        <v/>
      </c>
      <c r="Q18" s="692"/>
      <c r="R18" s="32"/>
      <c r="S18" s="33"/>
    </row>
    <row r="19" spans="2:19" s="1" customFormat="1" ht="18" customHeight="1">
      <c r="B19" s="31"/>
      <c r="C19" s="32"/>
      <c r="D19" s="32"/>
      <c r="E19" s="24" t="str">
        <f>IF('Rekapitulácia stavby'!E17="","",'Rekapitulácia stavby'!E17)</f>
        <v xml:space="preserve"> </v>
      </c>
      <c r="F19" s="32"/>
      <c r="G19" s="32"/>
      <c r="H19" s="32"/>
      <c r="I19" s="32"/>
      <c r="J19" s="32"/>
      <c r="K19" s="554"/>
      <c r="L19" s="32"/>
      <c r="M19" s="32"/>
      <c r="N19" s="26" t="s">
        <v>24</v>
      </c>
      <c r="O19" s="32"/>
      <c r="P19" s="678" t="str">
        <f>IF('Rekapitulácia stavby'!AN17="","",'Rekapitulácia stavby'!AN17)</f>
        <v/>
      </c>
      <c r="Q19" s="692"/>
      <c r="R19" s="32"/>
      <c r="S19" s="33"/>
    </row>
    <row r="20" spans="2:19" s="1" customFormat="1" ht="6.95" customHeight="1">
      <c r="B20" s="31"/>
      <c r="C20" s="32"/>
      <c r="D20" s="32"/>
      <c r="E20" s="32"/>
      <c r="F20" s="32"/>
      <c r="G20" s="32"/>
      <c r="H20" s="32"/>
      <c r="I20" s="32"/>
      <c r="J20" s="32"/>
      <c r="K20" s="554"/>
      <c r="L20" s="32"/>
      <c r="M20" s="32"/>
      <c r="N20" s="32"/>
      <c r="O20" s="32"/>
      <c r="P20" s="32"/>
      <c r="Q20" s="32"/>
      <c r="R20" s="32"/>
      <c r="S20" s="33"/>
    </row>
    <row r="21" spans="2:19" s="1" customFormat="1" ht="14.45" customHeight="1">
      <c r="B21" s="31"/>
      <c r="C21" s="32"/>
      <c r="D21" s="26" t="s">
        <v>30</v>
      </c>
      <c r="E21" s="32"/>
      <c r="F21" s="32"/>
      <c r="G21" s="32"/>
      <c r="H21" s="32"/>
      <c r="I21" s="32"/>
      <c r="J21" s="32"/>
      <c r="K21" s="554"/>
      <c r="L21" s="32"/>
      <c r="M21" s="32"/>
      <c r="N21" s="26" t="s">
        <v>23</v>
      </c>
      <c r="O21" s="32"/>
      <c r="P21" s="678" t="str">
        <f>IF('Rekapitulácia stavby'!AN19="","",'Rekapitulácia stavby'!AN19)</f>
        <v/>
      </c>
      <c r="Q21" s="692"/>
      <c r="R21" s="32"/>
      <c r="S21" s="33"/>
    </row>
    <row r="22" spans="2:19" s="1" customFormat="1" ht="18" customHeight="1">
      <c r="B22" s="31"/>
      <c r="C22" s="32"/>
      <c r="D22" s="32"/>
      <c r="E22" s="24" t="str">
        <f>IF('Rekapitulácia stavby'!E20="","",'Rekapitulácia stavby'!E20)</f>
        <v xml:space="preserve"> </v>
      </c>
      <c r="F22" s="32"/>
      <c r="G22" s="32"/>
      <c r="H22" s="32"/>
      <c r="I22" s="32"/>
      <c r="J22" s="32"/>
      <c r="K22" s="554"/>
      <c r="L22" s="32"/>
      <c r="M22" s="32"/>
      <c r="N22" s="26" t="s">
        <v>24</v>
      </c>
      <c r="O22" s="32"/>
      <c r="P22" s="678" t="str">
        <f>IF('Rekapitulácia stavby'!AN20="","",'Rekapitulácia stavby'!AN20)</f>
        <v/>
      </c>
      <c r="Q22" s="692"/>
      <c r="R22" s="32"/>
      <c r="S22" s="33"/>
    </row>
    <row r="23" spans="2:19" s="1" customFormat="1" ht="6.95" customHeight="1">
      <c r="B23" s="31"/>
      <c r="C23" s="32"/>
      <c r="D23" s="32"/>
      <c r="E23" s="32"/>
      <c r="F23" s="32"/>
      <c r="G23" s="32"/>
      <c r="H23" s="32"/>
      <c r="I23" s="32"/>
      <c r="J23" s="32"/>
      <c r="K23" s="554"/>
      <c r="L23" s="32"/>
      <c r="M23" s="32"/>
      <c r="N23" s="32"/>
      <c r="O23" s="32"/>
      <c r="P23" s="32"/>
      <c r="Q23" s="32"/>
      <c r="R23" s="32"/>
      <c r="S23" s="33"/>
    </row>
    <row r="24" spans="2:19" s="1" customFormat="1" ht="14.45" customHeight="1">
      <c r="B24" s="31"/>
      <c r="C24" s="32"/>
      <c r="D24" s="26" t="s">
        <v>31</v>
      </c>
      <c r="E24" s="32"/>
      <c r="F24" s="32"/>
      <c r="G24" s="32"/>
      <c r="H24" s="32"/>
      <c r="I24" s="32"/>
      <c r="J24" s="32"/>
      <c r="K24" s="554"/>
      <c r="L24" s="32"/>
      <c r="M24" s="32"/>
      <c r="N24" s="32"/>
      <c r="O24" s="32"/>
      <c r="P24" s="32"/>
      <c r="Q24" s="32"/>
      <c r="R24" s="32"/>
      <c r="S24" s="33"/>
    </row>
    <row r="25" spans="2:19" s="1" customFormat="1" ht="22.5" customHeight="1">
      <c r="B25" s="31"/>
      <c r="C25" s="32"/>
      <c r="D25" s="32"/>
      <c r="E25" s="681" t="s">
        <v>3</v>
      </c>
      <c r="F25" s="692"/>
      <c r="G25" s="692"/>
      <c r="H25" s="692"/>
      <c r="I25" s="692"/>
      <c r="J25" s="692"/>
      <c r="K25" s="692"/>
      <c r="L25" s="692"/>
      <c r="M25" s="692"/>
      <c r="N25" s="32"/>
      <c r="O25" s="32"/>
      <c r="P25" s="32"/>
      <c r="Q25" s="32"/>
      <c r="R25" s="32"/>
      <c r="S25" s="33"/>
    </row>
    <row r="26" spans="2:19" s="1" customFormat="1" ht="6.95" customHeight="1">
      <c r="B26" s="31"/>
      <c r="C26" s="32"/>
      <c r="D26" s="32"/>
      <c r="E26" s="32"/>
      <c r="F26" s="32"/>
      <c r="G26" s="32"/>
      <c r="H26" s="32"/>
      <c r="I26" s="32"/>
      <c r="J26" s="32"/>
      <c r="K26" s="554"/>
      <c r="L26" s="32"/>
      <c r="M26" s="32"/>
      <c r="N26" s="32"/>
      <c r="O26" s="32"/>
      <c r="P26" s="32"/>
      <c r="Q26" s="32"/>
      <c r="R26" s="32"/>
      <c r="S26" s="33"/>
    </row>
    <row r="27" spans="2:19" s="1" customFormat="1" ht="6.95" customHeight="1">
      <c r="B27" s="31"/>
      <c r="C27" s="32"/>
      <c r="D27" s="47"/>
      <c r="E27" s="47"/>
      <c r="F27" s="47"/>
      <c r="G27" s="47"/>
      <c r="H27" s="47"/>
      <c r="I27" s="47"/>
      <c r="J27" s="47"/>
      <c r="K27" s="555"/>
      <c r="L27" s="47"/>
      <c r="M27" s="47"/>
      <c r="N27" s="47"/>
      <c r="O27" s="47"/>
      <c r="P27" s="47"/>
      <c r="Q27" s="47"/>
      <c r="R27" s="32"/>
      <c r="S27" s="33"/>
    </row>
    <row r="28" spans="2:19" s="1" customFormat="1" ht="14.45" customHeight="1">
      <c r="B28" s="31"/>
      <c r="C28" s="32"/>
      <c r="D28" s="118" t="s">
        <v>174</v>
      </c>
      <c r="E28" s="32"/>
      <c r="F28" s="32"/>
      <c r="G28" s="32"/>
      <c r="H28" s="32"/>
      <c r="I28" s="32"/>
      <c r="J28" s="32"/>
      <c r="K28" s="554"/>
      <c r="L28" s="32"/>
      <c r="M28" s="32"/>
      <c r="N28" s="682">
        <f>O89</f>
        <v>0</v>
      </c>
      <c r="O28" s="692"/>
      <c r="P28" s="692"/>
      <c r="Q28" s="692"/>
      <c r="R28" s="32"/>
      <c r="S28" s="33"/>
    </row>
    <row r="29" spans="2:19" s="1" customFormat="1" ht="14.45" customHeight="1">
      <c r="B29" s="31"/>
      <c r="C29" s="32"/>
      <c r="D29" s="30" t="s">
        <v>162</v>
      </c>
      <c r="E29" s="32"/>
      <c r="F29" s="32"/>
      <c r="G29" s="32"/>
      <c r="H29" s="32"/>
      <c r="I29" s="32"/>
      <c r="J29" s="32"/>
      <c r="K29" s="554"/>
      <c r="L29" s="32"/>
      <c r="M29" s="32"/>
      <c r="N29" s="682">
        <f>O101</f>
        <v>0</v>
      </c>
      <c r="O29" s="692"/>
      <c r="P29" s="692"/>
      <c r="Q29" s="692"/>
      <c r="R29" s="32"/>
      <c r="S29" s="33"/>
    </row>
    <row r="30" spans="2:19" s="1" customFormat="1" ht="6.95" customHeight="1">
      <c r="B30" s="31"/>
      <c r="C30" s="32"/>
      <c r="D30" s="32"/>
      <c r="E30" s="32"/>
      <c r="F30" s="32"/>
      <c r="G30" s="32"/>
      <c r="H30" s="32"/>
      <c r="I30" s="32"/>
      <c r="J30" s="32"/>
      <c r="K30" s="554"/>
      <c r="L30" s="32"/>
      <c r="M30" s="32"/>
      <c r="N30" s="32"/>
      <c r="O30" s="32"/>
      <c r="P30" s="32"/>
      <c r="Q30" s="32"/>
      <c r="R30" s="32"/>
      <c r="S30" s="33"/>
    </row>
    <row r="31" spans="2:19" s="1" customFormat="1" ht="25.35" customHeight="1">
      <c r="B31" s="31"/>
      <c r="C31" s="32"/>
      <c r="D31" s="119" t="s">
        <v>34</v>
      </c>
      <c r="E31" s="32"/>
      <c r="F31" s="32"/>
      <c r="G31" s="32"/>
      <c r="H31" s="32"/>
      <c r="I31" s="32"/>
      <c r="J31" s="32"/>
      <c r="K31" s="554"/>
      <c r="L31" s="32"/>
      <c r="M31" s="32"/>
      <c r="N31" s="719">
        <f>ROUND(N28+N29,2)</f>
        <v>0</v>
      </c>
      <c r="O31" s="692"/>
      <c r="P31" s="692"/>
      <c r="Q31" s="692"/>
      <c r="R31" s="32"/>
      <c r="S31" s="33"/>
    </row>
    <row r="32" spans="2:19" s="1" customFormat="1" ht="6.95" customHeight="1">
      <c r="B32" s="31"/>
      <c r="C32" s="32"/>
      <c r="D32" s="47"/>
      <c r="E32" s="47"/>
      <c r="F32" s="47"/>
      <c r="G32" s="47"/>
      <c r="H32" s="47"/>
      <c r="I32" s="47"/>
      <c r="J32" s="47"/>
      <c r="K32" s="555"/>
      <c r="L32" s="47"/>
      <c r="M32" s="47"/>
      <c r="N32" s="47"/>
      <c r="O32" s="47"/>
      <c r="P32" s="47"/>
      <c r="Q32" s="47"/>
      <c r="R32" s="32"/>
      <c r="S32" s="33"/>
    </row>
    <row r="33" spans="2:19" s="1" customFormat="1" ht="14.45" customHeight="1">
      <c r="B33" s="31"/>
      <c r="C33" s="32"/>
      <c r="D33" s="38" t="s">
        <v>35</v>
      </c>
      <c r="E33" s="38" t="s">
        <v>36</v>
      </c>
      <c r="F33" s="39">
        <v>0.2</v>
      </c>
      <c r="G33" s="120" t="s">
        <v>37</v>
      </c>
      <c r="H33" s="720">
        <f>ROUND((((SUM(BF101:BF108)+SUM(BF127:BF217))+SUM(BF219:BF223))),2)</f>
        <v>0</v>
      </c>
      <c r="I33" s="692"/>
      <c r="J33" s="692"/>
      <c r="K33" s="554"/>
      <c r="L33" s="32"/>
      <c r="M33" s="32"/>
      <c r="N33" s="720">
        <f>ROUND(((ROUND((SUM(BF101:BF108)+SUM(BF127:BF217)), 2)*F33)+SUM(BF219:BF223)*F33),2)</f>
        <v>0</v>
      </c>
      <c r="O33" s="692"/>
      <c r="P33" s="692"/>
      <c r="Q33" s="692"/>
      <c r="R33" s="32"/>
      <c r="S33" s="33"/>
    </row>
    <row r="34" spans="2:19" s="1" customFormat="1" ht="14.45" customHeight="1">
      <c r="B34" s="31"/>
      <c r="C34" s="32"/>
      <c r="D34" s="32"/>
      <c r="E34" s="38" t="s">
        <v>38</v>
      </c>
      <c r="F34" s="39">
        <v>0.2</v>
      </c>
      <c r="G34" s="120" t="s">
        <v>37</v>
      </c>
      <c r="H34" s="720">
        <f>ROUND((((SUM(BG101:BG108)+SUM(BG127:BG217))+SUM(BG219:BG223))),2)</f>
        <v>0</v>
      </c>
      <c r="I34" s="692"/>
      <c r="J34" s="692"/>
      <c r="K34" s="554"/>
      <c r="L34" s="32"/>
      <c r="M34" s="32"/>
      <c r="N34" s="720">
        <f>ROUND(((ROUND((SUM(BG101:BG108)+SUM(BG127:BG217)), 2)*F34)+SUM(BG219:BG223)*F34),2)</f>
        <v>0</v>
      </c>
      <c r="O34" s="692"/>
      <c r="P34" s="692"/>
      <c r="Q34" s="692"/>
      <c r="R34" s="32"/>
      <c r="S34" s="33"/>
    </row>
    <row r="35" spans="2:19" s="1" customFormat="1" ht="14.45" hidden="1" customHeight="1">
      <c r="B35" s="31"/>
      <c r="C35" s="32"/>
      <c r="D35" s="32"/>
      <c r="E35" s="38" t="s">
        <v>39</v>
      </c>
      <c r="F35" s="39">
        <v>0.2</v>
      </c>
      <c r="G35" s="120" t="s">
        <v>37</v>
      </c>
      <c r="H35" s="720">
        <f>ROUND((((SUM(BH101:BH108)+SUM(BH127:BH217))+SUM(BH219:BH223))),2)</f>
        <v>0</v>
      </c>
      <c r="I35" s="692"/>
      <c r="J35" s="692"/>
      <c r="K35" s="554"/>
      <c r="L35" s="32"/>
      <c r="M35" s="32"/>
      <c r="N35" s="720">
        <v>0</v>
      </c>
      <c r="O35" s="692"/>
      <c r="P35" s="692"/>
      <c r="Q35" s="692"/>
      <c r="R35" s="32"/>
      <c r="S35" s="33"/>
    </row>
    <row r="36" spans="2:19" s="1" customFormat="1" ht="14.45" hidden="1" customHeight="1">
      <c r="B36" s="31"/>
      <c r="C36" s="32"/>
      <c r="D36" s="32"/>
      <c r="E36" s="38" t="s">
        <v>40</v>
      </c>
      <c r="F36" s="39">
        <v>0.2</v>
      </c>
      <c r="G36" s="120" t="s">
        <v>37</v>
      </c>
      <c r="H36" s="720">
        <f>ROUND((((SUM(BI101:BI108)+SUM(BI127:BI217))+SUM(BI219:BI223))),2)</f>
        <v>0</v>
      </c>
      <c r="I36" s="692"/>
      <c r="J36" s="692"/>
      <c r="K36" s="554"/>
      <c r="L36" s="32"/>
      <c r="M36" s="32"/>
      <c r="N36" s="720">
        <v>0</v>
      </c>
      <c r="O36" s="692"/>
      <c r="P36" s="692"/>
      <c r="Q36" s="692"/>
      <c r="R36" s="32"/>
      <c r="S36" s="33"/>
    </row>
    <row r="37" spans="2:19" s="1" customFormat="1" ht="14.45" hidden="1" customHeight="1">
      <c r="B37" s="31"/>
      <c r="C37" s="32"/>
      <c r="D37" s="32"/>
      <c r="E37" s="38" t="s">
        <v>41</v>
      </c>
      <c r="F37" s="39">
        <v>0</v>
      </c>
      <c r="G37" s="120" t="s">
        <v>37</v>
      </c>
      <c r="H37" s="720">
        <f>ROUND((((SUM(BJ101:BJ108)+SUM(BJ127:BJ217))+SUM(BJ219:BJ223))),2)</f>
        <v>0</v>
      </c>
      <c r="I37" s="692"/>
      <c r="J37" s="692"/>
      <c r="K37" s="554"/>
      <c r="L37" s="32"/>
      <c r="M37" s="32"/>
      <c r="N37" s="720">
        <v>0</v>
      </c>
      <c r="O37" s="692"/>
      <c r="P37" s="692"/>
      <c r="Q37" s="692"/>
      <c r="R37" s="32"/>
      <c r="S37" s="33"/>
    </row>
    <row r="38" spans="2:19" s="1" customFormat="1" ht="6.95" customHeight="1">
      <c r="B38" s="31"/>
      <c r="C38" s="32"/>
      <c r="D38" s="32"/>
      <c r="E38" s="32"/>
      <c r="F38" s="32"/>
      <c r="G38" s="32"/>
      <c r="H38" s="32"/>
      <c r="I38" s="32"/>
      <c r="J38" s="32"/>
      <c r="K38" s="554"/>
      <c r="L38" s="32"/>
      <c r="M38" s="32"/>
      <c r="N38" s="32"/>
      <c r="O38" s="32"/>
      <c r="P38" s="32"/>
      <c r="Q38" s="32"/>
      <c r="R38" s="32"/>
      <c r="S38" s="33"/>
    </row>
    <row r="39" spans="2:19" s="1" customFormat="1" ht="25.35" customHeight="1">
      <c r="B39" s="31"/>
      <c r="C39" s="117"/>
      <c r="D39" s="121" t="s">
        <v>42</v>
      </c>
      <c r="E39" s="72"/>
      <c r="F39" s="72"/>
      <c r="G39" s="122" t="s">
        <v>43</v>
      </c>
      <c r="H39" s="123" t="s">
        <v>44</v>
      </c>
      <c r="I39" s="72"/>
      <c r="J39" s="72"/>
      <c r="K39" s="559"/>
      <c r="L39" s="72"/>
      <c r="M39" s="721">
        <f>SUM(N31:N37)</f>
        <v>0</v>
      </c>
      <c r="N39" s="700"/>
      <c r="O39" s="700"/>
      <c r="P39" s="700"/>
      <c r="Q39" s="702"/>
      <c r="R39" s="117"/>
      <c r="S39" s="33"/>
    </row>
    <row r="40" spans="2:19" s="1" customFormat="1" ht="14.45" customHeight="1">
      <c r="B40" s="31"/>
      <c r="C40" s="32"/>
      <c r="D40" s="32"/>
      <c r="E40" s="32"/>
      <c r="F40" s="32"/>
      <c r="G40" s="32"/>
      <c r="H40" s="32"/>
      <c r="I40" s="32"/>
      <c r="J40" s="32"/>
      <c r="K40" s="554"/>
      <c r="L40" s="32"/>
      <c r="M40" s="32"/>
      <c r="N40" s="32"/>
      <c r="O40" s="32"/>
      <c r="P40" s="32"/>
      <c r="Q40" s="32"/>
      <c r="R40" s="32"/>
      <c r="S40" s="33"/>
    </row>
    <row r="41" spans="2:19" s="1" customFormat="1" ht="14.45" customHeight="1">
      <c r="B41" s="31"/>
      <c r="C41" s="32"/>
      <c r="D41" s="32"/>
      <c r="E41" s="32"/>
      <c r="F41" s="32"/>
      <c r="G41" s="32"/>
      <c r="H41" s="32"/>
      <c r="I41" s="32"/>
      <c r="J41" s="32"/>
      <c r="K41" s="554"/>
      <c r="L41" s="32"/>
      <c r="M41" s="32"/>
      <c r="N41" s="32"/>
      <c r="O41" s="32"/>
      <c r="P41" s="32"/>
      <c r="Q41" s="32"/>
      <c r="R41" s="32"/>
      <c r="S41" s="33"/>
    </row>
    <row r="42" spans="2:19">
      <c r="B42" s="18"/>
      <c r="C42" s="19"/>
      <c r="D42" s="19"/>
      <c r="E42" s="19"/>
      <c r="F42" s="19"/>
      <c r="G42" s="19"/>
      <c r="H42" s="19"/>
      <c r="I42" s="19"/>
      <c r="J42" s="19"/>
      <c r="K42" s="553"/>
      <c r="L42" s="19"/>
      <c r="M42" s="19"/>
      <c r="N42" s="19"/>
      <c r="O42" s="19"/>
      <c r="P42" s="19"/>
      <c r="Q42" s="19"/>
      <c r="R42" s="19"/>
      <c r="S42" s="20"/>
    </row>
    <row r="43" spans="2:19">
      <c r="B43" s="18"/>
      <c r="C43" s="19"/>
      <c r="D43" s="19"/>
      <c r="E43" s="19"/>
      <c r="F43" s="19"/>
      <c r="G43" s="19"/>
      <c r="H43" s="19"/>
      <c r="I43" s="19"/>
      <c r="J43" s="19"/>
      <c r="K43" s="553"/>
      <c r="L43" s="19"/>
      <c r="M43" s="19"/>
      <c r="N43" s="19"/>
      <c r="O43" s="19"/>
      <c r="P43" s="19"/>
      <c r="Q43" s="19"/>
      <c r="R43" s="19"/>
      <c r="S43" s="20"/>
    </row>
    <row r="44" spans="2:19">
      <c r="B44" s="18"/>
      <c r="C44" s="19"/>
      <c r="D44" s="19"/>
      <c r="E44" s="19"/>
      <c r="F44" s="19"/>
      <c r="G44" s="19"/>
      <c r="H44" s="19"/>
      <c r="I44" s="19"/>
      <c r="J44" s="19"/>
      <c r="K44" s="553"/>
      <c r="L44" s="19"/>
      <c r="M44" s="19"/>
      <c r="N44" s="19"/>
      <c r="O44" s="19"/>
      <c r="P44" s="19"/>
      <c r="Q44" s="19"/>
      <c r="R44" s="19"/>
      <c r="S44" s="20"/>
    </row>
    <row r="45" spans="2:19">
      <c r="B45" s="18"/>
      <c r="C45" s="19"/>
      <c r="D45" s="19"/>
      <c r="E45" s="19"/>
      <c r="F45" s="19"/>
      <c r="G45" s="19"/>
      <c r="H45" s="19"/>
      <c r="I45" s="19"/>
      <c r="J45" s="19"/>
      <c r="K45" s="553"/>
      <c r="L45" s="19"/>
      <c r="M45" s="19"/>
      <c r="N45" s="19"/>
      <c r="O45" s="19"/>
      <c r="P45" s="19"/>
      <c r="Q45" s="19"/>
      <c r="R45" s="19"/>
      <c r="S45" s="20"/>
    </row>
    <row r="46" spans="2:19">
      <c r="B46" s="18"/>
      <c r="C46" s="19"/>
      <c r="D46" s="19"/>
      <c r="E46" s="19"/>
      <c r="F46" s="19"/>
      <c r="G46" s="19"/>
      <c r="H46" s="19"/>
      <c r="I46" s="19"/>
      <c r="J46" s="19"/>
      <c r="K46" s="553"/>
      <c r="L46" s="19"/>
      <c r="M46" s="19"/>
      <c r="N46" s="19"/>
      <c r="O46" s="19"/>
      <c r="P46" s="19"/>
      <c r="Q46" s="19"/>
      <c r="R46" s="19"/>
      <c r="S46" s="20"/>
    </row>
    <row r="47" spans="2:19">
      <c r="B47" s="18"/>
      <c r="C47" s="19"/>
      <c r="D47" s="19"/>
      <c r="E47" s="19"/>
      <c r="F47" s="19"/>
      <c r="G47" s="19"/>
      <c r="H47" s="19"/>
      <c r="I47" s="19"/>
      <c r="J47" s="19"/>
      <c r="K47" s="553"/>
      <c r="L47" s="19"/>
      <c r="M47" s="19"/>
      <c r="N47" s="19"/>
      <c r="O47" s="19"/>
      <c r="P47" s="19"/>
      <c r="Q47" s="19"/>
      <c r="R47" s="19"/>
      <c r="S47" s="20"/>
    </row>
    <row r="48" spans="2:19">
      <c r="B48" s="18"/>
      <c r="C48" s="19"/>
      <c r="D48" s="19"/>
      <c r="E48" s="19"/>
      <c r="F48" s="19"/>
      <c r="G48" s="19"/>
      <c r="H48" s="19"/>
      <c r="I48" s="19"/>
      <c r="J48" s="19"/>
      <c r="K48" s="553"/>
      <c r="L48" s="19"/>
      <c r="M48" s="19"/>
      <c r="N48" s="19"/>
      <c r="O48" s="19"/>
      <c r="P48" s="19"/>
      <c r="Q48" s="19"/>
      <c r="R48" s="19"/>
      <c r="S48" s="20"/>
    </row>
    <row r="49" spans="2:19">
      <c r="B49" s="18"/>
      <c r="C49" s="19"/>
      <c r="D49" s="19"/>
      <c r="E49" s="19"/>
      <c r="F49" s="19"/>
      <c r="G49" s="19"/>
      <c r="H49" s="19"/>
      <c r="I49" s="19"/>
      <c r="J49" s="19"/>
      <c r="K49" s="553"/>
      <c r="L49" s="19"/>
      <c r="M49" s="19"/>
      <c r="N49" s="19"/>
      <c r="O49" s="19"/>
      <c r="P49" s="19"/>
      <c r="Q49" s="19"/>
      <c r="R49" s="19"/>
      <c r="S49" s="20"/>
    </row>
    <row r="50" spans="2:19" s="1" customFormat="1" ht="15">
      <c r="B50" s="31"/>
      <c r="C50" s="32"/>
      <c r="D50" s="46" t="s">
        <v>45</v>
      </c>
      <c r="E50" s="47"/>
      <c r="F50" s="47"/>
      <c r="G50" s="47"/>
      <c r="H50" s="48"/>
      <c r="I50" s="32"/>
      <c r="J50" s="46" t="s">
        <v>46</v>
      </c>
      <c r="K50" s="570"/>
      <c r="L50" s="47"/>
      <c r="M50" s="47"/>
      <c r="N50" s="47"/>
      <c r="O50" s="47"/>
      <c r="P50" s="47"/>
      <c r="Q50" s="48"/>
      <c r="R50" s="32"/>
      <c r="S50" s="33"/>
    </row>
    <row r="51" spans="2:19">
      <c r="B51" s="18"/>
      <c r="C51" s="19"/>
      <c r="D51" s="49"/>
      <c r="E51" s="19"/>
      <c r="F51" s="19"/>
      <c r="G51" s="19"/>
      <c r="H51" s="50"/>
      <c r="I51" s="19"/>
      <c r="J51" s="49"/>
      <c r="K51" s="553"/>
      <c r="L51" s="19"/>
      <c r="M51" s="19"/>
      <c r="N51" s="19"/>
      <c r="O51" s="19"/>
      <c r="P51" s="19"/>
      <c r="Q51" s="50"/>
      <c r="R51" s="19"/>
      <c r="S51" s="20"/>
    </row>
    <row r="52" spans="2:19">
      <c r="B52" s="18"/>
      <c r="C52" s="19"/>
      <c r="D52" s="49"/>
      <c r="E52" s="19"/>
      <c r="F52" s="19"/>
      <c r="G52" s="19"/>
      <c r="H52" s="50"/>
      <c r="I52" s="19"/>
      <c r="J52" s="49"/>
      <c r="K52" s="553"/>
      <c r="L52" s="19"/>
      <c r="M52" s="19"/>
      <c r="N52" s="19"/>
      <c r="O52" s="19"/>
      <c r="P52" s="19"/>
      <c r="Q52" s="50"/>
      <c r="R52" s="19"/>
      <c r="S52" s="20"/>
    </row>
    <row r="53" spans="2:19">
      <c r="B53" s="18"/>
      <c r="C53" s="19"/>
      <c r="D53" s="49"/>
      <c r="E53" s="19"/>
      <c r="F53" s="19"/>
      <c r="G53" s="19"/>
      <c r="H53" s="50"/>
      <c r="I53" s="19"/>
      <c r="J53" s="49"/>
      <c r="K53" s="553"/>
      <c r="L53" s="19"/>
      <c r="M53" s="19"/>
      <c r="N53" s="19"/>
      <c r="O53" s="19"/>
      <c r="P53" s="19"/>
      <c r="Q53" s="50"/>
      <c r="R53" s="19"/>
      <c r="S53" s="20"/>
    </row>
    <row r="54" spans="2:19">
      <c r="B54" s="18"/>
      <c r="C54" s="19"/>
      <c r="D54" s="49"/>
      <c r="E54" s="19"/>
      <c r="F54" s="19"/>
      <c r="G54" s="19"/>
      <c r="H54" s="50"/>
      <c r="I54" s="19"/>
      <c r="J54" s="49"/>
      <c r="K54" s="553"/>
      <c r="L54" s="19"/>
      <c r="M54" s="19"/>
      <c r="N54" s="19"/>
      <c r="O54" s="19"/>
      <c r="P54" s="19"/>
      <c r="Q54" s="50"/>
      <c r="R54" s="19"/>
      <c r="S54" s="20"/>
    </row>
    <row r="55" spans="2:19">
      <c r="B55" s="18"/>
      <c r="C55" s="19"/>
      <c r="D55" s="49"/>
      <c r="E55" s="19"/>
      <c r="F55" s="19"/>
      <c r="G55" s="19"/>
      <c r="H55" s="50"/>
      <c r="I55" s="19"/>
      <c r="J55" s="49"/>
      <c r="K55" s="553"/>
      <c r="L55" s="19"/>
      <c r="M55" s="19"/>
      <c r="N55" s="19"/>
      <c r="O55" s="19"/>
      <c r="P55" s="19"/>
      <c r="Q55" s="50"/>
      <c r="R55" s="19"/>
      <c r="S55" s="20"/>
    </row>
    <row r="56" spans="2:19">
      <c r="B56" s="18"/>
      <c r="C56" s="19"/>
      <c r="D56" s="49"/>
      <c r="E56" s="19"/>
      <c r="F56" s="19"/>
      <c r="G56" s="19"/>
      <c r="H56" s="50"/>
      <c r="I56" s="19"/>
      <c r="J56" s="49"/>
      <c r="K56" s="553"/>
      <c r="L56" s="19"/>
      <c r="M56" s="19"/>
      <c r="N56" s="19"/>
      <c r="O56" s="19"/>
      <c r="P56" s="19"/>
      <c r="Q56" s="50"/>
      <c r="R56" s="19"/>
      <c r="S56" s="20"/>
    </row>
    <row r="57" spans="2:19">
      <c r="B57" s="18"/>
      <c r="C57" s="19"/>
      <c r="D57" s="49"/>
      <c r="E57" s="19"/>
      <c r="F57" s="19"/>
      <c r="G57" s="19"/>
      <c r="H57" s="50"/>
      <c r="I57" s="19"/>
      <c r="J57" s="49"/>
      <c r="K57" s="553"/>
      <c r="L57" s="19"/>
      <c r="M57" s="19"/>
      <c r="N57" s="19"/>
      <c r="O57" s="19"/>
      <c r="P57" s="19"/>
      <c r="Q57" s="50"/>
      <c r="R57" s="19"/>
      <c r="S57" s="20"/>
    </row>
    <row r="58" spans="2:19">
      <c r="B58" s="18"/>
      <c r="C58" s="19"/>
      <c r="D58" s="49"/>
      <c r="E58" s="19"/>
      <c r="F58" s="19"/>
      <c r="G58" s="19"/>
      <c r="H58" s="50"/>
      <c r="I58" s="19"/>
      <c r="J58" s="49"/>
      <c r="K58" s="553"/>
      <c r="L58" s="19"/>
      <c r="M58" s="19"/>
      <c r="N58" s="19"/>
      <c r="O58" s="19"/>
      <c r="P58" s="19"/>
      <c r="Q58" s="50"/>
      <c r="R58" s="19"/>
      <c r="S58" s="20"/>
    </row>
    <row r="59" spans="2:19" s="1" customFormat="1" ht="15">
      <c r="B59" s="31"/>
      <c r="C59" s="32"/>
      <c r="D59" s="51" t="s">
        <v>47</v>
      </c>
      <c r="E59" s="52"/>
      <c r="F59" s="52"/>
      <c r="G59" s="53" t="s">
        <v>48</v>
      </c>
      <c r="H59" s="54"/>
      <c r="I59" s="32"/>
      <c r="J59" s="51" t="s">
        <v>47</v>
      </c>
      <c r="K59" s="556"/>
      <c r="L59" s="52"/>
      <c r="M59" s="52"/>
      <c r="N59" s="52"/>
      <c r="O59" s="53" t="s">
        <v>48</v>
      </c>
      <c r="P59" s="52"/>
      <c r="Q59" s="54"/>
      <c r="R59" s="32"/>
      <c r="S59" s="33"/>
    </row>
    <row r="60" spans="2:19">
      <c r="B60" s="18"/>
      <c r="C60" s="19"/>
      <c r="D60" s="19"/>
      <c r="E60" s="19"/>
      <c r="F60" s="19"/>
      <c r="G60" s="19"/>
      <c r="H60" s="19"/>
      <c r="I60" s="19"/>
      <c r="J60" s="19"/>
      <c r="K60" s="553"/>
      <c r="L60" s="19"/>
      <c r="M60" s="19"/>
      <c r="N60" s="19"/>
      <c r="O60" s="19"/>
      <c r="P60" s="19"/>
      <c r="Q60" s="19"/>
      <c r="R60" s="19"/>
      <c r="S60" s="20"/>
    </row>
    <row r="61" spans="2:19" s="1" customFormat="1" ht="15">
      <c r="B61" s="31"/>
      <c r="C61" s="32"/>
      <c r="D61" s="46" t="s">
        <v>49</v>
      </c>
      <c r="E61" s="47"/>
      <c r="F61" s="47"/>
      <c r="G61" s="47"/>
      <c r="H61" s="48"/>
      <c r="I61" s="32"/>
      <c r="J61" s="46" t="s">
        <v>50</v>
      </c>
      <c r="K61" s="570"/>
      <c r="L61" s="47"/>
      <c r="M61" s="47"/>
      <c r="N61" s="47"/>
      <c r="O61" s="47"/>
      <c r="P61" s="47"/>
      <c r="Q61" s="48"/>
      <c r="R61" s="32"/>
      <c r="S61" s="33"/>
    </row>
    <row r="62" spans="2:19">
      <c r="B62" s="18"/>
      <c r="C62" s="19"/>
      <c r="D62" s="49"/>
      <c r="E62" s="19"/>
      <c r="F62" s="19"/>
      <c r="G62" s="19"/>
      <c r="H62" s="50"/>
      <c r="I62" s="19"/>
      <c r="J62" s="49"/>
      <c r="K62" s="553"/>
      <c r="L62" s="19"/>
      <c r="M62" s="19"/>
      <c r="N62" s="19"/>
      <c r="O62" s="19"/>
      <c r="P62" s="19"/>
      <c r="Q62" s="50"/>
      <c r="R62" s="19"/>
      <c r="S62" s="20"/>
    </row>
    <row r="63" spans="2:19">
      <c r="B63" s="18"/>
      <c r="C63" s="19"/>
      <c r="D63" s="49"/>
      <c r="E63" s="19"/>
      <c r="F63" s="19"/>
      <c r="G63" s="19"/>
      <c r="H63" s="50"/>
      <c r="I63" s="19"/>
      <c r="J63" s="49"/>
      <c r="K63" s="553"/>
      <c r="L63" s="19"/>
      <c r="M63" s="19"/>
      <c r="N63" s="19"/>
      <c r="O63" s="19"/>
      <c r="P63" s="19"/>
      <c r="Q63" s="50"/>
      <c r="R63" s="19"/>
      <c r="S63" s="20"/>
    </row>
    <row r="64" spans="2:19">
      <c r="B64" s="18"/>
      <c r="C64" s="19"/>
      <c r="D64" s="49"/>
      <c r="E64" s="19"/>
      <c r="F64" s="19"/>
      <c r="G64" s="19"/>
      <c r="H64" s="50"/>
      <c r="I64" s="19"/>
      <c r="J64" s="49"/>
      <c r="K64" s="553"/>
      <c r="L64" s="19"/>
      <c r="M64" s="19"/>
      <c r="N64" s="19"/>
      <c r="O64" s="19"/>
      <c r="P64" s="19"/>
      <c r="Q64" s="50"/>
      <c r="R64" s="19"/>
      <c r="S64" s="20"/>
    </row>
    <row r="65" spans="2:19">
      <c r="B65" s="18"/>
      <c r="C65" s="19"/>
      <c r="D65" s="49"/>
      <c r="E65" s="19"/>
      <c r="F65" s="19"/>
      <c r="G65" s="19"/>
      <c r="H65" s="50"/>
      <c r="I65" s="19"/>
      <c r="J65" s="49"/>
      <c r="K65" s="553"/>
      <c r="L65" s="19"/>
      <c r="M65" s="19"/>
      <c r="N65" s="19"/>
      <c r="O65" s="19"/>
      <c r="P65" s="19"/>
      <c r="Q65" s="50"/>
      <c r="R65" s="19"/>
      <c r="S65" s="20"/>
    </row>
    <row r="66" spans="2:19">
      <c r="B66" s="18"/>
      <c r="C66" s="19"/>
      <c r="D66" s="49"/>
      <c r="E66" s="19"/>
      <c r="F66" s="19"/>
      <c r="G66" s="19"/>
      <c r="H66" s="50"/>
      <c r="I66" s="19"/>
      <c r="J66" s="49"/>
      <c r="K66" s="553"/>
      <c r="L66" s="19"/>
      <c r="M66" s="19"/>
      <c r="N66" s="19"/>
      <c r="O66" s="19"/>
      <c r="P66" s="19"/>
      <c r="Q66" s="50"/>
      <c r="R66" s="19"/>
      <c r="S66" s="20"/>
    </row>
    <row r="67" spans="2:19">
      <c r="B67" s="18"/>
      <c r="C67" s="19"/>
      <c r="D67" s="49"/>
      <c r="E67" s="19"/>
      <c r="F67" s="19"/>
      <c r="G67" s="19"/>
      <c r="H67" s="50"/>
      <c r="I67" s="19"/>
      <c r="J67" s="49"/>
      <c r="K67" s="553"/>
      <c r="L67" s="19"/>
      <c r="M67" s="19"/>
      <c r="N67" s="19"/>
      <c r="O67" s="19"/>
      <c r="P67" s="19"/>
      <c r="Q67" s="50"/>
      <c r="R67" s="19"/>
      <c r="S67" s="20"/>
    </row>
    <row r="68" spans="2:19">
      <c r="B68" s="18"/>
      <c r="C68" s="19"/>
      <c r="D68" s="49"/>
      <c r="E68" s="19"/>
      <c r="F68" s="19"/>
      <c r="G68" s="19"/>
      <c r="H68" s="50"/>
      <c r="I68" s="19"/>
      <c r="J68" s="49"/>
      <c r="K68" s="553"/>
      <c r="L68" s="19"/>
      <c r="M68" s="19"/>
      <c r="N68" s="19"/>
      <c r="O68" s="19"/>
      <c r="P68" s="19"/>
      <c r="Q68" s="50"/>
      <c r="R68" s="19"/>
      <c r="S68" s="20"/>
    </row>
    <row r="69" spans="2:19">
      <c r="B69" s="18"/>
      <c r="C69" s="19"/>
      <c r="D69" s="49"/>
      <c r="E69" s="19"/>
      <c r="F69" s="19"/>
      <c r="G69" s="19"/>
      <c r="H69" s="50"/>
      <c r="I69" s="19"/>
      <c r="J69" s="49"/>
      <c r="K69" s="553"/>
      <c r="L69" s="19"/>
      <c r="M69" s="19"/>
      <c r="N69" s="19"/>
      <c r="O69" s="19"/>
      <c r="P69" s="19"/>
      <c r="Q69" s="50"/>
      <c r="R69" s="19"/>
      <c r="S69" s="20"/>
    </row>
    <row r="70" spans="2:19" s="1" customFormat="1" ht="15">
      <c r="B70" s="31"/>
      <c r="C70" s="32"/>
      <c r="D70" s="51" t="s">
        <v>47</v>
      </c>
      <c r="E70" s="52"/>
      <c r="F70" s="52"/>
      <c r="G70" s="53" t="s">
        <v>48</v>
      </c>
      <c r="H70" s="54"/>
      <c r="I70" s="32"/>
      <c r="J70" s="51" t="s">
        <v>47</v>
      </c>
      <c r="K70" s="556"/>
      <c r="L70" s="52"/>
      <c r="M70" s="52"/>
      <c r="N70" s="52"/>
      <c r="O70" s="53" t="s">
        <v>48</v>
      </c>
      <c r="P70" s="52"/>
      <c r="Q70" s="54"/>
      <c r="R70" s="32"/>
      <c r="S70" s="33"/>
    </row>
    <row r="71" spans="2:19" s="1" customFormat="1" ht="14.45" customHeight="1">
      <c r="B71" s="55"/>
      <c r="C71" s="56"/>
      <c r="D71" s="56"/>
      <c r="E71" s="56"/>
      <c r="F71" s="56"/>
      <c r="G71" s="56"/>
      <c r="H71" s="56"/>
      <c r="I71" s="56"/>
      <c r="J71" s="56"/>
      <c r="K71" s="557"/>
      <c r="L71" s="56"/>
      <c r="M71" s="56"/>
      <c r="N71" s="56"/>
      <c r="O71" s="56"/>
      <c r="P71" s="56"/>
      <c r="Q71" s="56"/>
      <c r="R71" s="56"/>
      <c r="S71" s="57"/>
    </row>
    <row r="75" spans="2:19" s="1" customFormat="1" ht="6.95" customHeight="1">
      <c r="B75" s="58"/>
      <c r="C75" s="59"/>
      <c r="D75" s="59"/>
      <c r="E75" s="59"/>
      <c r="F75" s="59"/>
      <c r="G75" s="59"/>
      <c r="H75" s="59"/>
      <c r="I75" s="59"/>
      <c r="J75" s="59"/>
      <c r="K75" s="558"/>
      <c r="L75" s="59"/>
      <c r="M75" s="59"/>
      <c r="N75" s="59"/>
      <c r="O75" s="59"/>
      <c r="P75" s="59"/>
      <c r="Q75" s="59"/>
      <c r="R75" s="59"/>
      <c r="S75" s="60"/>
    </row>
    <row r="76" spans="2:19" s="1" customFormat="1" ht="36.950000000000003" customHeight="1">
      <c r="B76" s="31"/>
      <c r="C76" s="673" t="s">
        <v>175</v>
      </c>
      <c r="D76" s="692"/>
      <c r="E76" s="692"/>
      <c r="F76" s="692"/>
      <c r="G76" s="692"/>
      <c r="H76" s="692"/>
      <c r="I76" s="692"/>
      <c r="J76" s="692"/>
      <c r="K76" s="692"/>
      <c r="L76" s="692"/>
      <c r="M76" s="692"/>
      <c r="N76" s="692"/>
      <c r="O76" s="692"/>
      <c r="P76" s="692"/>
      <c r="Q76" s="692"/>
      <c r="R76" s="692"/>
      <c r="S76" s="33"/>
    </row>
    <row r="77" spans="2:19" s="1" customFormat="1" ht="6.95" customHeight="1">
      <c r="B77" s="31"/>
      <c r="C77" s="32"/>
      <c r="D77" s="32"/>
      <c r="E77" s="32"/>
      <c r="F77" s="32"/>
      <c r="G77" s="32"/>
      <c r="H77" s="32"/>
      <c r="I77" s="32"/>
      <c r="J77" s="32"/>
      <c r="K77" s="554"/>
      <c r="L77" s="32"/>
      <c r="M77" s="32"/>
      <c r="N77" s="32"/>
      <c r="O77" s="32"/>
      <c r="P77" s="32"/>
      <c r="Q77" s="32"/>
      <c r="R77" s="32"/>
      <c r="S77" s="33"/>
    </row>
    <row r="78" spans="2:19" s="1" customFormat="1" ht="30" customHeight="1">
      <c r="B78" s="31"/>
      <c r="C78" s="26" t="s">
        <v>15</v>
      </c>
      <c r="D78" s="32"/>
      <c r="E78" s="32"/>
      <c r="F78" s="716" t="str">
        <f>F6</f>
        <v>Komplexná obnova objektu MŠ ul.Nálepkova 50, Brezno</v>
      </c>
      <c r="G78" s="692"/>
      <c r="H78" s="692"/>
      <c r="I78" s="692"/>
      <c r="J78" s="692"/>
      <c r="K78" s="692"/>
      <c r="L78" s="692"/>
      <c r="M78" s="692"/>
      <c r="N78" s="692"/>
      <c r="O78" s="692"/>
      <c r="P78" s="692"/>
      <c r="Q78" s="692"/>
      <c r="R78" s="32"/>
      <c r="S78" s="33"/>
    </row>
    <row r="79" spans="2:19" ht="30" customHeight="1">
      <c r="B79" s="18"/>
      <c r="C79" s="26" t="s">
        <v>170</v>
      </c>
      <c r="D79" s="19"/>
      <c r="E79" s="19"/>
      <c r="F79" s="716" t="s">
        <v>171</v>
      </c>
      <c r="G79" s="674"/>
      <c r="H79" s="674"/>
      <c r="I79" s="674"/>
      <c r="J79" s="674"/>
      <c r="K79" s="674"/>
      <c r="L79" s="674"/>
      <c r="M79" s="674"/>
      <c r="N79" s="674"/>
      <c r="O79" s="674"/>
      <c r="P79" s="674"/>
      <c r="Q79" s="674"/>
      <c r="R79" s="19"/>
      <c r="S79" s="20"/>
    </row>
    <row r="80" spans="2:19" s="1" customFormat="1" ht="36.950000000000003" customHeight="1">
      <c r="B80" s="31"/>
      <c r="C80" s="65" t="s">
        <v>172</v>
      </c>
      <c r="D80" s="32"/>
      <c r="E80" s="32"/>
      <c r="F80" s="693" t="str">
        <f>F8</f>
        <v>E4-a - UK - HP</v>
      </c>
      <c r="G80" s="692"/>
      <c r="H80" s="692"/>
      <c r="I80" s="692"/>
      <c r="J80" s="692"/>
      <c r="K80" s="692"/>
      <c r="L80" s="692"/>
      <c r="M80" s="692"/>
      <c r="N80" s="692"/>
      <c r="O80" s="692"/>
      <c r="P80" s="692"/>
      <c r="Q80" s="692"/>
      <c r="R80" s="32"/>
      <c r="S80" s="33"/>
    </row>
    <row r="81" spans="2:48" s="1" customFormat="1" ht="6.95" customHeight="1">
      <c r="B81" s="31"/>
      <c r="C81" s="32"/>
      <c r="D81" s="32"/>
      <c r="E81" s="32"/>
      <c r="F81" s="32"/>
      <c r="G81" s="32"/>
      <c r="H81" s="32"/>
      <c r="I81" s="32"/>
      <c r="J81" s="32"/>
      <c r="K81" s="554"/>
      <c r="L81" s="32"/>
      <c r="M81" s="32"/>
      <c r="N81" s="32"/>
      <c r="O81" s="32"/>
      <c r="P81" s="32"/>
      <c r="Q81" s="32"/>
      <c r="R81" s="32"/>
      <c r="S81" s="33"/>
    </row>
    <row r="82" spans="2:48" s="1" customFormat="1" ht="18" customHeight="1">
      <c r="B82" s="31"/>
      <c r="C82" s="26" t="s">
        <v>19</v>
      </c>
      <c r="D82" s="32"/>
      <c r="E82" s="32"/>
      <c r="F82" s="24" t="str">
        <f>F10</f>
        <v xml:space="preserve"> </v>
      </c>
      <c r="G82" s="32"/>
      <c r="H82" s="32"/>
      <c r="I82" s="32"/>
      <c r="J82" s="32"/>
      <c r="K82" s="554"/>
      <c r="L82" s="26" t="s">
        <v>21</v>
      </c>
      <c r="M82" s="32"/>
      <c r="N82" s="722" t="str">
        <f>IF(P10="","",P10)</f>
        <v/>
      </c>
      <c r="O82" s="692"/>
      <c r="P82" s="692"/>
      <c r="Q82" s="692"/>
      <c r="R82" s="32"/>
      <c r="S82" s="33"/>
    </row>
    <row r="83" spans="2:48" s="1" customFormat="1" ht="6.95" customHeight="1">
      <c r="B83" s="31"/>
      <c r="C83" s="32"/>
      <c r="D83" s="32"/>
      <c r="E83" s="32"/>
      <c r="F83" s="32"/>
      <c r="G83" s="32"/>
      <c r="H83" s="32"/>
      <c r="I83" s="32"/>
      <c r="J83" s="32"/>
      <c r="K83" s="554"/>
      <c r="L83" s="32"/>
      <c r="M83" s="32"/>
      <c r="N83" s="32"/>
      <c r="O83" s="32"/>
      <c r="P83" s="32"/>
      <c r="Q83" s="32"/>
      <c r="R83" s="32"/>
      <c r="S83" s="33"/>
    </row>
    <row r="84" spans="2:48" s="1" customFormat="1" ht="15">
      <c r="B84" s="31"/>
      <c r="C84" s="26" t="s">
        <v>22</v>
      </c>
      <c r="D84" s="32"/>
      <c r="E84" s="32"/>
      <c r="F84" s="24" t="str">
        <f>E13</f>
        <v xml:space="preserve"> </v>
      </c>
      <c r="G84" s="32"/>
      <c r="H84" s="32"/>
      <c r="I84" s="32"/>
      <c r="J84" s="32"/>
      <c r="K84" s="554"/>
      <c r="L84" s="26" t="s">
        <v>27</v>
      </c>
      <c r="M84" s="32"/>
      <c r="N84" s="678" t="str">
        <f>E19</f>
        <v xml:space="preserve"> </v>
      </c>
      <c r="O84" s="692"/>
      <c r="P84" s="692"/>
      <c r="Q84" s="692"/>
      <c r="R84" s="692"/>
      <c r="S84" s="33"/>
    </row>
    <row r="85" spans="2:48" s="1" customFormat="1" ht="14.45" customHeight="1">
      <c r="B85" s="31"/>
      <c r="C85" s="26" t="s">
        <v>25</v>
      </c>
      <c r="D85" s="32"/>
      <c r="E85" s="32"/>
      <c r="F85" s="24" t="str">
        <f>IF(E16="","",E16)</f>
        <v>Vyplň údaj</v>
      </c>
      <c r="G85" s="32"/>
      <c r="H85" s="32"/>
      <c r="I85" s="32"/>
      <c r="J85" s="32"/>
      <c r="K85" s="554"/>
      <c r="L85" s="26" t="s">
        <v>30</v>
      </c>
      <c r="M85" s="32"/>
      <c r="N85" s="678" t="str">
        <f>E22</f>
        <v xml:space="preserve"> </v>
      </c>
      <c r="O85" s="692"/>
      <c r="P85" s="692"/>
      <c r="Q85" s="692"/>
      <c r="R85" s="692"/>
      <c r="S85" s="33"/>
    </row>
    <row r="86" spans="2:48" s="1" customFormat="1" ht="10.35" customHeight="1">
      <c r="B86" s="31"/>
      <c r="C86" s="32"/>
      <c r="D86" s="32"/>
      <c r="E86" s="32"/>
      <c r="F86" s="32"/>
      <c r="G86" s="32"/>
      <c r="H86" s="32"/>
      <c r="I86" s="32"/>
      <c r="J86" s="32"/>
      <c r="K86" s="554"/>
      <c r="L86" s="32"/>
      <c r="M86" s="32"/>
      <c r="N86" s="32"/>
      <c r="O86" s="32"/>
      <c r="P86" s="32"/>
      <c r="Q86" s="32"/>
      <c r="R86" s="32"/>
      <c r="S86" s="33"/>
    </row>
    <row r="87" spans="2:48" s="1" customFormat="1" ht="29.25" customHeight="1">
      <c r="B87" s="31"/>
      <c r="C87" s="723" t="s">
        <v>176</v>
      </c>
      <c r="D87" s="724"/>
      <c r="E87" s="724"/>
      <c r="F87" s="724"/>
      <c r="G87" s="724"/>
      <c r="H87" s="117"/>
      <c r="I87" s="117"/>
      <c r="J87" s="117"/>
      <c r="K87" s="561"/>
      <c r="L87" s="117"/>
      <c r="M87" s="117"/>
      <c r="N87" s="117"/>
      <c r="O87" s="723" t="s">
        <v>177</v>
      </c>
      <c r="P87" s="692"/>
      <c r="Q87" s="692"/>
      <c r="R87" s="692"/>
      <c r="S87" s="33"/>
    </row>
    <row r="88" spans="2:48" s="1" customFormat="1" ht="10.35" customHeight="1">
      <c r="B88" s="31"/>
      <c r="C88" s="32"/>
      <c r="D88" s="32"/>
      <c r="E88" s="32"/>
      <c r="F88" s="32"/>
      <c r="G88" s="32"/>
      <c r="H88" s="32"/>
      <c r="I88" s="32"/>
      <c r="J88" s="32"/>
      <c r="K88" s="554"/>
      <c r="L88" s="32"/>
      <c r="M88" s="32"/>
      <c r="N88" s="32"/>
      <c r="O88" s="32"/>
      <c r="P88" s="32"/>
      <c r="Q88" s="32"/>
      <c r="R88" s="32"/>
      <c r="S88" s="33"/>
    </row>
    <row r="89" spans="2:48" s="1" customFormat="1" ht="29.25" customHeight="1">
      <c r="B89" s="31"/>
      <c r="C89" s="124" t="s">
        <v>178</v>
      </c>
      <c r="D89" s="32"/>
      <c r="E89" s="32"/>
      <c r="F89" s="32"/>
      <c r="G89" s="32"/>
      <c r="H89" s="32"/>
      <c r="I89" s="32"/>
      <c r="J89" s="32"/>
      <c r="K89" s="554"/>
      <c r="L89" s="32"/>
      <c r="M89" s="32"/>
      <c r="N89" s="32"/>
      <c r="O89" s="711">
        <f>O127</f>
        <v>0</v>
      </c>
      <c r="P89" s="692"/>
      <c r="Q89" s="692"/>
      <c r="R89" s="692"/>
      <c r="S89" s="33"/>
      <c r="AV89" s="14" t="s">
        <v>179</v>
      </c>
    </row>
    <row r="90" spans="2:48" s="7" customFormat="1" ht="24.95" customHeight="1">
      <c r="B90" s="125"/>
      <c r="C90" s="126"/>
      <c r="D90" s="127" t="s">
        <v>186</v>
      </c>
      <c r="E90" s="126"/>
      <c r="F90" s="126"/>
      <c r="G90" s="126"/>
      <c r="H90" s="126"/>
      <c r="I90" s="126"/>
      <c r="J90" s="126"/>
      <c r="K90" s="562"/>
      <c r="L90" s="126"/>
      <c r="M90" s="126"/>
      <c r="N90" s="126"/>
      <c r="O90" s="725">
        <f>O128</f>
        <v>0</v>
      </c>
      <c r="P90" s="726"/>
      <c r="Q90" s="726"/>
      <c r="R90" s="726"/>
      <c r="S90" s="128"/>
    </row>
    <row r="91" spans="2:48" s="8" customFormat="1" ht="19.899999999999999" customHeight="1">
      <c r="B91" s="129"/>
      <c r="C91" s="95"/>
      <c r="D91" s="106" t="s">
        <v>188</v>
      </c>
      <c r="E91" s="95"/>
      <c r="F91" s="95"/>
      <c r="G91" s="95"/>
      <c r="H91" s="95"/>
      <c r="I91" s="95"/>
      <c r="J91" s="95"/>
      <c r="K91" s="560"/>
      <c r="L91" s="95"/>
      <c r="M91" s="95"/>
      <c r="N91" s="95"/>
      <c r="O91" s="707">
        <f>O129</f>
        <v>0</v>
      </c>
      <c r="P91" s="708"/>
      <c r="Q91" s="708"/>
      <c r="R91" s="708"/>
      <c r="S91" s="130"/>
    </row>
    <row r="92" spans="2:48" s="8" customFormat="1" ht="19.899999999999999" customHeight="1">
      <c r="B92" s="129"/>
      <c r="C92" s="95"/>
      <c r="D92" s="106" t="s">
        <v>449</v>
      </c>
      <c r="E92" s="95"/>
      <c r="F92" s="95"/>
      <c r="G92" s="95"/>
      <c r="H92" s="95"/>
      <c r="I92" s="95"/>
      <c r="J92" s="95"/>
      <c r="K92" s="560"/>
      <c r="L92" s="95"/>
      <c r="M92" s="95"/>
      <c r="N92" s="95"/>
      <c r="O92" s="707">
        <f>O143</f>
        <v>0</v>
      </c>
      <c r="P92" s="708"/>
      <c r="Q92" s="708"/>
      <c r="R92" s="708"/>
      <c r="S92" s="130"/>
    </row>
    <row r="93" spans="2:48" s="8" customFormat="1" ht="19.899999999999999" customHeight="1">
      <c r="B93" s="129"/>
      <c r="C93" s="95"/>
      <c r="D93" s="106" t="s">
        <v>1353</v>
      </c>
      <c r="E93" s="95"/>
      <c r="F93" s="95"/>
      <c r="G93" s="95"/>
      <c r="H93" s="95"/>
      <c r="I93" s="95"/>
      <c r="J93" s="95"/>
      <c r="K93" s="560"/>
      <c r="L93" s="95"/>
      <c r="M93" s="95"/>
      <c r="N93" s="95"/>
      <c r="O93" s="707">
        <f>O150</f>
        <v>0</v>
      </c>
      <c r="P93" s="708"/>
      <c r="Q93" s="708"/>
      <c r="R93" s="708"/>
      <c r="S93" s="130"/>
    </row>
    <row r="94" spans="2:48" s="8" customFormat="1" ht="19.899999999999999" customHeight="1">
      <c r="B94" s="129"/>
      <c r="C94" s="95"/>
      <c r="D94" s="106" t="s">
        <v>1354</v>
      </c>
      <c r="E94" s="95"/>
      <c r="F94" s="95"/>
      <c r="G94" s="95"/>
      <c r="H94" s="95"/>
      <c r="I94" s="95"/>
      <c r="J94" s="95"/>
      <c r="K94" s="560"/>
      <c r="L94" s="95"/>
      <c r="M94" s="95"/>
      <c r="N94" s="95"/>
      <c r="O94" s="707">
        <f>O156</f>
        <v>0</v>
      </c>
      <c r="P94" s="708"/>
      <c r="Q94" s="708"/>
      <c r="R94" s="708"/>
      <c r="S94" s="130"/>
    </row>
    <row r="95" spans="2:48" s="8" customFormat="1" ht="19.899999999999999" customHeight="1">
      <c r="B95" s="129"/>
      <c r="C95" s="95"/>
      <c r="D95" s="106" t="s">
        <v>1355</v>
      </c>
      <c r="E95" s="95"/>
      <c r="F95" s="95"/>
      <c r="G95" s="95"/>
      <c r="H95" s="95"/>
      <c r="I95" s="95"/>
      <c r="J95" s="95"/>
      <c r="K95" s="560"/>
      <c r="L95" s="95"/>
      <c r="M95" s="95"/>
      <c r="N95" s="95"/>
      <c r="O95" s="707">
        <f>O168</f>
        <v>0</v>
      </c>
      <c r="P95" s="708"/>
      <c r="Q95" s="708"/>
      <c r="R95" s="708"/>
      <c r="S95" s="130"/>
    </row>
    <row r="96" spans="2:48" s="8" customFormat="1" ht="19.899999999999999" customHeight="1">
      <c r="B96" s="129"/>
      <c r="C96" s="95"/>
      <c r="D96" s="106" t="s">
        <v>1356</v>
      </c>
      <c r="E96" s="95"/>
      <c r="F96" s="95"/>
      <c r="G96" s="95"/>
      <c r="H96" s="95"/>
      <c r="I96" s="95"/>
      <c r="J96" s="95"/>
      <c r="K96" s="560"/>
      <c r="L96" s="95"/>
      <c r="M96" s="95"/>
      <c r="N96" s="95"/>
      <c r="O96" s="707">
        <f>O197</f>
        <v>0</v>
      </c>
      <c r="P96" s="708"/>
      <c r="Q96" s="708"/>
      <c r="R96" s="708"/>
      <c r="S96" s="130"/>
    </row>
    <row r="97" spans="2:66" s="8" customFormat="1" ht="19.899999999999999" customHeight="1">
      <c r="B97" s="129"/>
      <c r="C97" s="95"/>
      <c r="D97" s="106" t="s">
        <v>378</v>
      </c>
      <c r="E97" s="95"/>
      <c r="F97" s="95"/>
      <c r="G97" s="95"/>
      <c r="H97" s="95"/>
      <c r="I97" s="95"/>
      <c r="J97" s="95"/>
      <c r="K97" s="560"/>
      <c r="L97" s="95"/>
      <c r="M97" s="95"/>
      <c r="N97" s="95"/>
      <c r="O97" s="707">
        <f>O211</f>
        <v>0</v>
      </c>
      <c r="P97" s="708"/>
      <c r="Q97" s="708"/>
      <c r="R97" s="708"/>
      <c r="S97" s="130"/>
    </row>
    <row r="98" spans="2:66" s="8" customFormat="1" ht="19.899999999999999" customHeight="1">
      <c r="B98" s="129"/>
      <c r="C98" s="95"/>
      <c r="D98" s="106" t="s">
        <v>191</v>
      </c>
      <c r="E98" s="95"/>
      <c r="F98" s="95"/>
      <c r="G98" s="95"/>
      <c r="H98" s="95"/>
      <c r="I98" s="95"/>
      <c r="J98" s="95"/>
      <c r="K98" s="560"/>
      <c r="L98" s="95"/>
      <c r="M98" s="95"/>
      <c r="N98" s="95"/>
      <c r="O98" s="707">
        <f>O215</f>
        <v>0</v>
      </c>
      <c r="P98" s="708"/>
      <c r="Q98" s="708"/>
      <c r="R98" s="708"/>
      <c r="S98" s="130"/>
    </row>
    <row r="99" spans="2:66" s="7" customFormat="1" ht="21.75" customHeight="1">
      <c r="B99" s="125"/>
      <c r="C99" s="126"/>
      <c r="D99" s="127" t="s">
        <v>192</v>
      </c>
      <c r="E99" s="126"/>
      <c r="F99" s="126"/>
      <c r="G99" s="126"/>
      <c r="H99" s="126"/>
      <c r="I99" s="126"/>
      <c r="J99" s="126"/>
      <c r="K99" s="562"/>
      <c r="L99" s="126"/>
      <c r="M99" s="126"/>
      <c r="N99" s="126"/>
      <c r="O99" s="727">
        <f>O218</f>
        <v>0</v>
      </c>
      <c r="P99" s="726"/>
      <c r="Q99" s="726"/>
      <c r="R99" s="726"/>
      <c r="S99" s="128"/>
    </row>
    <row r="100" spans="2:66" s="1" customFormat="1" ht="21.75" customHeight="1">
      <c r="B100" s="31"/>
      <c r="C100" s="32"/>
      <c r="D100" s="32"/>
      <c r="E100" s="32"/>
      <c r="F100" s="32"/>
      <c r="G100" s="32"/>
      <c r="H100" s="32"/>
      <c r="I100" s="32"/>
      <c r="J100" s="32"/>
      <c r="K100" s="554"/>
      <c r="L100" s="32"/>
      <c r="M100" s="32"/>
      <c r="N100" s="32"/>
      <c r="O100" s="32"/>
      <c r="P100" s="32"/>
      <c r="Q100" s="32"/>
      <c r="R100" s="32"/>
      <c r="S100" s="33"/>
    </row>
    <row r="101" spans="2:66" s="1" customFormat="1" ht="29.25" customHeight="1">
      <c r="B101" s="31"/>
      <c r="C101" s="124" t="s">
        <v>193</v>
      </c>
      <c r="D101" s="32"/>
      <c r="E101" s="32"/>
      <c r="F101" s="32"/>
      <c r="G101" s="32"/>
      <c r="H101" s="32"/>
      <c r="I101" s="32"/>
      <c r="J101" s="32"/>
      <c r="K101" s="554"/>
      <c r="L101" s="32"/>
      <c r="M101" s="32"/>
      <c r="N101" s="32"/>
      <c r="O101" s="728">
        <f>ROUND(O102+O103+O104+O105+O106+O107,2)</f>
        <v>0</v>
      </c>
      <c r="P101" s="692"/>
      <c r="Q101" s="692"/>
      <c r="R101" s="692"/>
      <c r="S101" s="33"/>
      <c r="U101" s="131"/>
      <c r="V101" s="132" t="s">
        <v>35</v>
      </c>
    </row>
    <row r="102" spans="2:66" s="1" customFormat="1" ht="18" customHeight="1">
      <c r="B102" s="133"/>
      <c r="C102" s="134"/>
      <c r="D102" s="714" t="s">
        <v>194</v>
      </c>
      <c r="E102" s="729"/>
      <c r="F102" s="729"/>
      <c r="G102" s="729"/>
      <c r="H102" s="729"/>
      <c r="I102" s="134"/>
      <c r="J102" s="134"/>
      <c r="K102" s="563"/>
      <c r="L102" s="134"/>
      <c r="M102" s="134"/>
      <c r="N102" s="134"/>
      <c r="O102" s="715">
        <f>ROUND(O89*U102,2)</f>
        <v>0</v>
      </c>
      <c r="P102" s="729"/>
      <c r="Q102" s="729"/>
      <c r="R102" s="729"/>
      <c r="S102" s="135"/>
      <c r="T102" s="134"/>
      <c r="U102" s="136"/>
      <c r="V102" s="137" t="s">
        <v>38</v>
      </c>
      <c r="W102" s="138"/>
      <c r="X102" s="138"/>
      <c r="Y102" s="138"/>
      <c r="Z102" s="138"/>
      <c r="AA102" s="138"/>
      <c r="AB102" s="138"/>
      <c r="AC102" s="138"/>
      <c r="AD102" s="138"/>
      <c r="AE102" s="138"/>
      <c r="AF102" s="138"/>
      <c r="AG102" s="138"/>
      <c r="AH102" s="138"/>
      <c r="AI102" s="138"/>
      <c r="AJ102" s="138"/>
      <c r="AK102" s="138"/>
      <c r="AL102" s="138"/>
      <c r="AM102" s="138"/>
      <c r="AN102" s="138"/>
      <c r="AO102" s="138"/>
      <c r="AP102" s="138"/>
      <c r="AQ102" s="138"/>
      <c r="AR102" s="138"/>
      <c r="AS102" s="138"/>
      <c r="AT102" s="138"/>
      <c r="AU102" s="138"/>
      <c r="AV102" s="138"/>
      <c r="AW102" s="138"/>
      <c r="AX102" s="138"/>
      <c r="AY102" s="138"/>
      <c r="AZ102" s="139" t="s">
        <v>195</v>
      </c>
      <c r="BA102" s="138"/>
      <c r="BB102" s="138"/>
      <c r="BC102" s="138"/>
      <c r="BD102" s="138"/>
      <c r="BE102" s="138"/>
      <c r="BF102" s="140">
        <f t="shared" ref="BF102:BF107" si="0">IF(V102="základná",O102,0)</f>
        <v>0</v>
      </c>
      <c r="BG102" s="140">
        <f t="shared" ref="BG102:BG107" si="1">IF(V102="znížená",O102,0)</f>
        <v>0</v>
      </c>
      <c r="BH102" s="140">
        <f t="shared" ref="BH102:BH107" si="2">IF(V102="zákl. prenesená",O102,0)</f>
        <v>0</v>
      </c>
      <c r="BI102" s="140">
        <f t="shared" ref="BI102:BI107" si="3">IF(V102="zníž. prenesená",O102,0)</f>
        <v>0</v>
      </c>
      <c r="BJ102" s="140">
        <f t="shared" ref="BJ102:BJ107" si="4">IF(V102="nulová",O102,0)</f>
        <v>0</v>
      </c>
      <c r="BK102" s="139" t="s">
        <v>81</v>
      </c>
      <c r="BL102" s="138"/>
      <c r="BM102" s="138"/>
      <c r="BN102" s="138"/>
    </row>
    <row r="103" spans="2:66" s="1" customFormat="1" ht="18" customHeight="1">
      <c r="B103" s="133"/>
      <c r="C103" s="134"/>
      <c r="D103" s="714" t="s">
        <v>196</v>
      </c>
      <c r="E103" s="729"/>
      <c r="F103" s="729"/>
      <c r="G103" s="729"/>
      <c r="H103" s="729"/>
      <c r="I103" s="134"/>
      <c r="J103" s="134"/>
      <c r="K103" s="563"/>
      <c r="L103" s="134"/>
      <c r="M103" s="134"/>
      <c r="N103" s="134"/>
      <c r="O103" s="715">
        <f>ROUND(O89*U103,2)</f>
        <v>0</v>
      </c>
      <c r="P103" s="729"/>
      <c r="Q103" s="729"/>
      <c r="R103" s="729"/>
      <c r="S103" s="135"/>
      <c r="T103" s="134"/>
      <c r="U103" s="136"/>
      <c r="V103" s="137" t="s">
        <v>38</v>
      </c>
      <c r="W103" s="138"/>
      <c r="X103" s="138"/>
      <c r="Y103" s="138"/>
      <c r="Z103" s="138"/>
      <c r="AA103" s="138"/>
      <c r="AB103" s="138"/>
      <c r="AC103" s="138"/>
      <c r="AD103" s="138"/>
      <c r="AE103" s="138"/>
      <c r="AF103" s="138"/>
      <c r="AG103" s="138"/>
      <c r="AH103" s="138"/>
      <c r="AI103" s="138"/>
      <c r="AJ103" s="138"/>
      <c r="AK103" s="138"/>
      <c r="AL103" s="138"/>
      <c r="AM103" s="138"/>
      <c r="AN103" s="138"/>
      <c r="AO103" s="138"/>
      <c r="AP103" s="138"/>
      <c r="AQ103" s="138"/>
      <c r="AR103" s="138"/>
      <c r="AS103" s="138"/>
      <c r="AT103" s="138"/>
      <c r="AU103" s="138"/>
      <c r="AV103" s="138"/>
      <c r="AW103" s="138"/>
      <c r="AX103" s="138"/>
      <c r="AY103" s="138"/>
      <c r="AZ103" s="139" t="s">
        <v>195</v>
      </c>
      <c r="BA103" s="138"/>
      <c r="BB103" s="138"/>
      <c r="BC103" s="138"/>
      <c r="BD103" s="138"/>
      <c r="BE103" s="138"/>
      <c r="BF103" s="140">
        <f t="shared" si="0"/>
        <v>0</v>
      </c>
      <c r="BG103" s="140">
        <f t="shared" si="1"/>
        <v>0</v>
      </c>
      <c r="BH103" s="140">
        <f t="shared" si="2"/>
        <v>0</v>
      </c>
      <c r="BI103" s="140">
        <f t="shared" si="3"/>
        <v>0</v>
      </c>
      <c r="BJ103" s="140">
        <f t="shared" si="4"/>
        <v>0</v>
      </c>
      <c r="BK103" s="139" t="s">
        <v>81</v>
      </c>
      <c r="BL103" s="138"/>
      <c r="BM103" s="138"/>
      <c r="BN103" s="138"/>
    </row>
    <row r="104" spans="2:66" s="1" customFormat="1" ht="18" customHeight="1">
      <c r="B104" s="133"/>
      <c r="C104" s="134"/>
      <c r="D104" s="714" t="s">
        <v>197</v>
      </c>
      <c r="E104" s="729"/>
      <c r="F104" s="729"/>
      <c r="G104" s="729"/>
      <c r="H104" s="729"/>
      <c r="I104" s="134"/>
      <c r="J104" s="134"/>
      <c r="K104" s="563"/>
      <c r="L104" s="134"/>
      <c r="M104" s="134"/>
      <c r="N104" s="134"/>
      <c r="O104" s="715">
        <f>ROUND(O89*U104,2)</f>
        <v>0</v>
      </c>
      <c r="P104" s="729"/>
      <c r="Q104" s="729"/>
      <c r="R104" s="729"/>
      <c r="S104" s="135"/>
      <c r="T104" s="134"/>
      <c r="U104" s="136"/>
      <c r="V104" s="137" t="s">
        <v>38</v>
      </c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  <c r="AV104" s="138"/>
      <c r="AW104" s="138"/>
      <c r="AX104" s="138"/>
      <c r="AY104" s="138"/>
      <c r="AZ104" s="139" t="s">
        <v>195</v>
      </c>
      <c r="BA104" s="138"/>
      <c r="BB104" s="138"/>
      <c r="BC104" s="138"/>
      <c r="BD104" s="138"/>
      <c r="BE104" s="138"/>
      <c r="BF104" s="140">
        <f t="shared" si="0"/>
        <v>0</v>
      </c>
      <c r="BG104" s="140">
        <f t="shared" si="1"/>
        <v>0</v>
      </c>
      <c r="BH104" s="140">
        <f t="shared" si="2"/>
        <v>0</v>
      </c>
      <c r="BI104" s="140">
        <f t="shared" si="3"/>
        <v>0</v>
      </c>
      <c r="BJ104" s="140">
        <f t="shared" si="4"/>
        <v>0</v>
      </c>
      <c r="BK104" s="139" t="s">
        <v>81</v>
      </c>
      <c r="BL104" s="138"/>
      <c r="BM104" s="138"/>
      <c r="BN104" s="138"/>
    </row>
    <row r="105" spans="2:66" s="1" customFormat="1" ht="18" customHeight="1">
      <c r="B105" s="133"/>
      <c r="C105" s="134"/>
      <c r="D105" s="714" t="s">
        <v>198</v>
      </c>
      <c r="E105" s="729"/>
      <c r="F105" s="729"/>
      <c r="G105" s="729"/>
      <c r="H105" s="729"/>
      <c r="I105" s="134"/>
      <c r="J105" s="134"/>
      <c r="K105" s="563"/>
      <c r="L105" s="134"/>
      <c r="M105" s="134"/>
      <c r="N105" s="134"/>
      <c r="O105" s="715">
        <f>ROUND(O89*U105,2)</f>
        <v>0</v>
      </c>
      <c r="P105" s="729"/>
      <c r="Q105" s="729"/>
      <c r="R105" s="729"/>
      <c r="S105" s="135"/>
      <c r="T105" s="134"/>
      <c r="U105" s="136"/>
      <c r="V105" s="137" t="s">
        <v>38</v>
      </c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8"/>
      <c r="AZ105" s="139" t="s">
        <v>195</v>
      </c>
      <c r="BA105" s="138"/>
      <c r="BB105" s="138"/>
      <c r="BC105" s="138"/>
      <c r="BD105" s="138"/>
      <c r="BE105" s="138"/>
      <c r="BF105" s="140">
        <f t="shared" si="0"/>
        <v>0</v>
      </c>
      <c r="BG105" s="140">
        <f t="shared" si="1"/>
        <v>0</v>
      </c>
      <c r="BH105" s="140">
        <f t="shared" si="2"/>
        <v>0</v>
      </c>
      <c r="BI105" s="140">
        <f t="shared" si="3"/>
        <v>0</v>
      </c>
      <c r="BJ105" s="140">
        <f t="shared" si="4"/>
        <v>0</v>
      </c>
      <c r="BK105" s="139" t="s">
        <v>81</v>
      </c>
      <c r="BL105" s="138"/>
      <c r="BM105" s="138"/>
      <c r="BN105" s="138"/>
    </row>
    <row r="106" spans="2:66" s="1" customFormat="1" ht="18" customHeight="1">
      <c r="B106" s="133"/>
      <c r="C106" s="134"/>
      <c r="D106" s="714" t="s">
        <v>199</v>
      </c>
      <c r="E106" s="729"/>
      <c r="F106" s="729"/>
      <c r="G106" s="729"/>
      <c r="H106" s="729"/>
      <c r="I106" s="134"/>
      <c r="J106" s="134"/>
      <c r="K106" s="563"/>
      <c r="L106" s="134"/>
      <c r="M106" s="134"/>
      <c r="N106" s="134"/>
      <c r="O106" s="715">
        <f>ROUND(O89*U106,2)</f>
        <v>0</v>
      </c>
      <c r="P106" s="729"/>
      <c r="Q106" s="729"/>
      <c r="R106" s="729"/>
      <c r="S106" s="135"/>
      <c r="T106" s="134"/>
      <c r="U106" s="136"/>
      <c r="V106" s="137" t="s">
        <v>38</v>
      </c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8"/>
      <c r="AZ106" s="139" t="s">
        <v>195</v>
      </c>
      <c r="BA106" s="138"/>
      <c r="BB106" s="138"/>
      <c r="BC106" s="138"/>
      <c r="BD106" s="138"/>
      <c r="BE106" s="138"/>
      <c r="BF106" s="140">
        <f t="shared" si="0"/>
        <v>0</v>
      </c>
      <c r="BG106" s="140">
        <f t="shared" si="1"/>
        <v>0</v>
      </c>
      <c r="BH106" s="140">
        <f t="shared" si="2"/>
        <v>0</v>
      </c>
      <c r="BI106" s="140">
        <f t="shared" si="3"/>
        <v>0</v>
      </c>
      <c r="BJ106" s="140">
        <f t="shared" si="4"/>
        <v>0</v>
      </c>
      <c r="BK106" s="139" t="s">
        <v>81</v>
      </c>
      <c r="BL106" s="138"/>
      <c r="BM106" s="138"/>
      <c r="BN106" s="138"/>
    </row>
    <row r="107" spans="2:66" s="1" customFormat="1" ht="18" customHeight="1">
      <c r="B107" s="133"/>
      <c r="C107" s="134"/>
      <c r="D107" s="141" t="s">
        <v>200</v>
      </c>
      <c r="E107" s="134"/>
      <c r="F107" s="134"/>
      <c r="G107" s="134"/>
      <c r="H107" s="134"/>
      <c r="I107" s="134"/>
      <c r="J107" s="134"/>
      <c r="K107" s="563"/>
      <c r="L107" s="134"/>
      <c r="M107" s="134"/>
      <c r="N107" s="134"/>
      <c r="O107" s="715">
        <f>ROUND(O89*U107,2)</f>
        <v>0</v>
      </c>
      <c r="P107" s="729"/>
      <c r="Q107" s="729"/>
      <c r="R107" s="729"/>
      <c r="S107" s="135"/>
      <c r="T107" s="134"/>
      <c r="U107" s="142"/>
      <c r="V107" s="143" t="s">
        <v>38</v>
      </c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8"/>
      <c r="AZ107" s="139" t="s">
        <v>201</v>
      </c>
      <c r="BA107" s="138"/>
      <c r="BB107" s="138"/>
      <c r="BC107" s="138"/>
      <c r="BD107" s="138"/>
      <c r="BE107" s="138"/>
      <c r="BF107" s="140">
        <f t="shared" si="0"/>
        <v>0</v>
      </c>
      <c r="BG107" s="140">
        <f t="shared" si="1"/>
        <v>0</v>
      </c>
      <c r="BH107" s="140">
        <f t="shared" si="2"/>
        <v>0</v>
      </c>
      <c r="BI107" s="140">
        <f t="shared" si="3"/>
        <v>0</v>
      </c>
      <c r="BJ107" s="140">
        <f t="shared" si="4"/>
        <v>0</v>
      </c>
      <c r="BK107" s="139" t="s">
        <v>81</v>
      </c>
      <c r="BL107" s="138"/>
      <c r="BM107" s="138"/>
      <c r="BN107" s="138"/>
    </row>
    <row r="108" spans="2:66" s="1" customFormat="1">
      <c r="B108" s="31"/>
      <c r="C108" s="32"/>
      <c r="D108" s="32"/>
      <c r="E108" s="32"/>
      <c r="F108" s="32"/>
      <c r="G108" s="32"/>
      <c r="H108" s="32"/>
      <c r="I108" s="32"/>
      <c r="J108" s="32"/>
      <c r="K108" s="554"/>
      <c r="L108" s="32"/>
      <c r="M108" s="32"/>
      <c r="N108" s="32"/>
      <c r="O108" s="32"/>
      <c r="P108" s="32"/>
      <c r="Q108" s="32"/>
      <c r="R108" s="32"/>
      <c r="S108" s="33"/>
    </row>
    <row r="109" spans="2:66" s="1" customFormat="1" ht="29.25" customHeight="1">
      <c r="B109" s="31"/>
      <c r="C109" s="116" t="s">
        <v>167</v>
      </c>
      <c r="D109" s="117"/>
      <c r="E109" s="117"/>
      <c r="F109" s="117"/>
      <c r="G109" s="117"/>
      <c r="H109" s="117"/>
      <c r="I109" s="117"/>
      <c r="J109" s="117"/>
      <c r="K109" s="561"/>
      <c r="L109" s="117"/>
      <c r="M109" s="712">
        <f>ROUND(SUM(O89+O101),2)</f>
        <v>0</v>
      </c>
      <c r="N109" s="724"/>
      <c r="O109" s="724"/>
      <c r="P109" s="724"/>
      <c r="Q109" s="724"/>
      <c r="R109" s="724"/>
      <c r="S109" s="33"/>
    </row>
    <row r="110" spans="2:66" s="1" customFormat="1" ht="6.95" customHeight="1">
      <c r="B110" s="55"/>
      <c r="C110" s="56"/>
      <c r="D110" s="56"/>
      <c r="E110" s="56"/>
      <c r="F110" s="56"/>
      <c r="G110" s="56"/>
      <c r="H110" s="56"/>
      <c r="I110" s="56"/>
      <c r="J110" s="56"/>
      <c r="K110" s="557"/>
      <c r="L110" s="56"/>
      <c r="M110" s="56"/>
      <c r="N110" s="56"/>
      <c r="O110" s="56"/>
      <c r="P110" s="56"/>
      <c r="Q110" s="56"/>
      <c r="R110" s="56"/>
      <c r="S110" s="57"/>
    </row>
    <row r="114" spans="2:64" s="1" customFormat="1" ht="6.95" customHeight="1">
      <c r="B114" s="58"/>
      <c r="C114" s="59"/>
      <c r="D114" s="59"/>
      <c r="E114" s="59"/>
      <c r="F114" s="59"/>
      <c r="G114" s="59"/>
      <c r="H114" s="59"/>
      <c r="I114" s="59"/>
      <c r="J114" s="59"/>
      <c r="K114" s="558"/>
      <c r="L114" s="59"/>
      <c r="M114" s="59"/>
      <c r="N114" s="59"/>
      <c r="O114" s="59"/>
      <c r="P114" s="59"/>
      <c r="Q114" s="59"/>
      <c r="R114" s="59"/>
      <c r="S114" s="60"/>
    </row>
    <row r="115" spans="2:64" s="1" customFormat="1" ht="36.950000000000003" customHeight="1">
      <c r="B115" s="31"/>
      <c r="C115" s="673" t="s">
        <v>202</v>
      </c>
      <c r="D115" s="692"/>
      <c r="E115" s="692"/>
      <c r="F115" s="692"/>
      <c r="G115" s="692"/>
      <c r="H115" s="692"/>
      <c r="I115" s="692"/>
      <c r="J115" s="692"/>
      <c r="K115" s="692"/>
      <c r="L115" s="692"/>
      <c r="M115" s="692"/>
      <c r="N115" s="692"/>
      <c r="O115" s="692"/>
      <c r="P115" s="692"/>
      <c r="Q115" s="692"/>
      <c r="R115" s="692"/>
      <c r="S115" s="33"/>
    </row>
    <row r="116" spans="2:64" s="1" customFormat="1" ht="6.95" customHeight="1">
      <c r="B116" s="31"/>
      <c r="C116" s="32"/>
      <c r="D116" s="32"/>
      <c r="E116" s="32"/>
      <c r="F116" s="32"/>
      <c r="G116" s="32"/>
      <c r="H116" s="32"/>
      <c r="I116" s="32"/>
      <c r="J116" s="32"/>
      <c r="K116" s="554"/>
      <c r="L116" s="32"/>
      <c r="M116" s="32"/>
      <c r="N116" s="32"/>
      <c r="O116" s="32"/>
      <c r="P116" s="32"/>
      <c r="Q116" s="32"/>
      <c r="R116" s="32"/>
      <c r="S116" s="33"/>
    </row>
    <row r="117" spans="2:64" s="1" customFormat="1" ht="30" customHeight="1">
      <c r="B117" s="31"/>
      <c r="C117" s="26" t="s">
        <v>15</v>
      </c>
      <c r="D117" s="32"/>
      <c r="E117" s="32"/>
      <c r="F117" s="716" t="str">
        <f>F6</f>
        <v>Komplexná obnova objektu MŠ ul.Nálepkova 50, Brezno</v>
      </c>
      <c r="G117" s="692"/>
      <c r="H117" s="692"/>
      <c r="I117" s="692"/>
      <c r="J117" s="692"/>
      <c r="K117" s="692"/>
      <c r="L117" s="692"/>
      <c r="M117" s="692"/>
      <c r="N117" s="692"/>
      <c r="O117" s="692"/>
      <c r="P117" s="692"/>
      <c r="Q117" s="692"/>
      <c r="R117" s="32"/>
      <c r="S117" s="33"/>
    </row>
    <row r="118" spans="2:64" ht="30" customHeight="1">
      <c r="B118" s="18"/>
      <c r="C118" s="26" t="s">
        <v>170</v>
      </c>
      <c r="D118" s="19"/>
      <c r="E118" s="19"/>
      <c r="F118" s="716" t="s">
        <v>171</v>
      </c>
      <c r="G118" s="674"/>
      <c r="H118" s="674"/>
      <c r="I118" s="674"/>
      <c r="J118" s="674"/>
      <c r="K118" s="674"/>
      <c r="L118" s="674"/>
      <c r="M118" s="674"/>
      <c r="N118" s="674"/>
      <c r="O118" s="674"/>
      <c r="P118" s="674"/>
      <c r="Q118" s="674"/>
      <c r="R118" s="19"/>
      <c r="S118" s="20"/>
    </row>
    <row r="119" spans="2:64" s="1" customFormat="1" ht="36.950000000000003" customHeight="1">
      <c r="B119" s="31"/>
      <c r="C119" s="65" t="s">
        <v>172</v>
      </c>
      <c r="D119" s="32"/>
      <c r="E119" s="32"/>
      <c r="F119" s="693" t="str">
        <f>F8</f>
        <v>E4-a - UK - HP</v>
      </c>
      <c r="G119" s="692"/>
      <c r="H119" s="692"/>
      <c r="I119" s="692"/>
      <c r="J119" s="692"/>
      <c r="K119" s="692"/>
      <c r="L119" s="692"/>
      <c r="M119" s="692"/>
      <c r="N119" s="692"/>
      <c r="O119" s="692"/>
      <c r="P119" s="692"/>
      <c r="Q119" s="692"/>
      <c r="R119" s="32"/>
      <c r="S119" s="33"/>
    </row>
    <row r="120" spans="2:64" s="1" customFormat="1" ht="6.95" customHeight="1">
      <c r="B120" s="31"/>
      <c r="C120" s="32"/>
      <c r="D120" s="32"/>
      <c r="E120" s="32"/>
      <c r="F120" s="32"/>
      <c r="G120" s="32"/>
      <c r="H120" s="32"/>
      <c r="I120" s="32"/>
      <c r="J120" s="32"/>
      <c r="K120" s="554"/>
      <c r="L120" s="32"/>
      <c r="M120" s="32"/>
      <c r="N120" s="32"/>
      <c r="O120" s="32"/>
      <c r="P120" s="32"/>
      <c r="Q120" s="32"/>
      <c r="R120" s="32"/>
      <c r="S120" s="33"/>
    </row>
    <row r="121" spans="2:64" s="1" customFormat="1" ht="18" customHeight="1">
      <c r="B121" s="31"/>
      <c r="C121" s="26" t="s">
        <v>19</v>
      </c>
      <c r="D121" s="32"/>
      <c r="E121" s="32"/>
      <c r="F121" s="24" t="str">
        <f>F10</f>
        <v xml:space="preserve"> </v>
      </c>
      <c r="G121" s="32"/>
      <c r="H121" s="32"/>
      <c r="I121" s="32"/>
      <c r="J121" s="32"/>
      <c r="K121" s="554"/>
      <c r="L121" s="26" t="s">
        <v>21</v>
      </c>
      <c r="M121" s="32"/>
      <c r="N121" s="722" t="str">
        <f>IF(P10="","",P10)</f>
        <v/>
      </c>
      <c r="O121" s="692"/>
      <c r="P121" s="692"/>
      <c r="Q121" s="692"/>
      <c r="R121" s="32"/>
      <c r="S121" s="33"/>
    </row>
    <row r="122" spans="2:64" s="1" customFormat="1" ht="6.95" customHeight="1">
      <c r="B122" s="31"/>
      <c r="C122" s="32"/>
      <c r="D122" s="32"/>
      <c r="E122" s="32"/>
      <c r="F122" s="32"/>
      <c r="G122" s="32"/>
      <c r="H122" s="32"/>
      <c r="I122" s="32"/>
      <c r="J122" s="32"/>
      <c r="K122" s="554"/>
      <c r="L122" s="32"/>
      <c r="M122" s="32"/>
      <c r="N122" s="32"/>
      <c r="O122" s="32"/>
      <c r="P122" s="32"/>
      <c r="Q122" s="32"/>
      <c r="R122" s="32"/>
      <c r="S122" s="33"/>
    </row>
    <row r="123" spans="2:64" s="1" customFormat="1" ht="15">
      <c r="B123" s="31"/>
      <c r="C123" s="26" t="s">
        <v>22</v>
      </c>
      <c r="D123" s="32"/>
      <c r="E123" s="32"/>
      <c r="F123" s="24" t="str">
        <f>E13</f>
        <v xml:space="preserve"> </v>
      </c>
      <c r="G123" s="32"/>
      <c r="H123" s="32"/>
      <c r="I123" s="32"/>
      <c r="J123" s="32"/>
      <c r="K123" s="554"/>
      <c r="L123" s="26" t="s">
        <v>27</v>
      </c>
      <c r="M123" s="32"/>
      <c r="N123" s="678" t="str">
        <f>E19</f>
        <v xml:space="preserve"> </v>
      </c>
      <c r="O123" s="692"/>
      <c r="P123" s="692"/>
      <c r="Q123" s="692"/>
      <c r="R123" s="692"/>
      <c r="S123" s="33"/>
    </row>
    <row r="124" spans="2:64" s="1" customFormat="1" ht="14.45" customHeight="1">
      <c r="B124" s="31"/>
      <c r="C124" s="26" t="s">
        <v>25</v>
      </c>
      <c r="D124" s="32"/>
      <c r="E124" s="32"/>
      <c r="F124" s="24" t="str">
        <f>IF(E16="","",E16)</f>
        <v>Vyplň údaj</v>
      </c>
      <c r="G124" s="32"/>
      <c r="H124" s="32"/>
      <c r="I124" s="32"/>
      <c r="J124" s="32"/>
      <c r="K124" s="554"/>
      <c r="L124" s="26" t="s">
        <v>30</v>
      </c>
      <c r="M124" s="32"/>
      <c r="N124" s="678" t="str">
        <f>E22</f>
        <v xml:space="preserve"> </v>
      </c>
      <c r="O124" s="692"/>
      <c r="P124" s="692"/>
      <c r="Q124" s="692"/>
      <c r="R124" s="692"/>
      <c r="S124" s="33"/>
    </row>
    <row r="125" spans="2:64" s="1" customFormat="1" ht="10.35" customHeight="1">
      <c r="B125" s="31"/>
      <c r="C125" s="32"/>
      <c r="D125" s="32"/>
      <c r="E125" s="32"/>
      <c r="F125" s="32"/>
      <c r="G125" s="32"/>
      <c r="H125" s="32"/>
      <c r="I125" s="32"/>
      <c r="J125" s="32"/>
      <c r="K125" s="554"/>
      <c r="L125" s="32"/>
      <c r="M125" s="32"/>
      <c r="N125" s="32"/>
      <c r="O125" s="32"/>
      <c r="P125" s="32"/>
      <c r="Q125" s="32"/>
      <c r="R125" s="32"/>
      <c r="S125" s="33"/>
    </row>
    <row r="126" spans="2:64" s="9" customFormat="1" ht="29.25" customHeight="1">
      <c r="B126" s="144"/>
      <c r="C126" s="145" t="s">
        <v>203</v>
      </c>
      <c r="D126" s="146" t="s">
        <v>204</v>
      </c>
      <c r="E126" s="146" t="s">
        <v>53</v>
      </c>
      <c r="F126" s="730" t="s">
        <v>205</v>
      </c>
      <c r="G126" s="731"/>
      <c r="H126" s="731"/>
      <c r="I126" s="731"/>
      <c r="J126" s="146" t="s">
        <v>206</v>
      </c>
      <c r="K126" s="584" t="s">
        <v>2433</v>
      </c>
      <c r="L126" s="146" t="s">
        <v>207</v>
      </c>
      <c r="M126" s="732" t="s">
        <v>208</v>
      </c>
      <c r="N126" s="731"/>
      <c r="O126" s="730" t="s">
        <v>177</v>
      </c>
      <c r="P126" s="731"/>
      <c r="Q126" s="731"/>
      <c r="R126" s="733"/>
      <c r="S126" s="147"/>
      <c r="U126" s="73" t="s">
        <v>209</v>
      </c>
      <c r="V126" s="74" t="s">
        <v>35</v>
      </c>
      <c r="W126" s="74" t="s">
        <v>210</v>
      </c>
      <c r="X126" s="74" t="s">
        <v>211</v>
      </c>
      <c r="Y126" s="74" t="s">
        <v>212</v>
      </c>
      <c r="Z126" s="74" t="s">
        <v>213</v>
      </c>
      <c r="AA126" s="74" t="s">
        <v>214</v>
      </c>
      <c r="AB126" s="75" t="s">
        <v>215</v>
      </c>
    </row>
    <row r="127" spans="2:64" s="1" customFormat="1" ht="29.25" customHeight="1">
      <c r="B127" s="31"/>
      <c r="C127" s="77" t="s">
        <v>174</v>
      </c>
      <c r="D127" s="32"/>
      <c r="E127" s="32"/>
      <c r="F127" s="32"/>
      <c r="G127" s="32"/>
      <c r="H127" s="32"/>
      <c r="I127" s="32"/>
      <c r="J127" s="32"/>
      <c r="K127" s="554"/>
      <c r="L127" s="32"/>
      <c r="M127" s="32"/>
      <c r="N127" s="32"/>
      <c r="O127" s="747">
        <f>BL127</f>
        <v>0</v>
      </c>
      <c r="P127" s="748"/>
      <c r="Q127" s="748"/>
      <c r="R127" s="748"/>
      <c r="S127" s="33"/>
      <c r="U127" s="76"/>
      <c r="V127" s="47"/>
      <c r="W127" s="47"/>
      <c r="X127" s="148">
        <f>X128+X218</f>
        <v>0</v>
      </c>
      <c r="Y127" s="47"/>
      <c r="Z127" s="148">
        <f>Z128+Z218</f>
        <v>3.8864499999999995</v>
      </c>
      <c r="AA127" s="47"/>
      <c r="AB127" s="149">
        <f>AB128+AB218</f>
        <v>0</v>
      </c>
      <c r="AU127" s="14" t="s">
        <v>70</v>
      </c>
      <c r="AV127" s="14" t="s">
        <v>179</v>
      </c>
      <c r="BL127" s="150">
        <f>BL128+BL218</f>
        <v>0</v>
      </c>
    </row>
    <row r="128" spans="2:64" s="10" customFormat="1" ht="37.35" customHeight="1">
      <c r="B128" s="151"/>
      <c r="C128" s="152"/>
      <c r="D128" s="153" t="s">
        <v>186</v>
      </c>
      <c r="E128" s="153"/>
      <c r="F128" s="153"/>
      <c r="G128" s="153"/>
      <c r="H128" s="153"/>
      <c r="I128" s="153"/>
      <c r="J128" s="153"/>
      <c r="K128" s="565"/>
      <c r="L128" s="153"/>
      <c r="M128" s="153"/>
      <c r="N128" s="153"/>
      <c r="O128" s="727">
        <f>BL128</f>
        <v>0</v>
      </c>
      <c r="P128" s="749"/>
      <c r="Q128" s="749"/>
      <c r="R128" s="749"/>
      <c r="S128" s="154"/>
      <c r="U128" s="155"/>
      <c r="V128" s="152"/>
      <c r="W128" s="152"/>
      <c r="X128" s="156">
        <f>X129+X143+X150+X156+X168+X197+X211+X215</f>
        <v>0</v>
      </c>
      <c r="Y128" s="152"/>
      <c r="Z128" s="156">
        <f>Z129+Z143+Z150+Z156+Z168+Z197+Z211+Z215</f>
        <v>3.8864499999999995</v>
      </c>
      <c r="AA128" s="152"/>
      <c r="AB128" s="157">
        <f>AB129+AB143+AB150+AB156+AB168+AB197+AB211+AB215</f>
        <v>0</v>
      </c>
      <c r="AS128" s="158" t="s">
        <v>77</v>
      </c>
      <c r="AU128" s="159" t="s">
        <v>70</v>
      </c>
      <c r="AV128" s="159" t="s">
        <v>71</v>
      </c>
      <c r="AZ128" s="158" t="s">
        <v>216</v>
      </c>
      <c r="BL128" s="160">
        <f>BL129+BL143+BL150+BL156+BL168+BL197+BL211+BL215</f>
        <v>0</v>
      </c>
    </row>
    <row r="129" spans="2:66" s="10" customFormat="1" ht="19.899999999999999" customHeight="1">
      <c r="B129" s="151"/>
      <c r="C129" s="152"/>
      <c r="D129" s="161" t="s">
        <v>188</v>
      </c>
      <c r="E129" s="161"/>
      <c r="F129" s="161"/>
      <c r="G129" s="161"/>
      <c r="H129" s="161"/>
      <c r="I129" s="161"/>
      <c r="J129" s="161"/>
      <c r="K129" s="566"/>
      <c r="L129" s="161"/>
      <c r="M129" s="161"/>
      <c r="N129" s="161"/>
      <c r="O129" s="750">
        <f>BL129</f>
        <v>0</v>
      </c>
      <c r="P129" s="751"/>
      <c r="Q129" s="751"/>
      <c r="R129" s="751"/>
      <c r="S129" s="154"/>
      <c r="U129" s="155"/>
      <c r="V129" s="152"/>
      <c r="W129" s="152"/>
      <c r="X129" s="156">
        <f>SUM(X130:X142)</f>
        <v>0</v>
      </c>
      <c r="Y129" s="152"/>
      <c r="Z129" s="156">
        <f>SUM(Z130:Z142)</f>
        <v>0</v>
      </c>
      <c r="AA129" s="152"/>
      <c r="AB129" s="157">
        <f>SUM(AB130:AB142)</f>
        <v>0</v>
      </c>
      <c r="AS129" s="158" t="s">
        <v>77</v>
      </c>
      <c r="AU129" s="159" t="s">
        <v>70</v>
      </c>
      <c r="AV129" s="159" t="s">
        <v>77</v>
      </c>
      <c r="AZ129" s="158" t="s">
        <v>216</v>
      </c>
      <c r="BL129" s="160">
        <f>SUM(BL130:BL142)</f>
        <v>0</v>
      </c>
    </row>
    <row r="130" spans="2:66" s="1" customFormat="1" ht="22.5" customHeight="1">
      <c r="B130" s="133"/>
      <c r="C130" s="162" t="s">
        <v>77</v>
      </c>
      <c r="D130" s="162" t="s">
        <v>217</v>
      </c>
      <c r="E130" s="163" t="s">
        <v>1357</v>
      </c>
      <c r="F130" s="734" t="s">
        <v>1358</v>
      </c>
      <c r="G130" s="735"/>
      <c r="H130" s="735"/>
      <c r="I130" s="735"/>
      <c r="J130" s="164" t="s">
        <v>1359</v>
      </c>
      <c r="K130" s="567"/>
      <c r="L130" s="165">
        <v>2</v>
      </c>
      <c r="M130" s="736">
        <v>0</v>
      </c>
      <c r="N130" s="735"/>
      <c r="O130" s="737">
        <f t="shared" ref="O130:O142" si="5">ROUND(M130*L130,3)</f>
        <v>0</v>
      </c>
      <c r="P130" s="735"/>
      <c r="Q130" s="735"/>
      <c r="R130" s="735"/>
      <c r="S130" s="135"/>
      <c r="U130" s="167" t="s">
        <v>3</v>
      </c>
      <c r="V130" s="40" t="s">
        <v>38</v>
      </c>
      <c r="W130" s="32"/>
      <c r="X130" s="168">
        <f t="shared" ref="X130:X142" si="6">W130*L130</f>
        <v>0</v>
      </c>
      <c r="Y130" s="168">
        <v>0</v>
      </c>
      <c r="Z130" s="168">
        <f t="shared" ref="Z130:Z142" si="7">Y130*L130</f>
        <v>0</v>
      </c>
      <c r="AA130" s="168">
        <v>0</v>
      </c>
      <c r="AB130" s="169">
        <f t="shared" ref="AB130:AB142" si="8">AA130*L130</f>
        <v>0</v>
      </c>
      <c r="AS130" s="14" t="s">
        <v>221</v>
      </c>
      <c r="AU130" s="14" t="s">
        <v>217</v>
      </c>
      <c r="AV130" s="14" t="s">
        <v>81</v>
      </c>
      <c r="AZ130" s="14" t="s">
        <v>216</v>
      </c>
      <c r="BF130" s="110">
        <f t="shared" ref="BF130:BF142" si="9">IF(V130="základná",O130,0)</f>
        <v>0</v>
      </c>
      <c r="BG130" s="110">
        <f t="shared" ref="BG130:BG142" si="10">IF(V130="znížená",O130,0)</f>
        <v>0</v>
      </c>
      <c r="BH130" s="110">
        <f t="shared" ref="BH130:BH142" si="11">IF(V130="zákl. prenesená",O130,0)</f>
        <v>0</v>
      </c>
      <c r="BI130" s="110">
        <f t="shared" ref="BI130:BI142" si="12">IF(V130="zníž. prenesená",O130,0)</f>
        <v>0</v>
      </c>
      <c r="BJ130" s="110">
        <f t="shared" ref="BJ130:BJ142" si="13">IF(V130="nulová",O130,0)</f>
        <v>0</v>
      </c>
      <c r="BK130" s="14" t="s">
        <v>81</v>
      </c>
      <c r="BL130" s="170">
        <f t="shared" ref="BL130:BL142" si="14">ROUND(M130*L130,3)</f>
        <v>0</v>
      </c>
      <c r="BM130" s="14" t="s">
        <v>221</v>
      </c>
      <c r="BN130" s="14" t="s">
        <v>81</v>
      </c>
    </row>
    <row r="131" spans="2:66" s="1" customFormat="1" ht="31.5" customHeight="1">
      <c r="B131" s="133"/>
      <c r="C131" s="162" t="s">
        <v>81</v>
      </c>
      <c r="D131" s="162" t="s">
        <v>217</v>
      </c>
      <c r="E131" s="163" t="s">
        <v>1360</v>
      </c>
      <c r="F131" s="734" t="s">
        <v>1361</v>
      </c>
      <c r="G131" s="735"/>
      <c r="H131" s="735"/>
      <c r="I131" s="735"/>
      <c r="J131" s="164" t="s">
        <v>278</v>
      </c>
      <c r="K131" s="567"/>
      <c r="L131" s="165">
        <v>99</v>
      </c>
      <c r="M131" s="736">
        <v>0</v>
      </c>
      <c r="N131" s="735"/>
      <c r="O131" s="737">
        <f t="shared" si="5"/>
        <v>0</v>
      </c>
      <c r="P131" s="735"/>
      <c r="Q131" s="735"/>
      <c r="R131" s="735"/>
      <c r="S131" s="135"/>
      <c r="U131" s="167" t="s">
        <v>3</v>
      </c>
      <c r="V131" s="40" t="s">
        <v>38</v>
      </c>
      <c r="W131" s="32"/>
      <c r="X131" s="168">
        <f t="shared" si="6"/>
        <v>0</v>
      </c>
      <c r="Y131" s="168">
        <v>0</v>
      </c>
      <c r="Z131" s="168">
        <f t="shared" si="7"/>
        <v>0</v>
      </c>
      <c r="AA131" s="168">
        <v>0</v>
      </c>
      <c r="AB131" s="169">
        <f t="shared" si="8"/>
        <v>0</v>
      </c>
      <c r="AS131" s="14" t="s">
        <v>221</v>
      </c>
      <c r="AU131" s="14" t="s">
        <v>217</v>
      </c>
      <c r="AV131" s="14" t="s">
        <v>81</v>
      </c>
      <c r="AZ131" s="14" t="s">
        <v>216</v>
      </c>
      <c r="BF131" s="110">
        <f t="shared" si="9"/>
        <v>0</v>
      </c>
      <c r="BG131" s="110">
        <f t="shared" si="10"/>
        <v>0</v>
      </c>
      <c r="BH131" s="110">
        <f t="shared" si="11"/>
        <v>0</v>
      </c>
      <c r="BI131" s="110">
        <f t="shared" si="12"/>
        <v>0</v>
      </c>
      <c r="BJ131" s="110">
        <f t="shared" si="13"/>
        <v>0</v>
      </c>
      <c r="BK131" s="14" t="s">
        <v>81</v>
      </c>
      <c r="BL131" s="170">
        <f t="shared" si="14"/>
        <v>0</v>
      </c>
      <c r="BM131" s="14" t="s">
        <v>221</v>
      </c>
      <c r="BN131" s="14" t="s">
        <v>221</v>
      </c>
    </row>
    <row r="132" spans="2:66" s="1" customFormat="1" ht="31.5" customHeight="1">
      <c r="B132" s="133"/>
      <c r="C132" s="162" t="s">
        <v>226</v>
      </c>
      <c r="D132" s="162" t="s">
        <v>217</v>
      </c>
      <c r="E132" s="163" t="s">
        <v>1362</v>
      </c>
      <c r="F132" s="734" t="s">
        <v>1363</v>
      </c>
      <c r="G132" s="735"/>
      <c r="H132" s="735"/>
      <c r="I132" s="735"/>
      <c r="J132" s="164" t="s">
        <v>278</v>
      </c>
      <c r="K132" s="567"/>
      <c r="L132" s="165">
        <v>13</v>
      </c>
      <c r="M132" s="736">
        <v>0</v>
      </c>
      <c r="N132" s="735"/>
      <c r="O132" s="737">
        <f t="shared" si="5"/>
        <v>0</v>
      </c>
      <c r="P132" s="735"/>
      <c r="Q132" s="735"/>
      <c r="R132" s="735"/>
      <c r="S132" s="135"/>
      <c r="U132" s="167" t="s">
        <v>3</v>
      </c>
      <c r="V132" s="40" t="s">
        <v>38</v>
      </c>
      <c r="W132" s="32"/>
      <c r="X132" s="168">
        <f t="shared" si="6"/>
        <v>0</v>
      </c>
      <c r="Y132" s="168">
        <v>0</v>
      </c>
      <c r="Z132" s="168">
        <f t="shared" si="7"/>
        <v>0</v>
      </c>
      <c r="AA132" s="168">
        <v>0</v>
      </c>
      <c r="AB132" s="169">
        <f t="shared" si="8"/>
        <v>0</v>
      </c>
      <c r="AS132" s="14" t="s">
        <v>221</v>
      </c>
      <c r="AU132" s="14" t="s">
        <v>217</v>
      </c>
      <c r="AV132" s="14" t="s">
        <v>81</v>
      </c>
      <c r="AZ132" s="14" t="s">
        <v>216</v>
      </c>
      <c r="BF132" s="110">
        <f t="shared" si="9"/>
        <v>0</v>
      </c>
      <c r="BG132" s="110">
        <f t="shared" si="10"/>
        <v>0</v>
      </c>
      <c r="BH132" s="110">
        <f t="shared" si="11"/>
        <v>0</v>
      </c>
      <c r="BI132" s="110">
        <f t="shared" si="12"/>
        <v>0</v>
      </c>
      <c r="BJ132" s="110">
        <f t="shared" si="13"/>
        <v>0</v>
      </c>
      <c r="BK132" s="14" t="s">
        <v>81</v>
      </c>
      <c r="BL132" s="170">
        <f t="shared" si="14"/>
        <v>0</v>
      </c>
      <c r="BM132" s="14" t="s">
        <v>221</v>
      </c>
      <c r="BN132" s="14" t="s">
        <v>225</v>
      </c>
    </row>
    <row r="133" spans="2:66" s="1" customFormat="1" ht="31.5" customHeight="1">
      <c r="B133" s="133"/>
      <c r="C133" s="162" t="s">
        <v>221</v>
      </c>
      <c r="D133" s="162" t="s">
        <v>217</v>
      </c>
      <c r="E133" s="163" t="s">
        <v>1364</v>
      </c>
      <c r="F133" s="734" t="s">
        <v>1365</v>
      </c>
      <c r="G133" s="735"/>
      <c r="H133" s="735"/>
      <c r="I133" s="735"/>
      <c r="J133" s="164" t="s">
        <v>278</v>
      </c>
      <c r="K133" s="567"/>
      <c r="L133" s="165">
        <v>11</v>
      </c>
      <c r="M133" s="736">
        <v>0</v>
      </c>
      <c r="N133" s="735"/>
      <c r="O133" s="737">
        <f t="shared" si="5"/>
        <v>0</v>
      </c>
      <c r="P133" s="735"/>
      <c r="Q133" s="735"/>
      <c r="R133" s="735"/>
      <c r="S133" s="135"/>
      <c r="U133" s="167" t="s">
        <v>3</v>
      </c>
      <c r="V133" s="40" t="s">
        <v>38</v>
      </c>
      <c r="W133" s="32"/>
      <c r="X133" s="168">
        <f t="shared" si="6"/>
        <v>0</v>
      </c>
      <c r="Y133" s="168">
        <v>0</v>
      </c>
      <c r="Z133" s="168">
        <f t="shared" si="7"/>
        <v>0</v>
      </c>
      <c r="AA133" s="168">
        <v>0</v>
      </c>
      <c r="AB133" s="169">
        <f t="shared" si="8"/>
        <v>0</v>
      </c>
      <c r="AS133" s="14" t="s">
        <v>221</v>
      </c>
      <c r="AU133" s="14" t="s">
        <v>217</v>
      </c>
      <c r="AV133" s="14" t="s">
        <v>81</v>
      </c>
      <c r="AZ133" s="14" t="s">
        <v>216</v>
      </c>
      <c r="BF133" s="110">
        <f t="shared" si="9"/>
        <v>0</v>
      </c>
      <c r="BG133" s="110">
        <f t="shared" si="10"/>
        <v>0</v>
      </c>
      <c r="BH133" s="110">
        <f t="shared" si="11"/>
        <v>0</v>
      </c>
      <c r="BI133" s="110">
        <f t="shared" si="12"/>
        <v>0</v>
      </c>
      <c r="BJ133" s="110">
        <f t="shared" si="13"/>
        <v>0</v>
      </c>
      <c r="BK133" s="14" t="s">
        <v>81</v>
      </c>
      <c r="BL133" s="170">
        <f t="shared" si="14"/>
        <v>0</v>
      </c>
      <c r="BM133" s="14" t="s">
        <v>221</v>
      </c>
      <c r="BN133" s="14" t="s">
        <v>229</v>
      </c>
    </row>
    <row r="134" spans="2:66" s="1" customFormat="1" ht="31.5" customHeight="1">
      <c r="B134" s="133"/>
      <c r="C134" s="162" t="s">
        <v>233</v>
      </c>
      <c r="D134" s="162" t="s">
        <v>217</v>
      </c>
      <c r="E134" s="163" t="s">
        <v>1366</v>
      </c>
      <c r="F134" s="734" t="s">
        <v>1367</v>
      </c>
      <c r="G134" s="735"/>
      <c r="H134" s="735"/>
      <c r="I134" s="735"/>
      <c r="J134" s="164" t="s">
        <v>278</v>
      </c>
      <c r="K134" s="567"/>
      <c r="L134" s="165">
        <v>30</v>
      </c>
      <c r="M134" s="736">
        <v>0</v>
      </c>
      <c r="N134" s="735"/>
      <c r="O134" s="737">
        <f t="shared" si="5"/>
        <v>0</v>
      </c>
      <c r="P134" s="735"/>
      <c r="Q134" s="735"/>
      <c r="R134" s="735"/>
      <c r="S134" s="135"/>
      <c r="U134" s="167" t="s">
        <v>3</v>
      </c>
      <c r="V134" s="40" t="s">
        <v>38</v>
      </c>
      <c r="W134" s="32"/>
      <c r="X134" s="168">
        <f t="shared" si="6"/>
        <v>0</v>
      </c>
      <c r="Y134" s="168">
        <v>0</v>
      </c>
      <c r="Z134" s="168">
        <f t="shared" si="7"/>
        <v>0</v>
      </c>
      <c r="AA134" s="168">
        <v>0</v>
      </c>
      <c r="AB134" s="169">
        <f t="shared" si="8"/>
        <v>0</v>
      </c>
      <c r="AS134" s="14" t="s">
        <v>221</v>
      </c>
      <c r="AU134" s="14" t="s">
        <v>217</v>
      </c>
      <c r="AV134" s="14" t="s">
        <v>81</v>
      </c>
      <c r="AZ134" s="14" t="s">
        <v>216</v>
      </c>
      <c r="BF134" s="110">
        <f t="shared" si="9"/>
        <v>0</v>
      </c>
      <c r="BG134" s="110">
        <f t="shared" si="10"/>
        <v>0</v>
      </c>
      <c r="BH134" s="110">
        <f t="shared" si="11"/>
        <v>0</v>
      </c>
      <c r="BI134" s="110">
        <f t="shared" si="12"/>
        <v>0</v>
      </c>
      <c r="BJ134" s="110">
        <f t="shared" si="13"/>
        <v>0</v>
      </c>
      <c r="BK134" s="14" t="s">
        <v>81</v>
      </c>
      <c r="BL134" s="170">
        <f t="shared" si="14"/>
        <v>0</v>
      </c>
      <c r="BM134" s="14" t="s">
        <v>221</v>
      </c>
      <c r="BN134" s="14" t="s">
        <v>83</v>
      </c>
    </row>
    <row r="135" spans="2:66" s="1" customFormat="1" ht="31.5" customHeight="1">
      <c r="B135" s="133"/>
      <c r="C135" s="162" t="s">
        <v>225</v>
      </c>
      <c r="D135" s="162" t="s">
        <v>217</v>
      </c>
      <c r="E135" s="163" t="s">
        <v>1368</v>
      </c>
      <c r="F135" s="734" t="s">
        <v>1369</v>
      </c>
      <c r="G135" s="735"/>
      <c r="H135" s="735"/>
      <c r="I135" s="735"/>
      <c r="J135" s="164" t="s">
        <v>278</v>
      </c>
      <c r="K135" s="567"/>
      <c r="L135" s="165">
        <v>20</v>
      </c>
      <c r="M135" s="736">
        <v>0</v>
      </c>
      <c r="N135" s="735"/>
      <c r="O135" s="737">
        <f t="shared" si="5"/>
        <v>0</v>
      </c>
      <c r="P135" s="735"/>
      <c r="Q135" s="735"/>
      <c r="R135" s="735"/>
      <c r="S135" s="135"/>
      <c r="U135" s="167" t="s">
        <v>3</v>
      </c>
      <c r="V135" s="40" t="s">
        <v>38</v>
      </c>
      <c r="W135" s="32"/>
      <c r="X135" s="168">
        <f t="shared" si="6"/>
        <v>0</v>
      </c>
      <c r="Y135" s="168">
        <v>0</v>
      </c>
      <c r="Z135" s="168">
        <f t="shared" si="7"/>
        <v>0</v>
      </c>
      <c r="AA135" s="168">
        <v>0</v>
      </c>
      <c r="AB135" s="169">
        <f t="shared" si="8"/>
        <v>0</v>
      </c>
      <c r="AS135" s="14" t="s">
        <v>221</v>
      </c>
      <c r="AU135" s="14" t="s">
        <v>217</v>
      </c>
      <c r="AV135" s="14" t="s">
        <v>81</v>
      </c>
      <c r="AZ135" s="14" t="s">
        <v>216</v>
      </c>
      <c r="BF135" s="110">
        <f t="shared" si="9"/>
        <v>0</v>
      </c>
      <c r="BG135" s="110">
        <f t="shared" si="10"/>
        <v>0</v>
      </c>
      <c r="BH135" s="110">
        <f t="shared" si="11"/>
        <v>0</v>
      </c>
      <c r="BI135" s="110">
        <f t="shared" si="12"/>
        <v>0</v>
      </c>
      <c r="BJ135" s="110">
        <f t="shared" si="13"/>
        <v>0</v>
      </c>
      <c r="BK135" s="14" t="s">
        <v>81</v>
      </c>
      <c r="BL135" s="170">
        <f t="shared" si="14"/>
        <v>0</v>
      </c>
      <c r="BM135" s="14" t="s">
        <v>221</v>
      </c>
      <c r="BN135" s="14" t="s">
        <v>89</v>
      </c>
    </row>
    <row r="136" spans="2:66" s="1" customFormat="1" ht="31.5" customHeight="1">
      <c r="B136" s="133"/>
      <c r="C136" s="162" t="s">
        <v>239</v>
      </c>
      <c r="D136" s="162" t="s">
        <v>217</v>
      </c>
      <c r="E136" s="163" t="s">
        <v>1370</v>
      </c>
      <c r="F136" s="734" t="s">
        <v>1371</v>
      </c>
      <c r="G136" s="735"/>
      <c r="H136" s="735"/>
      <c r="I136" s="735"/>
      <c r="J136" s="164" t="s">
        <v>278</v>
      </c>
      <c r="K136" s="567"/>
      <c r="L136" s="165">
        <v>19</v>
      </c>
      <c r="M136" s="736">
        <v>0</v>
      </c>
      <c r="N136" s="735"/>
      <c r="O136" s="737">
        <f t="shared" si="5"/>
        <v>0</v>
      </c>
      <c r="P136" s="735"/>
      <c r="Q136" s="735"/>
      <c r="R136" s="735"/>
      <c r="S136" s="135"/>
      <c r="U136" s="167" t="s">
        <v>3</v>
      </c>
      <c r="V136" s="40" t="s">
        <v>38</v>
      </c>
      <c r="W136" s="32"/>
      <c r="X136" s="168">
        <f t="shared" si="6"/>
        <v>0</v>
      </c>
      <c r="Y136" s="168">
        <v>0</v>
      </c>
      <c r="Z136" s="168">
        <f t="shared" si="7"/>
        <v>0</v>
      </c>
      <c r="AA136" s="168">
        <v>0</v>
      </c>
      <c r="AB136" s="169">
        <f t="shared" si="8"/>
        <v>0</v>
      </c>
      <c r="AS136" s="14" t="s">
        <v>221</v>
      </c>
      <c r="AU136" s="14" t="s">
        <v>217</v>
      </c>
      <c r="AV136" s="14" t="s">
        <v>81</v>
      </c>
      <c r="AZ136" s="14" t="s">
        <v>216</v>
      </c>
      <c r="BF136" s="110">
        <f t="shared" si="9"/>
        <v>0</v>
      </c>
      <c r="BG136" s="110">
        <f t="shared" si="10"/>
        <v>0</v>
      </c>
      <c r="BH136" s="110">
        <f t="shared" si="11"/>
        <v>0</v>
      </c>
      <c r="BI136" s="110">
        <f t="shared" si="12"/>
        <v>0</v>
      </c>
      <c r="BJ136" s="110">
        <f t="shared" si="13"/>
        <v>0</v>
      </c>
      <c r="BK136" s="14" t="s">
        <v>81</v>
      </c>
      <c r="BL136" s="170">
        <f t="shared" si="14"/>
        <v>0</v>
      </c>
      <c r="BM136" s="14" t="s">
        <v>221</v>
      </c>
      <c r="BN136" s="14" t="s">
        <v>238</v>
      </c>
    </row>
    <row r="137" spans="2:66" s="1" customFormat="1" ht="31.5" customHeight="1">
      <c r="B137" s="133"/>
      <c r="C137" s="162" t="s">
        <v>229</v>
      </c>
      <c r="D137" s="162" t="s">
        <v>217</v>
      </c>
      <c r="E137" s="163" t="s">
        <v>1372</v>
      </c>
      <c r="F137" s="734" t="s">
        <v>1373</v>
      </c>
      <c r="G137" s="735"/>
      <c r="H137" s="735"/>
      <c r="I137" s="735"/>
      <c r="J137" s="164" t="s">
        <v>278</v>
      </c>
      <c r="K137" s="567"/>
      <c r="L137" s="165">
        <v>2</v>
      </c>
      <c r="M137" s="736">
        <v>0</v>
      </c>
      <c r="N137" s="735"/>
      <c r="O137" s="737">
        <f t="shared" si="5"/>
        <v>0</v>
      </c>
      <c r="P137" s="735"/>
      <c r="Q137" s="735"/>
      <c r="R137" s="735"/>
      <c r="S137" s="135"/>
      <c r="U137" s="167" t="s">
        <v>3</v>
      </c>
      <c r="V137" s="40" t="s">
        <v>38</v>
      </c>
      <c r="W137" s="32"/>
      <c r="X137" s="168">
        <f t="shared" si="6"/>
        <v>0</v>
      </c>
      <c r="Y137" s="168">
        <v>0</v>
      </c>
      <c r="Z137" s="168">
        <f t="shared" si="7"/>
        <v>0</v>
      </c>
      <c r="AA137" s="168">
        <v>0</v>
      </c>
      <c r="AB137" s="169">
        <f t="shared" si="8"/>
        <v>0</v>
      </c>
      <c r="AS137" s="14" t="s">
        <v>221</v>
      </c>
      <c r="AU137" s="14" t="s">
        <v>217</v>
      </c>
      <c r="AV137" s="14" t="s">
        <v>81</v>
      </c>
      <c r="AZ137" s="14" t="s">
        <v>216</v>
      </c>
      <c r="BF137" s="110">
        <f t="shared" si="9"/>
        <v>0</v>
      </c>
      <c r="BG137" s="110">
        <f t="shared" si="10"/>
        <v>0</v>
      </c>
      <c r="BH137" s="110">
        <f t="shared" si="11"/>
        <v>0</v>
      </c>
      <c r="BI137" s="110">
        <f t="shared" si="12"/>
        <v>0</v>
      </c>
      <c r="BJ137" s="110">
        <f t="shared" si="13"/>
        <v>0</v>
      </c>
      <c r="BK137" s="14" t="s">
        <v>81</v>
      </c>
      <c r="BL137" s="170">
        <f t="shared" si="14"/>
        <v>0</v>
      </c>
      <c r="BM137" s="14" t="s">
        <v>221</v>
      </c>
      <c r="BN137" s="14" t="s">
        <v>242</v>
      </c>
    </row>
    <row r="138" spans="2:66" s="1" customFormat="1" ht="22.5" customHeight="1">
      <c r="B138" s="133"/>
      <c r="C138" s="162" t="s">
        <v>246</v>
      </c>
      <c r="D138" s="162" t="s">
        <v>217</v>
      </c>
      <c r="E138" s="163" t="s">
        <v>1374</v>
      </c>
      <c r="F138" s="734" t="s">
        <v>1375</v>
      </c>
      <c r="G138" s="735"/>
      <c r="H138" s="735"/>
      <c r="I138" s="735"/>
      <c r="J138" s="164" t="s">
        <v>1376</v>
      </c>
      <c r="K138" s="567"/>
      <c r="L138" s="165">
        <v>1</v>
      </c>
      <c r="M138" s="736">
        <v>0</v>
      </c>
      <c r="N138" s="735"/>
      <c r="O138" s="737">
        <f t="shared" si="5"/>
        <v>0</v>
      </c>
      <c r="P138" s="735"/>
      <c r="Q138" s="735"/>
      <c r="R138" s="735"/>
      <c r="S138" s="135"/>
      <c r="U138" s="167" t="s">
        <v>3</v>
      </c>
      <c r="V138" s="40" t="s">
        <v>38</v>
      </c>
      <c r="W138" s="32"/>
      <c r="X138" s="168">
        <f t="shared" si="6"/>
        <v>0</v>
      </c>
      <c r="Y138" s="168">
        <v>0</v>
      </c>
      <c r="Z138" s="168">
        <f t="shared" si="7"/>
        <v>0</v>
      </c>
      <c r="AA138" s="168">
        <v>0</v>
      </c>
      <c r="AB138" s="169">
        <f t="shared" si="8"/>
        <v>0</v>
      </c>
      <c r="AS138" s="14" t="s">
        <v>221</v>
      </c>
      <c r="AU138" s="14" t="s">
        <v>217</v>
      </c>
      <c r="AV138" s="14" t="s">
        <v>81</v>
      </c>
      <c r="AZ138" s="14" t="s">
        <v>216</v>
      </c>
      <c r="BF138" s="110">
        <f t="shared" si="9"/>
        <v>0</v>
      </c>
      <c r="BG138" s="110">
        <f t="shared" si="10"/>
        <v>0</v>
      </c>
      <c r="BH138" s="110">
        <f t="shared" si="11"/>
        <v>0</v>
      </c>
      <c r="BI138" s="110">
        <f t="shared" si="12"/>
        <v>0</v>
      </c>
      <c r="BJ138" s="110">
        <f t="shared" si="13"/>
        <v>0</v>
      </c>
      <c r="BK138" s="14" t="s">
        <v>81</v>
      </c>
      <c r="BL138" s="170">
        <f t="shared" si="14"/>
        <v>0</v>
      </c>
      <c r="BM138" s="14" t="s">
        <v>221</v>
      </c>
      <c r="BN138" s="14" t="s">
        <v>245</v>
      </c>
    </row>
    <row r="139" spans="2:66" s="1" customFormat="1" ht="22.5" customHeight="1">
      <c r="B139" s="133"/>
      <c r="C139" s="162" t="s">
        <v>83</v>
      </c>
      <c r="D139" s="162" t="s">
        <v>217</v>
      </c>
      <c r="E139" s="163" t="s">
        <v>1377</v>
      </c>
      <c r="F139" s="734" t="s">
        <v>1378</v>
      </c>
      <c r="G139" s="735"/>
      <c r="H139" s="735"/>
      <c r="I139" s="735"/>
      <c r="J139" s="164" t="s">
        <v>1359</v>
      </c>
      <c r="K139" s="567"/>
      <c r="L139" s="165">
        <v>2</v>
      </c>
      <c r="M139" s="736">
        <v>0</v>
      </c>
      <c r="N139" s="735"/>
      <c r="O139" s="737">
        <f t="shared" si="5"/>
        <v>0</v>
      </c>
      <c r="P139" s="735"/>
      <c r="Q139" s="735"/>
      <c r="R139" s="735"/>
      <c r="S139" s="135"/>
      <c r="U139" s="167" t="s">
        <v>3</v>
      </c>
      <c r="V139" s="40" t="s">
        <v>38</v>
      </c>
      <c r="W139" s="32"/>
      <c r="X139" s="168">
        <f t="shared" si="6"/>
        <v>0</v>
      </c>
      <c r="Y139" s="168">
        <v>0</v>
      </c>
      <c r="Z139" s="168">
        <f t="shared" si="7"/>
        <v>0</v>
      </c>
      <c r="AA139" s="168">
        <v>0</v>
      </c>
      <c r="AB139" s="169">
        <f t="shared" si="8"/>
        <v>0</v>
      </c>
      <c r="AS139" s="14" t="s">
        <v>221</v>
      </c>
      <c r="AU139" s="14" t="s">
        <v>217</v>
      </c>
      <c r="AV139" s="14" t="s">
        <v>81</v>
      </c>
      <c r="AZ139" s="14" t="s">
        <v>216</v>
      </c>
      <c r="BF139" s="110">
        <f t="shared" si="9"/>
        <v>0</v>
      </c>
      <c r="BG139" s="110">
        <f t="shared" si="10"/>
        <v>0</v>
      </c>
      <c r="BH139" s="110">
        <f t="shared" si="11"/>
        <v>0</v>
      </c>
      <c r="BI139" s="110">
        <f t="shared" si="12"/>
        <v>0</v>
      </c>
      <c r="BJ139" s="110">
        <f t="shared" si="13"/>
        <v>0</v>
      </c>
      <c r="BK139" s="14" t="s">
        <v>81</v>
      </c>
      <c r="BL139" s="170">
        <f t="shared" si="14"/>
        <v>0</v>
      </c>
      <c r="BM139" s="14" t="s">
        <v>221</v>
      </c>
      <c r="BN139" s="14" t="s">
        <v>8</v>
      </c>
    </row>
    <row r="140" spans="2:66" s="1" customFormat="1" ht="22.5" customHeight="1">
      <c r="B140" s="133"/>
      <c r="C140" s="162" t="s">
        <v>86</v>
      </c>
      <c r="D140" s="162" t="s">
        <v>217</v>
      </c>
      <c r="E140" s="163" t="s">
        <v>1379</v>
      </c>
      <c r="F140" s="734" t="s">
        <v>1380</v>
      </c>
      <c r="G140" s="735"/>
      <c r="H140" s="735"/>
      <c r="I140" s="735"/>
      <c r="J140" s="164" t="s">
        <v>278</v>
      </c>
      <c r="K140" s="567"/>
      <c r="L140" s="165">
        <v>120</v>
      </c>
      <c r="M140" s="736">
        <v>0</v>
      </c>
      <c r="N140" s="735"/>
      <c r="O140" s="737">
        <f t="shared" si="5"/>
        <v>0</v>
      </c>
      <c r="P140" s="735"/>
      <c r="Q140" s="735"/>
      <c r="R140" s="735"/>
      <c r="S140" s="135"/>
      <c r="U140" s="167" t="s">
        <v>3</v>
      </c>
      <c r="V140" s="40" t="s">
        <v>38</v>
      </c>
      <c r="W140" s="32"/>
      <c r="X140" s="168">
        <f t="shared" si="6"/>
        <v>0</v>
      </c>
      <c r="Y140" s="168">
        <v>0</v>
      </c>
      <c r="Z140" s="168">
        <f t="shared" si="7"/>
        <v>0</v>
      </c>
      <c r="AA140" s="168">
        <v>0</v>
      </c>
      <c r="AB140" s="169">
        <f t="shared" si="8"/>
        <v>0</v>
      </c>
      <c r="AS140" s="14" t="s">
        <v>221</v>
      </c>
      <c r="AU140" s="14" t="s">
        <v>217</v>
      </c>
      <c r="AV140" s="14" t="s">
        <v>81</v>
      </c>
      <c r="AZ140" s="14" t="s">
        <v>216</v>
      </c>
      <c r="BF140" s="110">
        <f t="shared" si="9"/>
        <v>0</v>
      </c>
      <c r="BG140" s="110">
        <f t="shared" si="10"/>
        <v>0</v>
      </c>
      <c r="BH140" s="110">
        <f t="shared" si="11"/>
        <v>0</v>
      </c>
      <c r="BI140" s="110">
        <f t="shared" si="12"/>
        <v>0</v>
      </c>
      <c r="BJ140" s="110">
        <f t="shared" si="13"/>
        <v>0</v>
      </c>
      <c r="BK140" s="14" t="s">
        <v>81</v>
      </c>
      <c r="BL140" s="170">
        <f t="shared" si="14"/>
        <v>0</v>
      </c>
      <c r="BM140" s="14" t="s">
        <v>221</v>
      </c>
      <c r="BN140" s="14" t="s">
        <v>253</v>
      </c>
    </row>
    <row r="141" spans="2:66" s="1" customFormat="1" ht="31.5" customHeight="1">
      <c r="B141" s="133"/>
      <c r="C141" s="162" t="s">
        <v>89</v>
      </c>
      <c r="D141" s="162" t="s">
        <v>217</v>
      </c>
      <c r="E141" s="163" t="s">
        <v>1381</v>
      </c>
      <c r="F141" s="734" t="s">
        <v>1382</v>
      </c>
      <c r="G141" s="735"/>
      <c r="H141" s="735"/>
      <c r="I141" s="735"/>
      <c r="J141" s="164" t="s">
        <v>249</v>
      </c>
      <c r="K141" s="567"/>
      <c r="L141" s="165">
        <v>4</v>
      </c>
      <c r="M141" s="736">
        <v>0</v>
      </c>
      <c r="N141" s="735"/>
      <c r="O141" s="737">
        <f t="shared" si="5"/>
        <v>0</v>
      </c>
      <c r="P141" s="735"/>
      <c r="Q141" s="735"/>
      <c r="R141" s="735"/>
      <c r="S141" s="135"/>
      <c r="U141" s="167" t="s">
        <v>3</v>
      </c>
      <c r="V141" s="40" t="s">
        <v>38</v>
      </c>
      <c r="W141" s="32"/>
      <c r="X141" s="168">
        <f t="shared" si="6"/>
        <v>0</v>
      </c>
      <c r="Y141" s="168">
        <v>0</v>
      </c>
      <c r="Z141" s="168">
        <f t="shared" si="7"/>
        <v>0</v>
      </c>
      <c r="AA141" s="168">
        <v>0</v>
      </c>
      <c r="AB141" s="169">
        <f t="shared" si="8"/>
        <v>0</v>
      </c>
      <c r="AS141" s="14" t="s">
        <v>221</v>
      </c>
      <c r="AU141" s="14" t="s">
        <v>217</v>
      </c>
      <c r="AV141" s="14" t="s">
        <v>81</v>
      </c>
      <c r="AZ141" s="14" t="s">
        <v>216</v>
      </c>
      <c r="BF141" s="110">
        <f t="shared" si="9"/>
        <v>0</v>
      </c>
      <c r="BG141" s="110">
        <f t="shared" si="10"/>
        <v>0</v>
      </c>
      <c r="BH141" s="110">
        <f t="shared" si="11"/>
        <v>0</v>
      </c>
      <c r="BI141" s="110">
        <f t="shared" si="12"/>
        <v>0</v>
      </c>
      <c r="BJ141" s="110">
        <f t="shared" si="13"/>
        <v>0</v>
      </c>
      <c r="BK141" s="14" t="s">
        <v>81</v>
      </c>
      <c r="BL141" s="170">
        <f t="shared" si="14"/>
        <v>0</v>
      </c>
      <c r="BM141" s="14" t="s">
        <v>221</v>
      </c>
      <c r="BN141" s="14" t="s">
        <v>256</v>
      </c>
    </row>
    <row r="142" spans="2:66" s="1" customFormat="1" ht="31.5" customHeight="1">
      <c r="B142" s="133"/>
      <c r="C142" s="162" t="s">
        <v>260</v>
      </c>
      <c r="D142" s="162" t="s">
        <v>217</v>
      </c>
      <c r="E142" s="163" t="s">
        <v>1049</v>
      </c>
      <c r="F142" s="734" t="s">
        <v>320</v>
      </c>
      <c r="G142" s="735"/>
      <c r="H142" s="735"/>
      <c r="I142" s="735"/>
      <c r="J142" s="164" t="s">
        <v>299</v>
      </c>
      <c r="K142" s="567"/>
      <c r="L142" s="166">
        <v>0</v>
      </c>
      <c r="M142" s="736">
        <v>0</v>
      </c>
      <c r="N142" s="735"/>
      <c r="O142" s="737">
        <f t="shared" si="5"/>
        <v>0</v>
      </c>
      <c r="P142" s="735"/>
      <c r="Q142" s="735"/>
      <c r="R142" s="735"/>
      <c r="S142" s="135"/>
      <c r="U142" s="167" t="s">
        <v>3</v>
      </c>
      <c r="V142" s="40" t="s">
        <v>38</v>
      </c>
      <c r="W142" s="32"/>
      <c r="X142" s="168">
        <f t="shared" si="6"/>
        <v>0</v>
      </c>
      <c r="Y142" s="168">
        <v>0</v>
      </c>
      <c r="Z142" s="168">
        <f t="shared" si="7"/>
        <v>0</v>
      </c>
      <c r="AA142" s="168">
        <v>0</v>
      </c>
      <c r="AB142" s="169">
        <f t="shared" si="8"/>
        <v>0</v>
      </c>
      <c r="AS142" s="14" t="s">
        <v>221</v>
      </c>
      <c r="AU142" s="14" t="s">
        <v>217</v>
      </c>
      <c r="AV142" s="14" t="s">
        <v>81</v>
      </c>
      <c r="AZ142" s="14" t="s">
        <v>216</v>
      </c>
      <c r="BF142" s="110">
        <f t="shared" si="9"/>
        <v>0</v>
      </c>
      <c r="BG142" s="110">
        <f t="shared" si="10"/>
        <v>0</v>
      </c>
      <c r="BH142" s="110">
        <f t="shared" si="11"/>
        <v>0</v>
      </c>
      <c r="BI142" s="110">
        <f t="shared" si="12"/>
        <v>0</v>
      </c>
      <c r="BJ142" s="110">
        <f t="shared" si="13"/>
        <v>0</v>
      </c>
      <c r="BK142" s="14" t="s">
        <v>81</v>
      </c>
      <c r="BL142" s="170">
        <f t="shared" si="14"/>
        <v>0</v>
      </c>
      <c r="BM142" s="14" t="s">
        <v>221</v>
      </c>
      <c r="BN142" s="14" t="s">
        <v>259</v>
      </c>
    </row>
    <row r="143" spans="2:66" s="10" customFormat="1" ht="29.85" customHeight="1">
      <c r="B143" s="151"/>
      <c r="C143" s="152"/>
      <c r="D143" s="161" t="s">
        <v>449</v>
      </c>
      <c r="E143" s="161"/>
      <c r="F143" s="161"/>
      <c r="G143" s="161"/>
      <c r="H143" s="161"/>
      <c r="I143" s="161"/>
      <c r="J143" s="161"/>
      <c r="K143" s="566"/>
      <c r="L143" s="161"/>
      <c r="M143" s="161"/>
      <c r="N143" s="161"/>
      <c r="O143" s="752">
        <f>BL143</f>
        <v>0</v>
      </c>
      <c r="P143" s="753"/>
      <c r="Q143" s="753"/>
      <c r="R143" s="753"/>
      <c r="S143" s="154"/>
      <c r="U143" s="155"/>
      <c r="V143" s="152"/>
      <c r="W143" s="152"/>
      <c r="X143" s="156">
        <f>SUM(X144:X149)</f>
        <v>0</v>
      </c>
      <c r="Y143" s="152"/>
      <c r="Z143" s="156">
        <f>SUM(Z144:Z149)</f>
        <v>0</v>
      </c>
      <c r="AA143" s="152"/>
      <c r="AB143" s="157">
        <f>SUM(AB144:AB149)</f>
        <v>0</v>
      </c>
      <c r="AS143" s="158" t="s">
        <v>77</v>
      </c>
      <c r="AU143" s="159" t="s">
        <v>70</v>
      </c>
      <c r="AV143" s="159" t="s">
        <v>77</v>
      </c>
      <c r="AZ143" s="158" t="s">
        <v>216</v>
      </c>
      <c r="BL143" s="160">
        <f>SUM(BL144:BL149)</f>
        <v>0</v>
      </c>
    </row>
    <row r="144" spans="2:66" s="1" customFormat="1" ht="22.5" customHeight="1">
      <c r="B144" s="133"/>
      <c r="C144" s="162" t="s">
        <v>238</v>
      </c>
      <c r="D144" s="162" t="s">
        <v>217</v>
      </c>
      <c r="E144" s="163" t="s">
        <v>1383</v>
      </c>
      <c r="F144" s="734" t="s">
        <v>1384</v>
      </c>
      <c r="G144" s="735"/>
      <c r="H144" s="735"/>
      <c r="I144" s="735"/>
      <c r="J144" s="164" t="s">
        <v>1385</v>
      </c>
      <c r="K144" s="567"/>
      <c r="L144" s="165">
        <v>72</v>
      </c>
      <c r="M144" s="736">
        <v>0</v>
      </c>
      <c r="N144" s="735"/>
      <c r="O144" s="737">
        <f t="shared" ref="O144:O149" si="15">ROUND(M144*L144,3)</f>
        <v>0</v>
      </c>
      <c r="P144" s="735"/>
      <c r="Q144" s="735"/>
      <c r="R144" s="735"/>
      <c r="S144" s="135"/>
      <c r="U144" s="167" t="s">
        <v>3</v>
      </c>
      <c r="V144" s="40" t="s">
        <v>38</v>
      </c>
      <c r="W144" s="32"/>
      <c r="X144" s="168">
        <f t="shared" ref="X144:X149" si="16">W144*L144</f>
        <v>0</v>
      </c>
      <c r="Y144" s="168">
        <v>0</v>
      </c>
      <c r="Z144" s="168">
        <f t="shared" ref="Z144:Z149" si="17">Y144*L144</f>
        <v>0</v>
      </c>
      <c r="AA144" s="168">
        <v>0</v>
      </c>
      <c r="AB144" s="169">
        <f t="shared" ref="AB144:AB149" si="18">AA144*L144</f>
        <v>0</v>
      </c>
      <c r="AS144" s="14" t="s">
        <v>221</v>
      </c>
      <c r="AU144" s="14" t="s">
        <v>217</v>
      </c>
      <c r="AV144" s="14" t="s">
        <v>81</v>
      </c>
      <c r="AZ144" s="14" t="s">
        <v>216</v>
      </c>
      <c r="BF144" s="110">
        <f t="shared" ref="BF144:BF149" si="19">IF(V144="základná",O144,0)</f>
        <v>0</v>
      </c>
      <c r="BG144" s="110">
        <f t="shared" ref="BG144:BG149" si="20">IF(V144="znížená",O144,0)</f>
        <v>0</v>
      </c>
      <c r="BH144" s="110">
        <f t="shared" ref="BH144:BH149" si="21">IF(V144="zákl. prenesená",O144,0)</f>
        <v>0</v>
      </c>
      <c r="BI144" s="110">
        <f t="shared" ref="BI144:BI149" si="22">IF(V144="zníž. prenesená",O144,0)</f>
        <v>0</v>
      </c>
      <c r="BJ144" s="110">
        <f t="shared" ref="BJ144:BJ149" si="23">IF(V144="nulová",O144,0)</f>
        <v>0</v>
      </c>
      <c r="BK144" s="14" t="s">
        <v>81</v>
      </c>
      <c r="BL144" s="170">
        <f t="shared" ref="BL144:BL149" si="24">ROUND(M144*L144,3)</f>
        <v>0</v>
      </c>
      <c r="BM144" s="14" t="s">
        <v>221</v>
      </c>
      <c r="BN144" s="14" t="s">
        <v>263</v>
      </c>
    </row>
    <row r="145" spans="2:66" s="1" customFormat="1" ht="31.5" customHeight="1">
      <c r="B145" s="133"/>
      <c r="C145" s="162" t="s">
        <v>267</v>
      </c>
      <c r="D145" s="162" t="s">
        <v>217</v>
      </c>
      <c r="E145" s="163" t="s">
        <v>1386</v>
      </c>
      <c r="F145" s="734" t="s">
        <v>1387</v>
      </c>
      <c r="G145" s="735"/>
      <c r="H145" s="735"/>
      <c r="I145" s="735"/>
      <c r="J145" s="164" t="s">
        <v>1385</v>
      </c>
      <c r="K145" s="567"/>
      <c r="L145" s="165">
        <v>15</v>
      </c>
      <c r="M145" s="736">
        <v>0</v>
      </c>
      <c r="N145" s="735"/>
      <c r="O145" s="737">
        <f t="shared" si="15"/>
        <v>0</v>
      </c>
      <c r="P145" s="735"/>
      <c r="Q145" s="735"/>
      <c r="R145" s="735"/>
      <c r="S145" s="135"/>
      <c r="U145" s="167" t="s">
        <v>3</v>
      </c>
      <c r="V145" s="40" t="s">
        <v>38</v>
      </c>
      <c r="W145" s="32"/>
      <c r="X145" s="168">
        <f t="shared" si="16"/>
        <v>0</v>
      </c>
      <c r="Y145" s="168">
        <v>0</v>
      </c>
      <c r="Z145" s="168">
        <f t="shared" si="17"/>
        <v>0</v>
      </c>
      <c r="AA145" s="168">
        <v>0</v>
      </c>
      <c r="AB145" s="169">
        <f t="shared" si="18"/>
        <v>0</v>
      </c>
      <c r="AS145" s="14" t="s">
        <v>221</v>
      </c>
      <c r="AU145" s="14" t="s">
        <v>217</v>
      </c>
      <c r="AV145" s="14" t="s">
        <v>81</v>
      </c>
      <c r="AZ145" s="14" t="s">
        <v>216</v>
      </c>
      <c r="BF145" s="110">
        <f t="shared" si="19"/>
        <v>0</v>
      </c>
      <c r="BG145" s="110">
        <f t="shared" si="20"/>
        <v>0</v>
      </c>
      <c r="BH145" s="110">
        <f t="shared" si="21"/>
        <v>0</v>
      </c>
      <c r="BI145" s="110">
        <f t="shared" si="22"/>
        <v>0</v>
      </c>
      <c r="BJ145" s="110">
        <f t="shared" si="23"/>
        <v>0</v>
      </c>
      <c r="BK145" s="14" t="s">
        <v>81</v>
      </c>
      <c r="BL145" s="170">
        <f t="shared" si="24"/>
        <v>0</v>
      </c>
      <c r="BM145" s="14" t="s">
        <v>221</v>
      </c>
      <c r="BN145" s="14" t="s">
        <v>266</v>
      </c>
    </row>
    <row r="146" spans="2:66" s="1" customFormat="1" ht="22.5" customHeight="1">
      <c r="B146" s="133"/>
      <c r="C146" s="162" t="s">
        <v>242</v>
      </c>
      <c r="D146" s="162" t="s">
        <v>217</v>
      </c>
      <c r="E146" s="163" t="s">
        <v>1388</v>
      </c>
      <c r="F146" s="734" t="s">
        <v>1389</v>
      </c>
      <c r="G146" s="735"/>
      <c r="H146" s="735"/>
      <c r="I146" s="735"/>
      <c r="J146" s="164" t="s">
        <v>1385</v>
      </c>
      <c r="K146" s="567"/>
      <c r="L146" s="165">
        <v>8</v>
      </c>
      <c r="M146" s="736">
        <v>0</v>
      </c>
      <c r="N146" s="735"/>
      <c r="O146" s="737">
        <f t="shared" si="15"/>
        <v>0</v>
      </c>
      <c r="P146" s="735"/>
      <c r="Q146" s="735"/>
      <c r="R146" s="735"/>
      <c r="S146" s="135"/>
      <c r="U146" s="167" t="s">
        <v>3</v>
      </c>
      <c r="V146" s="40" t="s">
        <v>38</v>
      </c>
      <c r="W146" s="32"/>
      <c r="X146" s="168">
        <f t="shared" si="16"/>
        <v>0</v>
      </c>
      <c r="Y146" s="168">
        <v>0</v>
      </c>
      <c r="Z146" s="168">
        <f t="shared" si="17"/>
        <v>0</v>
      </c>
      <c r="AA146" s="168">
        <v>0</v>
      </c>
      <c r="AB146" s="169">
        <f t="shared" si="18"/>
        <v>0</v>
      </c>
      <c r="AS146" s="14" t="s">
        <v>221</v>
      </c>
      <c r="AU146" s="14" t="s">
        <v>217</v>
      </c>
      <c r="AV146" s="14" t="s">
        <v>81</v>
      </c>
      <c r="AZ146" s="14" t="s">
        <v>216</v>
      </c>
      <c r="BF146" s="110">
        <f t="shared" si="19"/>
        <v>0</v>
      </c>
      <c r="BG146" s="110">
        <f t="shared" si="20"/>
        <v>0</v>
      </c>
      <c r="BH146" s="110">
        <f t="shared" si="21"/>
        <v>0</v>
      </c>
      <c r="BI146" s="110">
        <f t="shared" si="22"/>
        <v>0</v>
      </c>
      <c r="BJ146" s="110">
        <f t="shared" si="23"/>
        <v>0</v>
      </c>
      <c r="BK146" s="14" t="s">
        <v>81</v>
      </c>
      <c r="BL146" s="170">
        <f t="shared" si="24"/>
        <v>0</v>
      </c>
      <c r="BM146" s="14" t="s">
        <v>221</v>
      </c>
      <c r="BN146" s="14" t="s">
        <v>270</v>
      </c>
    </row>
    <row r="147" spans="2:66" s="1" customFormat="1" ht="22.5" customHeight="1">
      <c r="B147" s="133"/>
      <c r="C147" s="162" t="s">
        <v>274</v>
      </c>
      <c r="D147" s="162" t="s">
        <v>217</v>
      </c>
      <c r="E147" s="163" t="s">
        <v>1390</v>
      </c>
      <c r="F147" s="734" t="s">
        <v>1391</v>
      </c>
      <c r="G147" s="735"/>
      <c r="H147" s="735"/>
      <c r="I147" s="735"/>
      <c r="J147" s="164" t="s">
        <v>1385</v>
      </c>
      <c r="K147" s="567"/>
      <c r="L147" s="165">
        <v>50</v>
      </c>
      <c r="M147" s="736">
        <v>0</v>
      </c>
      <c r="N147" s="735"/>
      <c r="O147" s="737">
        <f t="shared" si="15"/>
        <v>0</v>
      </c>
      <c r="P147" s="735"/>
      <c r="Q147" s="735"/>
      <c r="R147" s="735"/>
      <c r="S147" s="135"/>
      <c r="U147" s="167" t="s">
        <v>3</v>
      </c>
      <c r="V147" s="40" t="s">
        <v>38</v>
      </c>
      <c r="W147" s="32"/>
      <c r="X147" s="168">
        <f t="shared" si="16"/>
        <v>0</v>
      </c>
      <c r="Y147" s="168">
        <v>0</v>
      </c>
      <c r="Z147" s="168">
        <f t="shared" si="17"/>
        <v>0</v>
      </c>
      <c r="AA147" s="168">
        <v>0</v>
      </c>
      <c r="AB147" s="169">
        <f t="shared" si="18"/>
        <v>0</v>
      </c>
      <c r="AS147" s="14" t="s">
        <v>221</v>
      </c>
      <c r="AU147" s="14" t="s">
        <v>217</v>
      </c>
      <c r="AV147" s="14" t="s">
        <v>81</v>
      </c>
      <c r="AZ147" s="14" t="s">
        <v>216</v>
      </c>
      <c r="BF147" s="110">
        <f t="shared" si="19"/>
        <v>0</v>
      </c>
      <c r="BG147" s="110">
        <f t="shared" si="20"/>
        <v>0</v>
      </c>
      <c r="BH147" s="110">
        <f t="shared" si="21"/>
        <v>0</v>
      </c>
      <c r="BI147" s="110">
        <f t="shared" si="22"/>
        <v>0</v>
      </c>
      <c r="BJ147" s="110">
        <f t="shared" si="23"/>
        <v>0</v>
      </c>
      <c r="BK147" s="14" t="s">
        <v>81</v>
      </c>
      <c r="BL147" s="170">
        <f t="shared" si="24"/>
        <v>0</v>
      </c>
      <c r="BM147" s="14" t="s">
        <v>221</v>
      </c>
      <c r="BN147" s="14" t="s">
        <v>273</v>
      </c>
    </row>
    <row r="148" spans="2:66" s="1" customFormat="1" ht="22.5" customHeight="1">
      <c r="B148" s="133"/>
      <c r="C148" s="162" t="s">
        <v>245</v>
      </c>
      <c r="D148" s="162" t="s">
        <v>217</v>
      </c>
      <c r="E148" s="163" t="s">
        <v>1392</v>
      </c>
      <c r="F148" s="734" t="s">
        <v>1393</v>
      </c>
      <c r="G148" s="735"/>
      <c r="H148" s="735"/>
      <c r="I148" s="735"/>
      <c r="J148" s="164" t="s">
        <v>1385</v>
      </c>
      <c r="K148" s="567"/>
      <c r="L148" s="165">
        <v>5</v>
      </c>
      <c r="M148" s="736">
        <v>0</v>
      </c>
      <c r="N148" s="735"/>
      <c r="O148" s="737">
        <f t="shared" si="15"/>
        <v>0</v>
      </c>
      <c r="P148" s="735"/>
      <c r="Q148" s="735"/>
      <c r="R148" s="735"/>
      <c r="S148" s="135"/>
      <c r="U148" s="167" t="s">
        <v>3</v>
      </c>
      <c r="V148" s="40" t="s">
        <v>38</v>
      </c>
      <c r="W148" s="32"/>
      <c r="X148" s="168">
        <f t="shared" si="16"/>
        <v>0</v>
      </c>
      <c r="Y148" s="168">
        <v>0</v>
      </c>
      <c r="Z148" s="168">
        <f t="shared" si="17"/>
        <v>0</v>
      </c>
      <c r="AA148" s="168">
        <v>0</v>
      </c>
      <c r="AB148" s="169">
        <f t="shared" si="18"/>
        <v>0</v>
      </c>
      <c r="AS148" s="14" t="s">
        <v>221</v>
      </c>
      <c r="AU148" s="14" t="s">
        <v>217</v>
      </c>
      <c r="AV148" s="14" t="s">
        <v>81</v>
      </c>
      <c r="AZ148" s="14" t="s">
        <v>216</v>
      </c>
      <c r="BF148" s="110">
        <f t="shared" si="19"/>
        <v>0</v>
      </c>
      <c r="BG148" s="110">
        <f t="shared" si="20"/>
        <v>0</v>
      </c>
      <c r="BH148" s="110">
        <f t="shared" si="21"/>
        <v>0</v>
      </c>
      <c r="BI148" s="110">
        <f t="shared" si="22"/>
        <v>0</v>
      </c>
      <c r="BJ148" s="110">
        <f t="shared" si="23"/>
        <v>0</v>
      </c>
      <c r="BK148" s="14" t="s">
        <v>81</v>
      </c>
      <c r="BL148" s="170">
        <f t="shared" si="24"/>
        <v>0</v>
      </c>
      <c r="BM148" s="14" t="s">
        <v>221</v>
      </c>
      <c r="BN148" s="14" t="s">
        <v>277</v>
      </c>
    </row>
    <row r="149" spans="2:66" s="1" customFormat="1" ht="22.5" customHeight="1">
      <c r="B149" s="133"/>
      <c r="C149" s="162" t="s">
        <v>282</v>
      </c>
      <c r="D149" s="162" t="s">
        <v>217</v>
      </c>
      <c r="E149" s="163" t="s">
        <v>1394</v>
      </c>
      <c r="F149" s="734" t="s">
        <v>1395</v>
      </c>
      <c r="G149" s="735"/>
      <c r="H149" s="735"/>
      <c r="I149" s="735"/>
      <c r="J149" s="164" t="s">
        <v>1385</v>
      </c>
      <c r="K149" s="567"/>
      <c r="L149" s="165">
        <v>5</v>
      </c>
      <c r="M149" s="736">
        <v>0</v>
      </c>
      <c r="N149" s="735"/>
      <c r="O149" s="737">
        <f t="shared" si="15"/>
        <v>0</v>
      </c>
      <c r="P149" s="735"/>
      <c r="Q149" s="735"/>
      <c r="R149" s="735"/>
      <c r="S149" s="135"/>
      <c r="U149" s="167" t="s">
        <v>3</v>
      </c>
      <c r="V149" s="40" t="s">
        <v>38</v>
      </c>
      <c r="W149" s="32"/>
      <c r="X149" s="168">
        <f t="shared" si="16"/>
        <v>0</v>
      </c>
      <c r="Y149" s="168">
        <v>0</v>
      </c>
      <c r="Z149" s="168">
        <f t="shared" si="17"/>
        <v>0</v>
      </c>
      <c r="AA149" s="168">
        <v>0</v>
      </c>
      <c r="AB149" s="169">
        <f t="shared" si="18"/>
        <v>0</v>
      </c>
      <c r="AS149" s="14" t="s">
        <v>221</v>
      </c>
      <c r="AU149" s="14" t="s">
        <v>217</v>
      </c>
      <c r="AV149" s="14" t="s">
        <v>81</v>
      </c>
      <c r="AZ149" s="14" t="s">
        <v>216</v>
      </c>
      <c r="BF149" s="110">
        <f t="shared" si="19"/>
        <v>0</v>
      </c>
      <c r="BG149" s="110">
        <f t="shared" si="20"/>
        <v>0</v>
      </c>
      <c r="BH149" s="110">
        <f t="shared" si="21"/>
        <v>0</v>
      </c>
      <c r="BI149" s="110">
        <f t="shared" si="22"/>
        <v>0</v>
      </c>
      <c r="BJ149" s="110">
        <f t="shared" si="23"/>
        <v>0</v>
      </c>
      <c r="BK149" s="14" t="s">
        <v>81</v>
      </c>
      <c r="BL149" s="170">
        <f t="shared" si="24"/>
        <v>0</v>
      </c>
      <c r="BM149" s="14" t="s">
        <v>221</v>
      </c>
      <c r="BN149" s="14" t="s">
        <v>281</v>
      </c>
    </row>
    <row r="150" spans="2:66" s="10" customFormat="1" ht="29.85" customHeight="1">
      <c r="B150" s="151"/>
      <c r="C150" s="152"/>
      <c r="D150" s="161" t="s">
        <v>1353</v>
      </c>
      <c r="E150" s="161"/>
      <c r="F150" s="161"/>
      <c r="G150" s="161"/>
      <c r="H150" s="161"/>
      <c r="I150" s="161"/>
      <c r="J150" s="161"/>
      <c r="K150" s="566"/>
      <c r="L150" s="161"/>
      <c r="M150" s="161"/>
      <c r="N150" s="161"/>
      <c r="O150" s="752">
        <f>BL150</f>
        <v>0</v>
      </c>
      <c r="P150" s="753"/>
      <c r="Q150" s="753"/>
      <c r="R150" s="753"/>
      <c r="S150" s="154"/>
      <c r="U150" s="155"/>
      <c r="V150" s="152"/>
      <c r="W150" s="152"/>
      <c r="X150" s="156">
        <f>SUM(X151:X155)</f>
        <v>0</v>
      </c>
      <c r="Y150" s="152"/>
      <c r="Z150" s="156">
        <f>SUM(Z151:Z155)</f>
        <v>0.16861999999999999</v>
      </c>
      <c r="AA150" s="152"/>
      <c r="AB150" s="157">
        <f>SUM(AB151:AB155)</f>
        <v>0</v>
      </c>
      <c r="AS150" s="158" t="s">
        <v>77</v>
      </c>
      <c r="AU150" s="159" t="s">
        <v>70</v>
      </c>
      <c r="AV150" s="159" t="s">
        <v>77</v>
      </c>
      <c r="AZ150" s="158" t="s">
        <v>216</v>
      </c>
      <c r="BL150" s="160">
        <f>SUM(BL151:BL155)</f>
        <v>0</v>
      </c>
    </row>
    <row r="151" spans="2:66" s="1" customFormat="1" ht="31.5" customHeight="1">
      <c r="B151" s="133"/>
      <c r="C151" s="162" t="s">
        <v>8</v>
      </c>
      <c r="D151" s="162" t="s">
        <v>217</v>
      </c>
      <c r="E151" s="163" t="s">
        <v>1396</v>
      </c>
      <c r="F151" s="734" t="s">
        <v>1397</v>
      </c>
      <c r="G151" s="735"/>
      <c r="H151" s="735"/>
      <c r="I151" s="735"/>
      <c r="J151" s="164" t="s">
        <v>998</v>
      </c>
      <c r="K151" s="567"/>
      <c r="L151" s="165">
        <v>2</v>
      </c>
      <c r="M151" s="736">
        <v>0</v>
      </c>
      <c r="N151" s="735"/>
      <c r="O151" s="737">
        <f>ROUND(M151*L151,3)</f>
        <v>0</v>
      </c>
      <c r="P151" s="735"/>
      <c r="Q151" s="735"/>
      <c r="R151" s="735"/>
      <c r="S151" s="135"/>
      <c r="U151" s="167" t="s">
        <v>3</v>
      </c>
      <c r="V151" s="40" t="s">
        <v>38</v>
      </c>
      <c r="W151" s="32"/>
      <c r="X151" s="168">
        <f>W151*L151</f>
        <v>0</v>
      </c>
      <c r="Y151" s="168">
        <v>7.5675000000000006E-2</v>
      </c>
      <c r="Z151" s="168">
        <f>Y151*L151</f>
        <v>0.15135000000000001</v>
      </c>
      <c r="AA151" s="168">
        <v>0</v>
      </c>
      <c r="AB151" s="169">
        <f>AA151*L151</f>
        <v>0</v>
      </c>
      <c r="AS151" s="14" t="s">
        <v>221</v>
      </c>
      <c r="AU151" s="14" t="s">
        <v>217</v>
      </c>
      <c r="AV151" s="14" t="s">
        <v>81</v>
      </c>
      <c r="AZ151" s="14" t="s">
        <v>216</v>
      </c>
      <c r="BF151" s="110">
        <f>IF(V151="základná",O151,0)</f>
        <v>0</v>
      </c>
      <c r="BG151" s="110">
        <f>IF(V151="znížená",O151,0)</f>
        <v>0</v>
      </c>
      <c r="BH151" s="110">
        <f>IF(V151="zákl. prenesená",O151,0)</f>
        <v>0</v>
      </c>
      <c r="BI151" s="110">
        <f>IF(V151="zníž. prenesená",O151,0)</f>
        <v>0</v>
      </c>
      <c r="BJ151" s="110">
        <f>IF(V151="nulová",O151,0)</f>
        <v>0</v>
      </c>
      <c r="BK151" s="14" t="s">
        <v>81</v>
      </c>
      <c r="BL151" s="170">
        <f>ROUND(M151*L151,3)</f>
        <v>0</v>
      </c>
      <c r="BM151" s="14" t="s">
        <v>221</v>
      </c>
      <c r="BN151" s="14" t="s">
        <v>285</v>
      </c>
    </row>
    <row r="152" spans="2:66" s="1" customFormat="1" ht="44.25" customHeight="1">
      <c r="B152" s="133"/>
      <c r="C152" s="162" t="s">
        <v>289</v>
      </c>
      <c r="D152" s="162" t="s">
        <v>217</v>
      </c>
      <c r="E152" s="163" t="s">
        <v>1398</v>
      </c>
      <c r="F152" s="734" t="s">
        <v>1399</v>
      </c>
      <c r="G152" s="735"/>
      <c r="H152" s="735"/>
      <c r="I152" s="735"/>
      <c r="J152" s="164" t="s">
        <v>998</v>
      </c>
      <c r="K152" s="567"/>
      <c r="L152" s="165">
        <v>6</v>
      </c>
      <c r="M152" s="736">
        <v>0</v>
      </c>
      <c r="N152" s="735"/>
      <c r="O152" s="737">
        <f>ROUND(M152*L152,3)</f>
        <v>0</v>
      </c>
      <c r="P152" s="735"/>
      <c r="Q152" s="735"/>
      <c r="R152" s="735"/>
      <c r="S152" s="135"/>
      <c r="U152" s="167" t="s">
        <v>3</v>
      </c>
      <c r="V152" s="40" t="s">
        <v>38</v>
      </c>
      <c r="W152" s="32"/>
      <c r="X152" s="168">
        <f>W152*L152</f>
        <v>0</v>
      </c>
      <c r="Y152" s="168">
        <v>6.0999999999999997E-4</v>
      </c>
      <c r="Z152" s="168">
        <f>Y152*L152</f>
        <v>3.6600000000000001E-3</v>
      </c>
      <c r="AA152" s="168">
        <v>0</v>
      </c>
      <c r="AB152" s="169">
        <f>AA152*L152</f>
        <v>0</v>
      </c>
      <c r="AS152" s="14" t="s">
        <v>221</v>
      </c>
      <c r="AU152" s="14" t="s">
        <v>217</v>
      </c>
      <c r="AV152" s="14" t="s">
        <v>81</v>
      </c>
      <c r="AZ152" s="14" t="s">
        <v>216</v>
      </c>
      <c r="BF152" s="110">
        <f>IF(V152="základná",O152,0)</f>
        <v>0</v>
      </c>
      <c r="BG152" s="110">
        <f>IF(V152="znížená",O152,0)</f>
        <v>0</v>
      </c>
      <c r="BH152" s="110">
        <f>IF(V152="zákl. prenesená",O152,0)</f>
        <v>0</v>
      </c>
      <c r="BI152" s="110">
        <f>IF(V152="zníž. prenesená",O152,0)</f>
        <v>0</v>
      </c>
      <c r="BJ152" s="110">
        <f>IF(V152="nulová",O152,0)</f>
        <v>0</v>
      </c>
      <c r="BK152" s="14" t="s">
        <v>81</v>
      </c>
      <c r="BL152" s="170">
        <f>ROUND(M152*L152,3)</f>
        <v>0</v>
      </c>
      <c r="BM152" s="14" t="s">
        <v>221</v>
      </c>
      <c r="BN152" s="14" t="s">
        <v>288</v>
      </c>
    </row>
    <row r="153" spans="2:66" s="1" customFormat="1" ht="44.25" customHeight="1">
      <c r="B153" s="133"/>
      <c r="C153" s="162" t="s">
        <v>253</v>
      </c>
      <c r="D153" s="162" t="s">
        <v>217</v>
      </c>
      <c r="E153" s="163" t="s">
        <v>1400</v>
      </c>
      <c r="F153" s="734" t="s">
        <v>1401</v>
      </c>
      <c r="G153" s="735"/>
      <c r="H153" s="735"/>
      <c r="I153" s="735"/>
      <c r="J153" s="164" t="s">
        <v>998</v>
      </c>
      <c r="K153" s="567"/>
      <c r="L153" s="165">
        <v>6</v>
      </c>
      <c r="M153" s="736">
        <v>0</v>
      </c>
      <c r="N153" s="735"/>
      <c r="O153" s="737">
        <f>ROUND(M153*L153,3)</f>
        <v>0</v>
      </c>
      <c r="P153" s="735"/>
      <c r="Q153" s="735"/>
      <c r="R153" s="735"/>
      <c r="S153" s="135"/>
      <c r="U153" s="167" t="s">
        <v>3</v>
      </c>
      <c r="V153" s="40" t="s">
        <v>38</v>
      </c>
      <c r="W153" s="32"/>
      <c r="X153" s="168">
        <f>W153*L153</f>
        <v>0</v>
      </c>
      <c r="Y153" s="168">
        <v>9.5666666666666697E-4</v>
      </c>
      <c r="Z153" s="168">
        <f>Y153*L153</f>
        <v>5.740000000000002E-3</v>
      </c>
      <c r="AA153" s="168">
        <v>0</v>
      </c>
      <c r="AB153" s="169">
        <f>AA153*L153</f>
        <v>0</v>
      </c>
      <c r="AS153" s="14" t="s">
        <v>221</v>
      </c>
      <c r="AU153" s="14" t="s">
        <v>217</v>
      </c>
      <c r="AV153" s="14" t="s">
        <v>81</v>
      </c>
      <c r="AZ153" s="14" t="s">
        <v>216</v>
      </c>
      <c r="BF153" s="110">
        <f>IF(V153="základná",O153,0)</f>
        <v>0</v>
      </c>
      <c r="BG153" s="110">
        <f>IF(V153="znížená",O153,0)</f>
        <v>0</v>
      </c>
      <c r="BH153" s="110">
        <f>IF(V153="zákl. prenesená",O153,0)</f>
        <v>0</v>
      </c>
      <c r="BI153" s="110">
        <f>IF(V153="zníž. prenesená",O153,0)</f>
        <v>0</v>
      </c>
      <c r="BJ153" s="110">
        <f>IF(V153="nulová",O153,0)</f>
        <v>0</v>
      </c>
      <c r="BK153" s="14" t="s">
        <v>81</v>
      </c>
      <c r="BL153" s="170">
        <f>ROUND(M153*L153,3)</f>
        <v>0</v>
      </c>
      <c r="BM153" s="14" t="s">
        <v>221</v>
      </c>
      <c r="BN153" s="14" t="s">
        <v>292</v>
      </c>
    </row>
    <row r="154" spans="2:66" s="1" customFormat="1" ht="44.25" customHeight="1">
      <c r="B154" s="133"/>
      <c r="C154" s="162" t="s">
        <v>296</v>
      </c>
      <c r="D154" s="162" t="s">
        <v>217</v>
      </c>
      <c r="E154" s="163" t="s">
        <v>1402</v>
      </c>
      <c r="F154" s="734" t="s">
        <v>1403</v>
      </c>
      <c r="G154" s="735"/>
      <c r="H154" s="735"/>
      <c r="I154" s="735"/>
      <c r="J154" s="164" t="s">
        <v>998</v>
      </c>
      <c r="K154" s="567"/>
      <c r="L154" s="165">
        <v>4</v>
      </c>
      <c r="M154" s="736">
        <v>0</v>
      </c>
      <c r="N154" s="735"/>
      <c r="O154" s="737">
        <f>ROUND(M154*L154,3)</f>
        <v>0</v>
      </c>
      <c r="P154" s="735"/>
      <c r="Q154" s="735"/>
      <c r="R154" s="735"/>
      <c r="S154" s="135"/>
      <c r="U154" s="167" t="s">
        <v>3</v>
      </c>
      <c r="V154" s="40" t="s">
        <v>38</v>
      </c>
      <c r="W154" s="32"/>
      <c r="X154" s="168">
        <f>W154*L154</f>
        <v>0</v>
      </c>
      <c r="Y154" s="168">
        <v>1.9675000000000001E-3</v>
      </c>
      <c r="Z154" s="168">
        <f>Y154*L154</f>
        <v>7.8700000000000003E-3</v>
      </c>
      <c r="AA154" s="168">
        <v>0</v>
      </c>
      <c r="AB154" s="169">
        <f>AA154*L154</f>
        <v>0</v>
      </c>
      <c r="AS154" s="14" t="s">
        <v>221</v>
      </c>
      <c r="AU154" s="14" t="s">
        <v>217</v>
      </c>
      <c r="AV154" s="14" t="s">
        <v>81</v>
      </c>
      <c r="AZ154" s="14" t="s">
        <v>216</v>
      </c>
      <c r="BF154" s="110">
        <f>IF(V154="základná",O154,0)</f>
        <v>0</v>
      </c>
      <c r="BG154" s="110">
        <f>IF(V154="znížená",O154,0)</f>
        <v>0</v>
      </c>
      <c r="BH154" s="110">
        <f>IF(V154="zákl. prenesená",O154,0)</f>
        <v>0</v>
      </c>
      <c r="BI154" s="110">
        <f>IF(V154="zníž. prenesená",O154,0)</f>
        <v>0</v>
      </c>
      <c r="BJ154" s="110">
        <f>IF(V154="nulová",O154,0)</f>
        <v>0</v>
      </c>
      <c r="BK154" s="14" t="s">
        <v>81</v>
      </c>
      <c r="BL154" s="170">
        <f>ROUND(M154*L154,3)</f>
        <v>0</v>
      </c>
      <c r="BM154" s="14" t="s">
        <v>221</v>
      </c>
      <c r="BN154" s="14" t="s">
        <v>295</v>
      </c>
    </row>
    <row r="155" spans="2:66" s="1" customFormat="1" ht="31.5" customHeight="1">
      <c r="B155" s="133"/>
      <c r="C155" s="162" t="s">
        <v>256</v>
      </c>
      <c r="D155" s="162" t="s">
        <v>217</v>
      </c>
      <c r="E155" s="163" t="s">
        <v>1404</v>
      </c>
      <c r="F155" s="734" t="s">
        <v>1405</v>
      </c>
      <c r="G155" s="735"/>
      <c r="H155" s="735"/>
      <c r="I155" s="735"/>
      <c r="J155" s="164" t="s">
        <v>299</v>
      </c>
      <c r="K155" s="567"/>
      <c r="L155" s="166">
        <v>0</v>
      </c>
      <c r="M155" s="736">
        <v>0</v>
      </c>
      <c r="N155" s="735"/>
      <c r="O155" s="737">
        <f>ROUND(M155*L155,3)</f>
        <v>0</v>
      </c>
      <c r="P155" s="735"/>
      <c r="Q155" s="735"/>
      <c r="R155" s="735"/>
      <c r="S155" s="135"/>
      <c r="U155" s="167" t="s">
        <v>3</v>
      </c>
      <c r="V155" s="40" t="s">
        <v>38</v>
      </c>
      <c r="W155" s="32"/>
      <c r="X155" s="168">
        <f>W155*L155</f>
        <v>0</v>
      </c>
      <c r="Y155" s="168">
        <v>0</v>
      </c>
      <c r="Z155" s="168">
        <f>Y155*L155</f>
        <v>0</v>
      </c>
      <c r="AA155" s="168">
        <v>0</v>
      </c>
      <c r="AB155" s="169">
        <f>AA155*L155</f>
        <v>0</v>
      </c>
      <c r="AS155" s="14" t="s">
        <v>221</v>
      </c>
      <c r="AU155" s="14" t="s">
        <v>217</v>
      </c>
      <c r="AV155" s="14" t="s">
        <v>81</v>
      </c>
      <c r="AZ155" s="14" t="s">
        <v>216</v>
      </c>
      <c r="BF155" s="110">
        <f>IF(V155="základná",O155,0)</f>
        <v>0</v>
      </c>
      <c r="BG155" s="110">
        <f>IF(V155="znížená",O155,0)</f>
        <v>0</v>
      </c>
      <c r="BH155" s="110">
        <f>IF(V155="zákl. prenesená",O155,0)</f>
        <v>0</v>
      </c>
      <c r="BI155" s="110">
        <f>IF(V155="zníž. prenesená",O155,0)</f>
        <v>0</v>
      </c>
      <c r="BJ155" s="110">
        <f>IF(V155="nulová",O155,0)</f>
        <v>0</v>
      </c>
      <c r="BK155" s="14" t="s">
        <v>81</v>
      </c>
      <c r="BL155" s="170">
        <f>ROUND(M155*L155,3)</f>
        <v>0</v>
      </c>
      <c r="BM155" s="14" t="s">
        <v>221</v>
      </c>
      <c r="BN155" s="14" t="s">
        <v>300</v>
      </c>
    </row>
    <row r="156" spans="2:66" s="10" customFormat="1" ht="29.85" customHeight="1">
      <c r="B156" s="151"/>
      <c r="C156" s="152"/>
      <c r="D156" s="161" t="s">
        <v>1354</v>
      </c>
      <c r="E156" s="161"/>
      <c r="F156" s="161"/>
      <c r="G156" s="161"/>
      <c r="H156" s="161"/>
      <c r="I156" s="161"/>
      <c r="J156" s="161"/>
      <c r="K156" s="566"/>
      <c r="L156" s="161"/>
      <c r="M156" s="161"/>
      <c r="N156" s="161"/>
      <c r="O156" s="752">
        <f>BL156</f>
        <v>0</v>
      </c>
      <c r="P156" s="753"/>
      <c r="Q156" s="753"/>
      <c r="R156" s="753"/>
      <c r="S156" s="154"/>
      <c r="U156" s="155"/>
      <c r="V156" s="152"/>
      <c r="W156" s="152"/>
      <c r="X156" s="156">
        <f>SUM(X157:X167)</f>
        <v>0</v>
      </c>
      <c r="Y156" s="152"/>
      <c r="Z156" s="156">
        <f>SUM(Z157:Z167)</f>
        <v>2.8363899999999997</v>
      </c>
      <c r="AA156" s="152"/>
      <c r="AB156" s="157">
        <f>SUM(AB157:AB167)</f>
        <v>0</v>
      </c>
      <c r="AS156" s="158" t="s">
        <v>77</v>
      </c>
      <c r="AU156" s="159" t="s">
        <v>70</v>
      </c>
      <c r="AV156" s="159" t="s">
        <v>77</v>
      </c>
      <c r="AZ156" s="158" t="s">
        <v>216</v>
      </c>
      <c r="BL156" s="160">
        <f>SUM(BL157:BL167)</f>
        <v>0</v>
      </c>
    </row>
    <row r="157" spans="2:66" s="1" customFormat="1" ht="31.5" customHeight="1">
      <c r="B157" s="133"/>
      <c r="C157" s="162" t="s">
        <v>304</v>
      </c>
      <c r="D157" s="162" t="s">
        <v>217</v>
      </c>
      <c r="E157" s="163" t="s">
        <v>1406</v>
      </c>
      <c r="F157" s="734" t="s">
        <v>1407</v>
      </c>
      <c r="G157" s="735"/>
      <c r="H157" s="735"/>
      <c r="I157" s="735"/>
      <c r="J157" s="164" t="s">
        <v>249</v>
      </c>
      <c r="K157" s="567"/>
      <c r="L157" s="165">
        <v>152</v>
      </c>
      <c r="M157" s="736">
        <v>0</v>
      </c>
      <c r="N157" s="735"/>
      <c r="O157" s="737">
        <f t="shared" ref="O157:O167" si="25">ROUND(M157*L157,3)</f>
        <v>0</v>
      </c>
      <c r="P157" s="735"/>
      <c r="Q157" s="735"/>
      <c r="R157" s="735"/>
      <c r="S157" s="135"/>
      <c r="U157" s="167" t="s">
        <v>3</v>
      </c>
      <c r="V157" s="40" t="s">
        <v>38</v>
      </c>
      <c r="W157" s="32"/>
      <c r="X157" s="168">
        <f t="shared" ref="X157:X167" si="26">W157*L157</f>
        <v>0</v>
      </c>
      <c r="Y157" s="168">
        <v>6.4617105263157903E-3</v>
      </c>
      <c r="Z157" s="168">
        <f t="shared" ref="Z157:Z167" si="27">Y157*L157</f>
        <v>0.98218000000000016</v>
      </c>
      <c r="AA157" s="168">
        <v>0</v>
      </c>
      <c r="AB157" s="169">
        <f t="shared" ref="AB157:AB167" si="28">AA157*L157</f>
        <v>0</v>
      </c>
      <c r="AS157" s="14" t="s">
        <v>221</v>
      </c>
      <c r="AU157" s="14" t="s">
        <v>217</v>
      </c>
      <c r="AV157" s="14" t="s">
        <v>81</v>
      </c>
      <c r="AZ157" s="14" t="s">
        <v>216</v>
      </c>
      <c r="BF157" s="110">
        <f t="shared" ref="BF157:BF167" si="29">IF(V157="základná",O157,0)</f>
        <v>0</v>
      </c>
      <c r="BG157" s="110">
        <f t="shared" ref="BG157:BG167" si="30">IF(V157="znížená",O157,0)</f>
        <v>0</v>
      </c>
      <c r="BH157" s="110">
        <f t="shared" ref="BH157:BH167" si="31">IF(V157="zákl. prenesená",O157,0)</f>
        <v>0</v>
      </c>
      <c r="BI157" s="110">
        <f t="shared" ref="BI157:BI167" si="32">IF(V157="zníž. prenesená",O157,0)</f>
        <v>0</v>
      </c>
      <c r="BJ157" s="110">
        <f t="shared" ref="BJ157:BJ167" si="33">IF(V157="nulová",O157,0)</f>
        <v>0</v>
      </c>
      <c r="BK157" s="14" t="s">
        <v>81</v>
      </c>
      <c r="BL157" s="170">
        <f t="shared" ref="BL157:BL167" si="34">ROUND(M157*L157,3)</f>
        <v>0</v>
      </c>
      <c r="BM157" s="14" t="s">
        <v>221</v>
      </c>
      <c r="BN157" s="14" t="s">
        <v>303</v>
      </c>
    </row>
    <row r="158" spans="2:66" s="1" customFormat="1" ht="31.5" customHeight="1">
      <c r="B158" s="133"/>
      <c r="C158" s="162" t="s">
        <v>259</v>
      </c>
      <c r="D158" s="162" t="s">
        <v>217</v>
      </c>
      <c r="E158" s="163" t="s">
        <v>1408</v>
      </c>
      <c r="F158" s="734" t="s">
        <v>1409</v>
      </c>
      <c r="G158" s="735"/>
      <c r="H158" s="735"/>
      <c r="I158" s="735"/>
      <c r="J158" s="164" t="s">
        <v>249</v>
      </c>
      <c r="K158" s="567"/>
      <c r="L158" s="165">
        <v>71</v>
      </c>
      <c r="M158" s="736">
        <v>0</v>
      </c>
      <c r="N158" s="735"/>
      <c r="O158" s="737">
        <f t="shared" si="25"/>
        <v>0</v>
      </c>
      <c r="P158" s="735"/>
      <c r="Q158" s="735"/>
      <c r="R158" s="735"/>
      <c r="S158" s="135"/>
      <c r="U158" s="167" t="s">
        <v>3</v>
      </c>
      <c r="V158" s="40" t="s">
        <v>38</v>
      </c>
      <c r="W158" s="32"/>
      <c r="X158" s="168">
        <f t="shared" si="26"/>
        <v>0</v>
      </c>
      <c r="Y158" s="168">
        <v>6.4249295774647898E-3</v>
      </c>
      <c r="Z158" s="168">
        <f t="shared" si="27"/>
        <v>0.45617000000000008</v>
      </c>
      <c r="AA158" s="168">
        <v>0</v>
      </c>
      <c r="AB158" s="169">
        <f t="shared" si="28"/>
        <v>0</v>
      </c>
      <c r="AS158" s="14" t="s">
        <v>221</v>
      </c>
      <c r="AU158" s="14" t="s">
        <v>217</v>
      </c>
      <c r="AV158" s="14" t="s">
        <v>81</v>
      </c>
      <c r="AZ158" s="14" t="s">
        <v>216</v>
      </c>
      <c r="BF158" s="110">
        <f t="shared" si="29"/>
        <v>0</v>
      </c>
      <c r="BG158" s="110">
        <f t="shared" si="30"/>
        <v>0</v>
      </c>
      <c r="BH158" s="110">
        <f t="shared" si="31"/>
        <v>0</v>
      </c>
      <c r="BI158" s="110">
        <f t="shared" si="32"/>
        <v>0</v>
      </c>
      <c r="BJ158" s="110">
        <f t="shared" si="33"/>
        <v>0</v>
      </c>
      <c r="BK158" s="14" t="s">
        <v>81</v>
      </c>
      <c r="BL158" s="170">
        <f t="shared" si="34"/>
        <v>0</v>
      </c>
      <c r="BM158" s="14" t="s">
        <v>221</v>
      </c>
      <c r="BN158" s="14" t="s">
        <v>307</v>
      </c>
    </row>
    <row r="159" spans="2:66" s="1" customFormat="1" ht="31.5" customHeight="1">
      <c r="B159" s="133"/>
      <c r="C159" s="162" t="s">
        <v>311</v>
      </c>
      <c r="D159" s="162" t="s">
        <v>217</v>
      </c>
      <c r="E159" s="163" t="s">
        <v>1410</v>
      </c>
      <c r="F159" s="734" t="s">
        <v>1411</v>
      </c>
      <c r="G159" s="735"/>
      <c r="H159" s="735"/>
      <c r="I159" s="735"/>
      <c r="J159" s="164" t="s">
        <v>249</v>
      </c>
      <c r="K159" s="567"/>
      <c r="L159" s="165">
        <v>57</v>
      </c>
      <c r="M159" s="736">
        <v>0</v>
      </c>
      <c r="N159" s="735"/>
      <c r="O159" s="737">
        <f t="shared" si="25"/>
        <v>0</v>
      </c>
      <c r="P159" s="735"/>
      <c r="Q159" s="735"/>
      <c r="R159" s="735"/>
      <c r="S159" s="135"/>
      <c r="U159" s="167" t="s">
        <v>3</v>
      </c>
      <c r="V159" s="40" t="s">
        <v>38</v>
      </c>
      <c r="W159" s="32"/>
      <c r="X159" s="168">
        <f t="shared" si="26"/>
        <v>0</v>
      </c>
      <c r="Y159" s="168">
        <v>7.2854385964912297E-3</v>
      </c>
      <c r="Z159" s="168">
        <f t="shared" si="27"/>
        <v>0.41527000000000008</v>
      </c>
      <c r="AA159" s="168">
        <v>0</v>
      </c>
      <c r="AB159" s="169">
        <f t="shared" si="28"/>
        <v>0</v>
      </c>
      <c r="AS159" s="14" t="s">
        <v>221</v>
      </c>
      <c r="AU159" s="14" t="s">
        <v>217</v>
      </c>
      <c r="AV159" s="14" t="s">
        <v>81</v>
      </c>
      <c r="AZ159" s="14" t="s">
        <v>216</v>
      </c>
      <c r="BF159" s="110">
        <f t="shared" si="29"/>
        <v>0</v>
      </c>
      <c r="BG159" s="110">
        <f t="shared" si="30"/>
        <v>0</v>
      </c>
      <c r="BH159" s="110">
        <f t="shared" si="31"/>
        <v>0</v>
      </c>
      <c r="BI159" s="110">
        <f t="shared" si="32"/>
        <v>0</v>
      </c>
      <c r="BJ159" s="110">
        <f t="shared" si="33"/>
        <v>0</v>
      </c>
      <c r="BK159" s="14" t="s">
        <v>81</v>
      </c>
      <c r="BL159" s="170">
        <f t="shared" si="34"/>
        <v>0</v>
      </c>
      <c r="BM159" s="14" t="s">
        <v>221</v>
      </c>
      <c r="BN159" s="14" t="s">
        <v>310</v>
      </c>
    </row>
    <row r="160" spans="2:66" s="1" customFormat="1" ht="31.5" customHeight="1">
      <c r="B160" s="133"/>
      <c r="C160" s="162" t="s">
        <v>263</v>
      </c>
      <c r="D160" s="162" t="s">
        <v>217</v>
      </c>
      <c r="E160" s="163" t="s">
        <v>1412</v>
      </c>
      <c r="F160" s="734" t="s">
        <v>1413</v>
      </c>
      <c r="G160" s="735"/>
      <c r="H160" s="735"/>
      <c r="I160" s="735"/>
      <c r="J160" s="164" t="s">
        <v>249</v>
      </c>
      <c r="K160" s="567"/>
      <c r="L160" s="165">
        <v>49</v>
      </c>
      <c r="M160" s="736">
        <v>0</v>
      </c>
      <c r="N160" s="735"/>
      <c r="O160" s="737">
        <f t="shared" si="25"/>
        <v>0</v>
      </c>
      <c r="P160" s="735"/>
      <c r="Q160" s="735"/>
      <c r="R160" s="735"/>
      <c r="S160" s="135"/>
      <c r="U160" s="167" t="s">
        <v>3</v>
      </c>
      <c r="V160" s="40" t="s">
        <v>38</v>
      </c>
      <c r="W160" s="32"/>
      <c r="X160" s="168">
        <f t="shared" si="26"/>
        <v>0</v>
      </c>
      <c r="Y160" s="168">
        <v>8.1885714285714305E-3</v>
      </c>
      <c r="Z160" s="168">
        <f t="shared" si="27"/>
        <v>0.4012400000000001</v>
      </c>
      <c r="AA160" s="168">
        <v>0</v>
      </c>
      <c r="AB160" s="169">
        <f t="shared" si="28"/>
        <v>0</v>
      </c>
      <c r="AS160" s="14" t="s">
        <v>221</v>
      </c>
      <c r="AU160" s="14" t="s">
        <v>217</v>
      </c>
      <c r="AV160" s="14" t="s">
        <v>81</v>
      </c>
      <c r="AZ160" s="14" t="s">
        <v>216</v>
      </c>
      <c r="BF160" s="110">
        <f t="shared" si="29"/>
        <v>0</v>
      </c>
      <c r="BG160" s="110">
        <f t="shared" si="30"/>
        <v>0</v>
      </c>
      <c r="BH160" s="110">
        <f t="shared" si="31"/>
        <v>0</v>
      </c>
      <c r="BI160" s="110">
        <f t="shared" si="32"/>
        <v>0</v>
      </c>
      <c r="BJ160" s="110">
        <f t="shared" si="33"/>
        <v>0</v>
      </c>
      <c r="BK160" s="14" t="s">
        <v>81</v>
      </c>
      <c r="BL160" s="170">
        <f t="shared" si="34"/>
        <v>0</v>
      </c>
      <c r="BM160" s="14" t="s">
        <v>221</v>
      </c>
      <c r="BN160" s="14" t="s">
        <v>314</v>
      </c>
    </row>
    <row r="161" spans="2:66" s="1" customFormat="1" ht="31.5" customHeight="1">
      <c r="B161" s="133"/>
      <c r="C161" s="162" t="s">
        <v>318</v>
      </c>
      <c r="D161" s="162" t="s">
        <v>217</v>
      </c>
      <c r="E161" s="163" t="s">
        <v>1414</v>
      </c>
      <c r="F161" s="734" t="s">
        <v>1415</v>
      </c>
      <c r="G161" s="735"/>
      <c r="H161" s="735"/>
      <c r="I161" s="735"/>
      <c r="J161" s="164" t="s">
        <v>249</v>
      </c>
      <c r="K161" s="567"/>
      <c r="L161" s="165">
        <v>24</v>
      </c>
      <c r="M161" s="736">
        <v>0</v>
      </c>
      <c r="N161" s="735"/>
      <c r="O161" s="737">
        <f t="shared" si="25"/>
        <v>0</v>
      </c>
      <c r="P161" s="735"/>
      <c r="Q161" s="735"/>
      <c r="R161" s="735"/>
      <c r="S161" s="135"/>
      <c r="U161" s="167" t="s">
        <v>3</v>
      </c>
      <c r="V161" s="40" t="s">
        <v>38</v>
      </c>
      <c r="W161" s="32"/>
      <c r="X161" s="168">
        <f t="shared" si="26"/>
        <v>0</v>
      </c>
      <c r="Y161" s="168">
        <v>8.83833333333333E-3</v>
      </c>
      <c r="Z161" s="168">
        <f t="shared" si="27"/>
        <v>0.21211999999999992</v>
      </c>
      <c r="AA161" s="168">
        <v>0</v>
      </c>
      <c r="AB161" s="169">
        <f t="shared" si="28"/>
        <v>0</v>
      </c>
      <c r="AS161" s="14" t="s">
        <v>221</v>
      </c>
      <c r="AU161" s="14" t="s">
        <v>217</v>
      </c>
      <c r="AV161" s="14" t="s">
        <v>81</v>
      </c>
      <c r="AZ161" s="14" t="s">
        <v>216</v>
      </c>
      <c r="BF161" s="110">
        <f t="shared" si="29"/>
        <v>0</v>
      </c>
      <c r="BG161" s="110">
        <f t="shared" si="30"/>
        <v>0</v>
      </c>
      <c r="BH161" s="110">
        <f t="shared" si="31"/>
        <v>0</v>
      </c>
      <c r="BI161" s="110">
        <f t="shared" si="32"/>
        <v>0</v>
      </c>
      <c r="BJ161" s="110">
        <f t="shared" si="33"/>
        <v>0</v>
      </c>
      <c r="BK161" s="14" t="s">
        <v>81</v>
      </c>
      <c r="BL161" s="170">
        <f t="shared" si="34"/>
        <v>0</v>
      </c>
      <c r="BM161" s="14" t="s">
        <v>221</v>
      </c>
      <c r="BN161" s="14" t="s">
        <v>317</v>
      </c>
    </row>
    <row r="162" spans="2:66" s="1" customFormat="1" ht="31.5" customHeight="1">
      <c r="B162" s="133"/>
      <c r="C162" s="162" t="s">
        <v>266</v>
      </c>
      <c r="D162" s="162" t="s">
        <v>217</v>
      </c>
      <c r="E162" s="163" t="s">
        <v>1416</v>
      </c>
      <c r="F162" s="734" t="s">
        <v>1417</v>
      </c>
      <c r="G162" s="735"/>
      <c r="H162" s="735"/>
      <c r="I162" s="735"/>
      <c r="J162" s="164" t="s">
        <v>249</v>
      </c>
      <c r="K162" s="567"/>
      <c r="L162" s="165">
        <v>33</v>
      </c>
      <c r="M162" s="736">
        <v>0</v>
      </c>
      <c r="N162" s="735"/>
      <c r="O162" s="737">
        <f t="shared" si="25"/>
        <v>0</v>
      </c>
      <c r="P162" s="735"/>
      <c r="Q162" s="735"/>
      <c r="R162" s="735"/>
      <c r="S162" s="135"/>
      <c r="U162" s="167" t="s">
        <v>3</v>
      </c>
      <c r="V162" s="40" t="s">
        <v>38</v>
      </c>
      <c r="W162" s="32"/>
      <c r="X162" s="168">
        <f t="shared" si="26"/>
        <v>0</v>
      </c>
      <c r="Y162" s="168">
        <v>1.0584242424242401E-2</v>
      </c>
      <c r="Z162" s="168">
        <f t="shared" si="27"/>
        <v>0.3492799999999992</v>
      </c>
      <c r="AA162" s="168">
        <v>0</v>
      </c>
      <c r="AB162" s="169">
        <f t="shared" si="28"/>
        <v>0</v>
      </c>
      <c r="AS162" s="14" t="s">
        <v>221</v>
      </c>
      <c r="AU162" s="14" t="s">
        <v>217</v>
      </c>
      <c r="AV162" s="14" t="s">
        <v>81</v>
      </c>
      <c r="AZ162" s="14" t="s">
        <v>216</v>
      </c>
      <c r="BF162" s="110">
        <f t="shared" si="29"/>
        <v>0</v>
      </c>
      <c r="BG162" s="110">
        <f t="shared" si="30"/>
        <v>0</v>
      </c>
      <c r="BH162" s="110">
        <f t="shared" si="31"/>
        <v>0</v>
      </c>
      <c r="BI162" s="110">
        <f t="shared" si="32"/>
        <v>0</v>
      </c>
      <c r="BJ162" s="110">
        <f t="shared" si="33"/>
        <v>0</v>
      </c>
      <c r="BK162" s="14" t="s">
        <v>81</v>
      </c>
      <c r="BL162" s="170">
        <f t="shared" si="34"/>
        <v>0</v>
      </c>
      <c r="BM162" s="14" t="s">
        <v>221</v>
      </c>
      <c r="BN162" s="14" t="s">
        <v>321</v>
      </c>
    </row>
    <row r="163" spans="2:66" s="1" customFormat="1" ht="44.25" customHeight="1">
      <c r="B163" s="133"/>
      <c r="C163" s="162" t="s">
        <v>325</v>
      </c>
      <c r="D163" s="162" t="s">
        <v>217</v>
      </c>
      <c r="E163" s="163" t="s">
        <v>1418</v>
      </c>
      <c r="F163" s="734" t="s">
        <v>1419</v>
      </c>
      <c r="G163" s="735"/>
      <c r="H163" s="735"/>
      <c r="I163" s="735"/>
      <c r="J163" s="164" t="s">
        <v>998</v>
      </c>
      <c r="K163" s="567"/>
      <c r="L163" s="165">
        <v>60</v>
      </c>
      <c r="M163" s="736">
        <v>0</v>
      </c>
      <c r="N163" s="735"/>
      <c r="O163" s="737">
        <f t="shared" si="25"/>
        <v>0</v>
      </c>
      <c r="P163" s="735"/>
      <c r="Q163" s="735"/>
      <c r="R163" s="735"/>
      <c r="S163" s="135"/>
      <c r="U163" s="167" t="s">
        <v>3</v>
      </c>
      <c r="V163" s="40" t="s">
        <v>38</v>
      </c>
      <c r="W163" s="32"/>
      <c r="X163" s="168">
        <f t="shared" si="26"/>
        <v>0</v>
      </c>
      <c r="Y163" s="168">
        <v>0</v>
      </c>
      <c r="Z163" s="168">
        <f t="shared" si="27"/>
        <v>0</v>
      </c>
      <c r="AA163" s="168">
        <v>0</v>
      </c>
      <c r="AB163" s="169">
        <f t="shared" si="28"/>
        <v>0</v>
      </c>
      <c r="AS163" s="14" t="s">
        <v>221</v>
      </c>
      <c r="AU163" s="14" t="s">
        <v>217</v>
      </c>
      <c r="AV163" s="14" t="s">
        <v>81</v>
      </c>
      <c r="AZ163" s="14" t="s">
        <v>216</v>
      </c>
      <c r="BF163" s="110">
        <f t="shared" si="29"/>
        <v>0</v>
      </c>
      <c r="BG163" s="110">
        <f t="shared" si="30"/>
        <v>0</v>
      </c>
      <c r="BH163" s="110">
        <f t="shared" si="31"/>
        <v>0</v>
      </c>
      <c r="BI163" s="110">
        <f t="shared" si="32"/>
        <v>0</v>
      </c>
      <c r="BJ163" s="110">
        <f t="shared" si="33"/>
        <v>0</v>
      </c>
      <c r="BK163" s="14" t="s">
        <v>81</v>
      </c>
      <c r="BL163" s="170">
        <f t="shared" si="34"/>
        <v>0</v>
      </c>
      <c r="BM163" s="14" t="s">
        <v>221</v>
      </c>
      <c r="BN163" s="14" t="s">
        <v>324</v>
      </c>
    </row>
    <row r="164" spans="2:66" s="1" customFormat="1" ht="44.25" customHeight="1">
      <c r="B164" s="133"/>
      <c r="C164" s="162" t="s">
        <v>270</v>
      </c>
      <c r="D164" s="162" t="s">
        <v>217</v>
      </c>
      <c r="E164" s="163" t="s">
        <v>1420</v>
      </c>
      <c r="F164" s="734" t="s">
        <v>1421</v>
      </c>
      <c r="G164" s="735"/>
      <c r="H164" s="735"/>
      <c r="I164" s="735"/>
      <c r="J164" s="164" t="s">
        <v>998</v>
      </c>
      <c r="K164" s="567"/>
      <c r="L164" s="165">
        <v>2</v>
      </c>
      <c r="M164" s="736">
        <v>0</v>
      </c>
      <c r="N164" s="735"/>
      <c r="O164" s="737">
        <f t="shared" si="25"/>
        <v>0</v>
      </c>
      <c r="P164" s="735"/>
      <c r="Q164" s="735"/>
      <c r="R164" s="735"/>
      <c r="S164" s="135"/>
      <c r="U164" s="167" t="s">
        <v>3</v>
      </c>
      <c r="V164" s="40" t="s">
        <v>38</v>
      </c>
      <c r="W164" s="32"/>
      <c r="X164" s="168">
        <f t="shared" si="26"/>
        <v>0</v>
      </c>
      <c r="Y164" s="168">
        <v>0</v>
      </c>
      <c r="Z164" s="168">
        <f t="shared" si="27"/>
        <v>0</v>
      </c>
      <c r="AA164" s="168">
        <v>0</v>
      </c>
      <c r="AB164" s="169">
        <f t="shared" si="28"/>
        <v>0</v>
      </c>
      <c r="AS164" s="14" t="s">
        <v>221</v>
      </c>
      <c r="AU164" s="14" t="s">
        <v>217</v>
      </c>
      <c r="AV164" s="14" t="s">
        <v>81</v>
      </c>
      <c r="AZ164" s="14" t="s">
        <v>216</v>
      </c>
      <c r="BF164" s="110">
        <f t="shared" si="29"/>
        <v>0</v>
      </c>
      <c r="BG164" s="110">
        <f t="shared" si="30"/>
        <v>0</v>
      </c>
      <c r="BH164" s="110">
        <f t="shared" si="31"/>
        <v>0</v>
      </c>
      <c r="BI164" s="110">
        <f t="shared" si="32"/>
        <v>0</v>
      </c>
      <c r="BJ164" s="110">
        <f t="shared" si="33"/>
        <v>0</v>
      </c>
      <c r="BK164" s="14" t="s">
        <v>81</v>
      </c>
      <c r="BL164" s="170">
        <f t="shared" si="34"/>
        <v>0</v>
      </c>
      <c r="BM164" s="14" t="s">
        <v>221</v>
      </c>
      <c r="BN164" s="14" t="s">
        <v>328</v>
      </c>
    </row>
    <row r="165" spans="2:66" s="1" customFormat="1" ht="31.5" customHeight="1">
      <c r="B165" s="133"/>
      <c r="C165" s="162" t="s">
        <v>332</v>
      </c>
      <c r="D165" s="162" t="s">
        <v>217</v>
      </c>
      <c r="E165" s="163" t="s">
        <v>1422</v>
      </c>
      <c r="F165" s="734" t="s">
        <v>1423</v>
      </c>
      <c r="G165" s="735"/>
      <c r="H165" s="735"/>
      <c r="I165" s="735"/>
      <c r="J165" s="164" t="s">
        <v>249</v>
      </c>
      <c r="K165" s="567"/>
      <c r="L165" s="165">
        <v>2</v>
      </c>
      <c r="M165" s="736">
        <v>0</v>
      </c>
      <c r="N165" s="735"/>
      <c r="O165" s="737">
        <f t="shared" si="25"/>
        <v>0</v>
      </c>
      <c r="P165" s="735"/>
      <c r="Q165" s="735"/>
      <c r="R165" s="735"/>
      <c r="S165" s="135"/>
      <c r="U165" s="167" t="s">
        <v>3</v>
      </c>
      <c r="V165" s="40" t="s">
        <v>38</v>
      </c>
      <c r="W165" s="32"/>
      <c r="X165" s="168">
        <f t="shared" si="26"/>
        <v>0</v>
      </c>
      <c r="Y165" s="168">
        <v>1.0064999999999999E-2</v>
      </c>
      <c r="Z165" s="168">
        <f t="shared" si="27"/>
        <v>2.0129999999999999E-2</v>
      </c>
      <c r="AA165" s="168">
        <v>0</v>
      </c>
      <c r="AB165" s="169">
        <f t="shared" si="28"/>
        <v>0</v>
      </c>
      <c r="AS165" s="14" t="s">
        <v>221</v>
      </c>
      <c r="AU165" s="14" t="s">
        <v>217</v>
      </c>
      <c r="AV165" s="14" t="s">
        <v>81</v>
      </c>
      <c r="AZ165" s="14" t="s">
        <v>216</v>
      </c>
      <c r="BF165" s="110">
        <f t="shared" si="29"/>
        <v>0</v>
      </c>
      <c r="BG165" s="110">
        <f t="shared" si="30"/>
        <v>0</v>
      </c>
      <c r="BH165" s="110">
        <f t="shared" si="31"/>
        <v>0</v>
      </c>
      <c r="BI165" s="110">
        <f t="shared" si="32"/>
        <v>0</v>
      </c>
      <c r="BJ165" s="110">
        <f t="shared" si="33"/>
        <v>0</v>
      </c>
      <c r="BK165" s="14" t="s">
        <v>81</v>
      </c>
      <c r="BL165" s="170">
        <f t="shared" si="34"/>
        <v>0</v>
      </c>
      <c r="BM165" s="14" t="s">
        <v>221</v>
      </c>
      <c r="BN165" s="14" t="s">
        <v>331</v>
      </c>
    </row>
    <row r="166" spans="2:66" s="1" customFormat="1" ht="31.5" customHeight="1">
      <c r="B166" s="133"/>
      <c r="C166" s="162" t="s">
        <v>273</v>
      </c>
      <c r="D166" s="162" t="s">
        <v>217</v>
      </c>
      <c r="E166" s="163" t="s">
        <v>1424</v>
      </c>
      <c r="F166" s="734" t="s">
        <v>1425</v>
      </c>
      <c r="G166" s="735"/>
      <c r="H166" s="735"/>
      <c r="I166" s="735"/>
      <c r="J166" s="164" t="s">
        <v>249</v>
      </c>
      <c r="K166" s="567"/>
      <c r="L166" s="165">
        <v>388</v>
      </c>
      <c r="M166" s="736">
        <v>0</v>
      </c>
      <c r="N166" s="735"/>
      <c r="O166" s="737">
        <f t="shared" si="25"/>
        <v>0</v>
      </c>
      <c r="P166" s="735"/>
      <c r="Q166" s="735"/>
      <c r="R166" s="735"/>
      <c r="S166" s="135"/>
      <c r="U166" s="167" t="s">
        <v>3</v>
      </c>
      <c r="V166" s="40" t="s">
        <v>38</v>
      </c>
      <c r="W166" s="32"/>
      <c r="X166" s="168">
        <f t="shared" si="26"/>
        <v>0</v>
      </c>
      <c r="Y166" s="168">
        <v>0</v>
      </c>
      <c r="Z166" s="168">
        <f t="shared" si="27"/>
        <v>0</v>
      </c>
      <c r="AA166" s="168">
        <v>0</v>
      </c>
      <c r="AB166" s="169">
        <f t="shared" si="28"/>
        <v>0</v>
      </c>
      <c r="AS166" s="14" t="s">
        <v>221</v>
      </c>
      <c r="AU166" s="14" t="s">
        <v>217</v>
      </c>
      <c r="AV166" s="14" t="s">
        <v>81</v>
      </c>
      <c r="AZ166" s="14" t="s">
        <v>216</v>
      </c>
      <c r="BF166" s="110">
        <f t="shared" si="29"/>
        <v>0</v>
      </c>
      <c r="BG166" s="110">
        <f t="shared" si="30"/>
        <v>0</v>
      </c>
      <c r="BH166" s="110">
        <f t="shared" si="31"/>
        <v>0</v>
      </c>
      <c r="BI166" s="110">
        <f t="shared" si="32"/>
        <v>0</v>
      </c>
      <c r="BJ166" s="110">
        <f t="shared" si="33"/>
        <v>0</v>
      </c>
      <c r="BK166" s="14" t="s">
        <v>81</v>
      </c>
      <c r="BL166" s="170">
        <f t="shared" si="34"/>
        <v>0</v>
      </c>
      <c r="BM166" s="14" t="s">
        <v>221</v>
      </c>
      <c r="BN166" s="14" t="s">
        <v>335</v>
      </c>
    </row>
    <row r="167" spans="2:66" s="1" customFormat="1" ht="31.5" customHeight="1">
      <c r="B167" s="133"/>
      <c r="C167" s="162" t="s">
        <v>339</v>
      </c>
      <c r="D167" s="162" t="s">
        <v>217</v>
      </c>
      <c r="E167" s="163" t="s">
        <v>1426</v>
      </c>
      <c r="F167" s="734" t="s">
        <v>1427</v>
      </c>
      <c r="G167" s="735"/>
      <c r="H167" s="735"/>
      <c r="I167" s="735"/>
      <c r="J167" s="164" t="s">
        <v>299</v>
      </c>
      <c r="K167" s="567"/>
      <c r="L167" s="166">
        <v>0</v>
      </c>
      <c r="M167" s="736">
        <v>0</v>
      </c>
      <c r="N167" s="735"/>
      <c r="O167" s="737">
        <f t="shared" si="25"/>
        <v>0</v>
      </c>
      <c r="P167" s="735"/>
      <c r="Q167" s="735"/>
      <c r="R167" s="735"/>
      <c r="S167" s="135"/>
      <c r="U167" s="167" t="s">
        <v>3</v>
      </c>
      <c r="V167" s="40" t="s">
        <v>38</v>
      </c>
      <c r="W167" s="32"/>
      <c r="X167" s="168">
        <f t="shared" si="26"/>
        <v>0</v>
      </c>
      <c r="Y167" s="168">
        <v>0</v>
      </c>
      <c r="Z167" s="168">
        <f t="shared" si="27"/>
        <v>0</v>
      </c>
      <c r="AA167" s="168">
        <v>0</v>
      </c>
      <c r="AB167" s="169">
        <f t="shared" si="28"/>
        <v>0</v>
      </c>
      <c r="AS167" s="14" t="s">
        <v>221</v>
      </c>
      <c r="AU167" s="14" t="s">
        <v>217</v>
      </c>
      <c r="AV167" s="14" t="s">
        <v>81</v>
      </c>
      <c r="AZ167" s="14" t="s">
        <v>216</v>
      </c>
      <c r="BF167" s="110">
        <f t="shared" si="29"/>
        <v>0</v>
      </c>
      <c r="BG167" s="110">
        <f t="shared" si="30"/>
        <v>0</v>
      </c>
      <c r="BH167" s="110">
        <f t="shared" si="31"/>
        <v>0</v>
      </c>
      <c r="BI167" s="110">
        <f t="shared" si="32"/>
        <v>0</v>
      </c>
      <c r="BJ167" s="110">
        <f t="shared" si="33"/>
        <v>0</v>
      </c>
      <c r="BK167" s="14" t="s">
        <v>81</v>
      </c>
      <c r="BL167" s="170">
        <f t="shared" si="34"/>
        <v>0</v>
      </c>
      <c r="BM167" s="14" t="s">
        <v>221</v>
      </c>
      <c r="BN167" s="14" t="s">
        <v>338</v>
      </c>
    </row>
    <row r="168" spans="2:66" s="10" customFormat="1" ht="29.85" customHeight="1">
      <c r="B168" s="151"/>
      <c r="C168" s="152"/>
      <c r="D168" s="161" t="s">
        <v>1355</v>
      </c>
      <c r="E168" s="161"/>
      <c r="F168" s="161"/>
      <c r="G168" s="161"/>
      <c r="H168" s="161"/>
      <c r="I168" s="161"/>
      <c r="J168" s="161"/>
      <c r="K168" s="566"/>
      <c r="L168" s="161"/>
      <c r="M168" s="161"/>
      <c r="N168" s="161"/>
      <c r="O168" s="752">
        <f>BL168</f>
        <v>0</v>
      </c>
      <c r="P168" s="753"/>
      <c r="Q168" s="753"/>
      <c r="R168" s="753"/>
      <c r="S168" s="154"/>
      <c r="U168" s="155"/>
      <c r="V168" s="152"/>
      <c r="W168" s="152"/>
      <c r="X168" s="156">
        <f>SUM(X169:X196)</f>
        <v>0</v>
      </c>
      <c r="Y168" s="152"/>
      <c r="Z168" s="156">
        <f>SUM(Z169:Z196)</f>
        <v>8.9359999999999995E-2</v>
      </c>
      <c r="AA168" s="152"/>
      <c r="AB168" s="157">
        <f>SUM(AB169:AB196)</f>
        <v>0</v>
      </c>
      <c r="AS168" s="158" t="s">
        <v>77</v>
      </c>
      <c r="AU168" s="159" t="s">
        <v>70</v>
      </c>
      <c r="AV168" s="159" t="s">
        <v>77</v>
      </c>
      <c r="AZ168" s="158" t="s">
        <v>216</v>
      </c>
      <c r="BL168" s="160">
        <f>SUM(BL169:BL196)</f>
        <v>0</v>
      </c>
    </row>
    <row r="169" spans="2:66" s="1" customFormat="1" ht="22.5" customHeight="1">
      <c r="B169" s="133"/>
      <c r="C169" s="162" t="s">
        <v>277</v>
      </c>
      <c r="D169" s="162" t="s">
        <v>217</v>
      </c>
      <c r="E169" s="163" t="s">
        <v>1428</v>
      </c>
      <c r="F169" s="734" t="s">
        <v>1429</v>
      </c>
      <c r="G169" s="735"/>
      <c r="H169" s="735"/>
      <c r="I169" s="735"/>
      <c r="J169" s="164" t="s">
        <v>1218</v>
      </c>
      <c r="K169" s="567"/>
      <c r="L169" s="165">
        <v>2</v>
      </c>
      <c r="M169" s="736">
        <v>0</v>
      </c>
      <c r="N169" s="735"/>
      <c r="O169" s="737">
        <f t="shared" ref="O169:O196" si="35">ROUND(M169*L169,3)</f>
        <v>0</v>
      </c>
      <c r="P169" s="735"/>
      <c r="Q169" s="735"/>
      <c r="R169" s="735"/>
      <c r="S169" s="135"/>
      <c r="U169" s="167" t="s">
        <v>3</v>
      </c>
      <c r="V169" s="40" t="s">
        <v>38</v>
      </c>
      <c r="W169" s="32"/>
      <c r="X169" s="168">
        <f t="shared" ref="X169:X196" si="36">W169*L169</f>
        <v>0</v>
      </c>
      <c r="Y169" s="168">
        <v>4.6100000000000004E-3</v>
      </c>
      <c r="Z169" s="168">
        <f t="shared" ref="Z169:Z196" si="37">Y169*L169</f>
        <v>9.2200000000000008E-3</v>
      </c>
      <c r="AA169" s="168">
        <v>0</v>
      </c>
      <c r="AB169" s="169">
        <f t="shared" ref="AB169:AB196" si="38">AA169*L169</f>
        <v>0</v>
      </c>
      <c r="AS169" s="14" t="s">
        <v>221</v>
      </c>
      <c r="AU169" s="14" t="s">
        <v>217</v>
      </c>
      <c r="AV169" s="14" t="s">
        <v>81</v>
      </c>
      <c r="AZ169" s="14" t="s">
        <v>216</v>
      </c>
      <c r="BF169" s="110">
        <f t="shared" ref="BF169:BF196" si="39">IF(V169="základná",O169,0)</f>
        <v>0</v>
      </c>
      <c r="BG169" s="110">
        <f t="shared" ref="BG169:BG196" si="40">IF(V169="znížená",O169,0)</f>
        <v>0</v>
      </c>
      <c r="BH169" s="110">
        <f t="shared" ref="BH169:BH196" si="41">IF(V169="zákl. prenesená",O169,0)</f>
        <v>0</v>
      </c>
      <c r="BI169" s="110">
        <f t="shared" ref="BI169:BI196" si="42">IF(V169="zníž. prenesená",O169,0)</f>
        <v>0</v>
      </c>
      <c r="BJ169" s="110">
        <f t="shared" ref="BJ169:BJ196" si="43">IF(V169="nulová",O169,0)</f>
        <v>0</v>
      </c>
      <c r="BK169" s="14" t="s">
        <v>81</v>
      </c>
      <c r="BL169" s="170">
        <f t="shared" ref="BL169:BL196" si="44">ROUND(M169*L169,3)</f>
        <v>0</v>
      </c>
      <c r="BM169" s="14" t="s">
        <v>221</v>
      </c>
      <c r="BN169" s="14" t="s">
        <v>342</v>
      </c>
    </row>
    <row r="170" spans="2:66" s="1" customFormat="1" ht="22.5" customHeight="1">
      <c r="B170" s="133"/>
      <c r="C170" s="162" t="s">
        <v>346</v>
      </c>
      <c r="D170" s="162" t="s">
        <v>217</v>
      </c>
      <c r="E170" s="163" t="s">
        <v>1430</v>
      </c>
      <c r="F170" s="734" t="s">
        <v>1431</v>
      </c>
      <c r="G170" s="735"/>
      <c r="H170" s="735"/>
      <c r="I170" s="735"/>
      <c r="J170" s="164" t="s">
        <v>998</v>
      </c>
      <c r="K170" s="567"/>
      <c r="L170" s="165">
        <v>30</v>
      </c>
      <c r="M170" s="736">
        <v>0</v>
      </c>
      <c r="N170" s="735"/>
      <c r="O170" s="737">
        <f t="shared" si="35"/>
        <v>0</v>
      </c>
      <c r="P170" s="735"/>
      <c r="Q170" s="735"/>
      <c r="R170" s="735"/>
      <c r="S170" s="135"/>
      <c r="U170" s="167" t="s">
        <v>3</v>
      </c>
      <c r="V170" s="40" t="s">
        <v>38</v>
      </c>
      <c r="W170" s="32"/>
      <c r="X170" s="168">
        <f t="shared" si="36"/>
        <v>0</v>
      </c>
      <c r="Y170" s="168">
        <v>3.0000000000000001E-5</v>
      </c>
      <c r="Z170" s="168">
        <f t="shared" si="37"/>
        <v>8.9999999999999998E-4</v>
      </c>
      <c r="AA170" s="168">
        <v>0</v>
      </c>
      <c r="AB170" s="169">
        <f t="shared" si="38"/>
        <v>0</v>
      </c>
      <c r="AS170" s="14" t="s">
        <v>221</v>
      </c>
      <c r="AU170" s="14" t="s">
        <v>217</v>
      </c>
      <c r="AV170" s="14" t="s">
        <v>81</v>
      </c>
      <c r="AZ170" s="14" t="s">
        <v>216</v>
      </c>
      <c r="BF170" s="110">
        <f t="shared" si="39"/>
        <v>0</v>
      </c>
      <c r="BG170" s="110">
        <f t="shared" si="40"/>
        <v>0</v>
      </c>
      <c r="BH170" s="110">
        <f t="shared" si="41"/>
        <v>0</v>
      </c>
      <c r="BI170" s="110">
        <f t="shared" si="42"/>
        <v>0</v>
      </c>
      <c r="BJ170" s="110">
        <f t="shared" si="43"/>
        <v>0</v>
      </c>
      <c r="BK170" s="14" t="s">
        <v>81</v>
      </c>
      <c r="BL170" s="170">
        <f t="shared" si="44"/>
        <v>0</v>
      </c>
      <c r="BM170" s="14" t="s">
        <v>221</v>
      </c>
      <c r="BN170" s="14" t="s">
        <v>345</v>
      </c>
    </row>
    <row r="171" spans="2:66" s="1" customFormat="1" ht="22.5" customHeight="1">
      <c r="B171" s="133"/>
      <c r="C171" s="162" t="s">
        <v>281</v>
      </c>
      <c r="D171" s="162" t="s">
        <v>217</v>
      </c>
      <c r="E171" s="163" t="s">
        <v>1432</v>
      </c>
      <c r="F171" s="734" t="s">
        <v>1433</v>
      </c>
      <c r="G171" s="735"/>
      <c r="H171" s="735"/>
      <c r="I171" s="735"/>
      <c r="J171" s="164" t="s">
        <v>998</v>
      </c>
      <c r="K171" s="567"/>
      <c r="L171" s="165">
        <v>60</v>
      </c>
      <c r="M171" s="736">
        <v>0</v>
      </c>
      <c r="N171" s="735"/>
      <c r="O171" s="737">
        <f t="shared" si="35"/>
        <v>0</v>
      </c>
      <c r="P171" s="735"/>
      <c r="Q171" s="735"/>
      <c r="R171" s="735"/>
      <c r="S171" s="135"/>
      <c r="U171" s="167" t="s">
        <v>3</v>
      </c>
      <c r="V171" s="40" t="s">
        <v>38</v>
      </c>
      <c r="W171" s="32"/>
      <c r="X171" s="168">
        <f t="shared" si="36"/>
        <v>0</v>
      </c>
      <c r="Y171" s="168">
        <v>3.0000000000000001E-5</v>
      </c>
      <c r="Z171" s="168">
        <f t="shared" si="37"/>
        <v>1.8E-3</v>
      </c>
      <c r="AA171" s="168">
        <v>0</v>
      </c>
      <c r="AB171" s="169">
        <f t="shared" si="38"/>
        <v>0</v>
      </c>
      <c r="AS171" s="14" t="s">
        <v>221</v>
      </c>
      <c r="AU171" s="14" t="s">
        <v>217</v>
      </c>
      <c r="AV171" s="14" t="s">
        <v>81</v>
      </c>
      <c r="AZ171" s="14" t="s">
        <v>216</v>
      </c>
      <c r="BF171" s="110">
        <f t="shared" si="39"/>
        <v>0</v>
      </c>
      <c r="BG171" s="110">
        <f t="shared" si="40"/>
        <v>0</v>
      </c>
      <c r="BH171" s="110">
        <f t="shared" si="41"/>
        <v>0</v>
      </c>
      <c r="BI171" s="110">
        <f t="shared" si="42"/>
        <v>0</v>
      </c>
      <c r="BJ171" s="110">
        <f t="shared" si="43"/>
        <v>0</v>
      </c>
      <c r="BK171" s="14" t="s">
        <v>81</v>
      </c>
      <c r="BL171" s="170">
        <f t="shared" si="44"/>
        <v>0</v>
      </c>
      <c r="BM171" s="14" t="s">
        <v>221</v>
      </c>
      <c r="BN171" s="14" t="s">
        <v>349</v>
      </c>
    </row>
    <row r="172" spans="2:66" s="1" customFormat="1" ht="22.5" customHeight="1">
      <c r="B172" s="133"/>
      <c r="C172" s="162" t="s">
        <v>353</v>
      </c>
      <c r="D172" s="162" t="s">
        <v>217</v>
      </c>
      <c r="E172" s="163" t="s">
        <v>1434</v>
      </c>
      <c r="F172" s="734" t="s">
        <v>1435</v>
      </c>
      <c r="G172" s="735"/>
      <c r="H172" s="735"/>
      <c r="I172" s="735"/>
      <c r="J172" s="164" t="s">
        <v>998</v>
      </c>
      <c r="K172" s="567"/>
      <c r="L172" s="165">
        <v>4</v>
      </c>
      <c r="M172" s="736">
        <v>0</v>
      </c>
      <c r="N172" s="735"/>
      <c r="O172" s="737">
        <f t="shared" si="35"/>
        <v>0</v>
      </c>
      <c r="P172" s="735"/>
      <c r="Q172" s="735"/>
      <c r="R172" s="735"/>
      <c r="S172" s="135"/>
      <c r="U172" s="167" t="s">
        <v>3</v>
      </c>
      <c r="V172" s="40" t="s">
        <v>38</v>
      </c>
      <c r="W172" s="32"/>
      <c r="X172" s="168">
        <f t="shared" si="36"/>
        <v>0</v>
      </c>
      <c r="Y172" s="168">
        <v>3.0000000000000001E-5</v>
      </c>
      <c r="Z172" s="168">
        <f t="shared" si="37"/>
        <v>1.2E-4</v>
      </c>
      <c r="AA172" s="168">
        <v>0</v>
      </c>
      <c r="AB172" s="169">
        <f t="shared" si="38"/>
        <v>0</v>
      </c>
      <c r="AS172" s="14" t="s">
        <v>221</v>
      </c>
      <c r="AU172" s="14" t="s">
        <v>217</v>
      </c>
      <c r="AV172" s="14" t="s">
        <v>81</v>
      </c>
      <c r="AZ172" s="14" t="s">
        <v>216</v>
      </c>
      <c r="BF172" s="110">
        <f t="shared" si="39"/>
        <v>0</v>
      </c>
      <c r="BG172" s="110">
        <f t="shared" si="40"/>
        <v>0</v>
      </c>
      <c r="BH172" s="110">
        <f t="shared" si="41"/>
        <v>0</v>
      </c>
      <c r="BI172" s="110">
        <f t="shared" si="42"/>
        <v>0</v>
      </c>
      <c r="BJ172" s="110">
        <f t="shared" si="43"/>
        <v>0</v>
      </c>
      <c r="BK172" s="14" t="s">
        <v>81</v>
      </c>
      <c r="BL172" s="170">
        <f t="shared" si="44"/>
        <v>0</v>
      </c>
      <c r="BM172" s="14" t="s">
        <v>221</v>
      </c>
      <c r="BN172" s="14" t="s">
        <v>352</v>
      </c>
    </row>
    <row r="173" spans="2:66" s="1" customFormat="1" ht="22.5" customHeight="1">
      <c r="B173" s="133"/>
      <c r="C173" s="162" t="s">
        <v>285</v>
      </c>
      <c r="D173" s="162" t="s">
        <v>217</v>
      </c>
      <c r="E173" s="163" t="s">
        <v>1436</v>
      </c>
      <c r="F173" s="734" t="s">
        <v>1437</v>
      </c>
      <c r="G173" s="735"/>
      <c r="H173" s="735"/>
      <c r="I173" s="735"/>
      <c r="J173" s="164" t="s">
        <v>998</v>
      </c>
      <c r="K173" s="567"/>
      <c r="L173" s="165">
        <v>4</v>
      </c>
      <c r="M173" s="736">
        <v>0</v>
      </c>
      <c r="N173" s="735"/>
      <c r="O173" s="737">
        <f t="shared" si="35"/>
        <v>0</v>
      </c>
      <c r="P173" s="735"/>
      <c r="Q173" s="735"/>
      <c r="R173" s="735"/>
      <c r="S173" s="135"/>
      <c r="U173" s="167" t="s">
        <v>3</v>
      </c>
      <c r="V173" s="40" t="s">
        <v>38</v>
      </c>
      <c r="W173" s="32"/>
      <c r="X173" s="168">
        <f t="shared" si="36"/>
        <v>0</v>
      </c>
      <c r="Y173" s="168">
        <v>3.0000000000000001E-5</v>
      </c>
      <c r="Z173" s="168">
        <f t="shared" si="37"/>
        <v>1.2E-4</v>
      </c>
      <c r="AA173" s="168">
        <v>0</v>
      </c>
      <c r="AB173" s="169">
        <f t="shared" si="38"/>
        <v>0</v>
      </c>
      <c r="AS173" s="14" t="s">
        <v>221</v>
      </c>
      <c r="AU173" s="14" t="s">
        <v>217</v>
      </c>
      <c r="AV173" s="14" t="s">
        <v>81</v>
      </c>
      <c r="AZ173" s="14" t="s">
        <v>216</v>
      </c>
      <c r="BF173" s="110">
        <f t="shared" si="39"/>
        <v>0</v>
      </c>
      <c r="BG173" s="110">
        <f t="shared" si="40"/>
        <v>0</v>
      </c>
      <c r="BH173" s="110">
        <f t="shared" si="41"/>
        <v>0</v>
      </c>
      <c r="BI173" s="110">
        <f t="shared" si="42"/>
        <v>0</v>
      </c>
      <c r="BJ173" s="110">
        <f t="shared" si="43"/>
        <v>0</v>
      </c>
      <c r="BK173" s="14" t="s">
        <v>81</v>
      </c>
      <c r="BL173" s="170">
        <f t="shared" si="44"/>
        <v>0</v>
      </c>
      <c r="BM173" s="14" t="s">
        <v>221</v>
      </c>
      <c r="BN173" s="14" t="s">
        <v>356</v>
      </c>
    </row>
    <row r="174" spans="2:66" s="1" customFormat="1" ht="22.5" customHeight="1">
      <c r="B174" s="133"/>
      <c r="C174" s="162" t="s">
        <v>360</v>
      </c>
      <c r="D174" s="162" t="s">
        <v>217</v>
      </c>
      <c r="E174" s="163" t="s">
        <v>1438</v>
      </c>
      <c r="F174" s="734" t="s">
        <v>1439</v>
      </c>
      <c r="G174" s="735"/>
      <c r="H174" s="735"/>
      <c r="I174" s="735"/>
      <c r="J174" s="164" t="s">
        <v>998</v>
      </c>
      <c r="K174" s="567"/>
      <c r="L174" s="165">
        <v>35</v>
      </c>
      <c r="M174" s="736">
        <v>0</v>
      </c>
      <c r="N174" s="735"/>
      <c r="O174" s="737">
        <f t="shared" si="35"/>
        <v>0</v>
      </c>
      <c r="P174" s="735"/>
      <c r="Q174" s="735"/>
      <c r="R174" s="735"/>
      <c r="S174" s="135"/>
      <c r="U174" s="167" t="s">
        <v>3</v>
      </c>
      <c r="V174" s="40" t="s">
        <v>38</v>
      </c>
      <c r="W174" s="32"/>
      <c r="X174" s="168">
        <f t="shared" si="36"/>
        <v>0</v>
      </c>
      <c r="Y174" s="168">
        <v>4.0000000000000003E-5</v>
      </c>
      <c r="Z174" s="168">
        <f t="shared" si="37"/>
        <v>1.4000000000000002E-3</v>
      </c>
      <c r="AA174" s="168">
        <v>0</v>
      </c>
      <c r="AB174" s="169">
        <f t="shared" si="38"/>
        <v>0</v>
      </c>
      <c r="AS174" s="14" t="s">
        <v>221</v>
      </c>
      <c r="AU174" s="14" t="s">
        <v>217</v>
      </c>
      <c r="AV174" s="14" t="s">
        <v>81</v>
      </c>
      <c r="AZ174" s="14" t="s">
        <v>216</v>
      </c>
      <c r="BF174" s="110">
        <f t="shared" si="39"/>
        <v>0</v>
      </c>
      <c r="BG174" s="110">
        <f t="shared" si="40"/>
        <v>0</v>
      </c>
      <c r="BH174" s="110">
        <f t="shared" si="41"/>
        <v>0</v>
      </c>
      <c r="BI174" s="110">
        <f t="shared" si="42"/>
        <v>0</v>
      </c>
      <c r="BJ174" s="110">
        <f t="shared" si="43"/>
        <v>0</v>
      </c>
      <c r="BK174" s="14" t="s">
        <v>81</v>
      </c>
      <c r="BL174" s="170">
        <f t="shared" si="44"/>
        <v>0</v>
      </c>
      <c r="BM174" s="14" t="s">
        <v>221</v>
      </c>
      <c r="BN174" s="14" t="s">
        <v>359</v>
      </c>
    </row>
    <row r="175" spans="2:66" s="1" customFormat="1" ht="22.5" customHeight="1">
      <c r="B175" s="133"/>
      <c r="C175" s="162" t="s">
        <v>288</v>
      </c>
      <c r="D175" s="162" t="s">
        <v>217</v>
      </c>
      <c r="E175" s="163" t="s">
        <v>1440</v>
      </c>
      <c r="F175" s="734" t="s">
        <v>1441</v>
      </c>
      <c r="G175" s="735"/>
      <c r="H175" s="735"/>
      <c r="I175" s="735"/>
      <c r="J175" s="164" t="s">
        <v>998</v>
      </c>
      <c r="K175" s="567"/>
      <c r="L175" s="165">
        <v>6</v>
      </c>
      <c r="M175" s="736">
        <v>0</v>
      </c>
      <c r="N175" s="735"/>
      <c r="O175" s="737">
        <f t="shared" si="35"/>
        <v>0</v>
      </c>
      <c r="P175" s="735"/>
      <c r="Q175" s="735"/>
      <c r="R175" s="735"/>
      <c r="S175" s="135"/>
      <c r="U175" s="167" t="s">
        <v>3</v>
      </c>
      <c r="V175" s="40" t="s">
        <v>38</v>
      </c>
      <c r="W175" s="32"/>
      <c r="X175" s="168">
        <f t="shared" si="36"/>
        <v>0</v>
      </c>
      <c r="Y175" s="168">
        <v>4.0000000000000003E-5</v>
      </c>
      <c r="Z175" s="168">
        <f t="shared" si="37"/>
        <v>2.4000000000000003E-4</v>
      </c>
      <c r="AA175" s="168">
        <v>0</v>
      </c>
      <c r="AB175" s="169">
        <f t="shared" si="38"/>
        <v>0</v>
      </c>
      <c r="AS175" s="14" t="s">
        <v>221</v>
      </c>
      <c r="AU175" s="14" t="s">
        <v>217</v>
      </c>
      <c r="AV175" s="14" t="s">
        <v>81</v>
      </c>
      <c r="AZ175" s="14" t="s">
        <v>216</v>
      </c>
      <c r="BF175" s="110">
        <f t="shared" si="39"/>
        <v>0</v>
      </c>
      <c r="BG175" s="110">
        <f t="shared" si="40"/>
        <v>0</v>
      </c>
      <c r="BH175" s="110">
        <f t="shared" si="41"/>
        <v>0</v>
      </c>
      <c r="BI175" s="110">
        <f t="shared" si="42"/>
        <v>0</v>
      </c>
      <c r="BJ175" s="110">
        <f t="shared" si="43"/>
        <v>0</v>
      </c>
      <c r="BK175" s="14" t="s">
        <v>81</v>
      </c>
      <c r="BL175" s="170">
        <f t="shared" si="44"/>
        <v>0</v>
      </c>
      <c r="BM175" s="14" t="s">
        <v>221</v>
      </c>
      <c r="BN175" s="14" t="s">
        <v>363</v>
      </c>
    </row>
    <row r="176" spans="2:66" s="1" customFormat="1" ht="22.5" customHeight="1">
      <c r="B176" s="133"/>
      <c r="C176" s="162" t="s">
        <v>367</v>
      </c>
      <c r="D176" s="162" t="s">
        <v>217</v>
      </c>
      <c r="E176" s="163" t="s">
        <v>1442</v>
      </c>
      <c r="F176" s="734" t="s">
        <v>1443</v>
      </c>
      <c r="G176" s="735"/>
      <c r="H176" s="735"/>
      <c r="I176" s="735"/>
      <c r="J176" s="164" t="s">
        <v>998</v>
      </c>
      <c r="K176" s="567"/>
      <c r="L176" s="165">
        <v>2</v>
      </c>
      <c r="M176" s="736">
        <v>0</v>
      </c>
      <c r="N176" s="735"/>
      <c r="O176" s="737">
        <f t="shared" si="35"/>
        <v>0</v>
      </c>
      <c r="P176" s="735"/>
      <c r="Q176" s="735"/>
      <c r="R176" s="735"/>
      <c r="S176" s="135"/>
      <c r="U176" s="167" t="s">
        <v>3</v>
      </c>
      <c r="V176" s="40" t="s">
        <v>38</v>
      </c>
      <c r="W176" s="32"/>
      <c r="X176" s="168">
        <f t="shared" si="36"/>
        <v>0</v>
      </c>
      <c r="Y176" s="168">
        <v>4.0000000000000003E-5</v>
      </c>
      <c r="Z176" s="168">
        <f t="shared" si="37"/>
        <v>8.0000000000000007E-5</v>
      </c>
      <c r="AA176" s="168">
        <v>0</v>
      </c>
      <c r="AB176" s="169">
        <f t="shared" si="38"/>
        <v>0</v>
      </c>
      <c r="AS176" s="14" t="s">
        <v>221</v>
      </c>
      <c r="AU176" s="14" t="s">
        <v>217</v>
      </c>
      <c r="AV176" s="14" t="s">
        <v>81</v>
      </c>
      <c r="AZ176" s="14" t="s">
        <v>216</v>
      </c>
      <c r="BF176" s="110">
        <f t="shared" si="39"/>
        <v>0</v>
      </c>
      <c r="BG176" s="110">
        <f t="shared" si="40"/>
        <v>0</v>
      </c>
      <c r="BH176" s="110">
        <f t="shared" si="41"/>
        <v>0</v>
      </c>
      <c r="BI176" s="110">
        <f t="shared" si="42"/>
        <v>0</v>
      </c>
      <c r="BJ176" s="110">
        <f t="shared" si="43"/>
        <v>0</v>
      </c>
      <c r="BK176" s="14" t="s">
        <v>81</v>
      </c>
      <c r="BL176" s="170">
        <f t="shared" si="44"/>
        <v>0</v>
      </c>
      <c r="BM176" s="14" t="s">
        <v>221</v>
      </c>
      <c r="BN176" s="14" t="s">
        <v>366</v>
      </c>
    </row>
    <row r="177" spans="2:66" s="1" customFormat="1" ht="22.5" customHeight="1">
      <c r="B177" s="133"/>
      <c r="C177" s="162" t="s">
        <v>292</v>
      </c>
      <c r="D177" s="162" t="s">
        <v>217</v>
      </c>
      <c r="E177" s="163" t="s">
        <v>1444</v>
      </c>
      <c r="F177" s="734" t="s">
        <v>1445</v>
      </c>
      <c r="G177" s="735"/>
      <c r="H177" s="735"/>
      <c r="I177" s="735"/>
      <c r="J177" s="164" t="s">
        <v>998</v>
      </c>
      <c r="K177" s="567"/>
      <c r="L177" s="165">
        <v>2</v>
      </c>
      <c r="M177" s="736">
        <v>0</v>
      </c>
      <c r="N177" s="735"/>
      <c r="O177" s="737">
        <f t="shared" si="35"/>
        <v>0</v>
      </c>
      <c r="P177" s="735"/>
      <c r="Q177" s="735"/>
      <c r="R177" s="735"/>
      <c r="S177" s="135"/>
      <c r="U177" s="167" t="s">
        <v>3</v>
      </c>
      <c r="V177" s="40" t="s">
        <v>38</v>
      </c>
      <c r="W177" s="32"/>
      <c r="X177" s="168">
        <f t="shared" si="36"/>
        <v>0</v>
      </c>
      <c r="Y177" s="168">
        <v>6.0000000000000002E-5</v>
      </c>
      <c r="Z177" s="168">
        <f t="shared" si="37"/>
        <v>1.2E-4</v>
      </c>
      <c r="AA177" s="168">
        <v>0</v>
      </c>
      <c r="AB177" s="169">
        <f t="shared" si="38"/>
        <v>0</v>
      </c>
      <c r="AS177" s="14" t="s">
        <v>221</v>
      </c>
      <c r="AU177" s="14" t="s">
        <v>217</v>
      </c>
      <c r="AV177" s="14" t="s">
        <v>81</v>
      </c>
      <c r="AZ177" s="14" t="s">
        <v>216</v>
      </c>
      <c r="BF177" s="110">
        <f t="shared" si="39"/>
        <v>0</v>
      </c>
      <c r="BG177" s="110">
        <f t="shared" si="40"/>
        <v>0</v>
      </c>
      <c r="BH177" s="110">
        <f t="shared" si="41"/>
        <v>0</v>
      </c>
      <c r="BI177" s="110">
        <f t="shared" si="42"/>
        <v>0</v>
      </c>
      <c r="BJ177" s="110">
        <f t="shared" si="43"/>
        <v>0</v>
      </c>
      <c r="BK177" s="14" t="s">
        <v>81</v>
      </c>
      <c r="BL177" s="170">
        <f t="shared" si="44"/>
        <v>0</v>
      </c>
      <c r="BM177" s="14" t="s">
        <v>221</v>
      </c>
      <c r="BN177" s="14" t="s">
        <v>370</v>
      </c>
    </row>
    <row r="178" spans="2:66" s="1" customFormat="1" ht="31.5" customHeight="1">
      <c r="B178" s="133"/>
      <c r="C178" s="162" t="s">
        <v>544</v>
      </c>
      <c r="D178" s="162" t="s">
        <v>217</v>
      </c>
      <c r="E178" s="163" t="s">
        <v>1446</v>
      </c>
      <c r="F178" s="734" t="s">
        <v>1447</v>
      </c>
      <c r="G178" s="735"/>
      <c r="H178" s="735"/>
      <c r="I178" s="735"/>
      <c r="J178" s="164" t="s">
        <v>1448</v>
      </c>
      <c r="K178" s="567"/>
      <c r="L178" s="165">
        <v>2</v>
      </c>
      <c r="M178" s="736">
        <v>0</v>
      </c>
      <c r="N178" s="735"/>
      <c r="O178" s="737">
        <f t="shared" si="35"/>
        <v>0</v>
      </c>
      <c r="P178" s="735"/>
      <c r="Q178" s="735"/>
      <c r="R178" s="735"/>
      <c r="S178" s="135"/>
      <c r="U178" s="167" t="s">
        <v>3</v>
      </c>
      <c r="V178" s="40" t="s">
        <v>38</v>
      </c>
      <c r="W178" s="32"/>
      <c r="X178" s="168">
        <f t="shared" si="36"/>
        <v>0</v>
      </c>
      <c r="Y178" s="168">
        <v>5.1000000000000004E-4</v>
      </c>
      <c r="Z178" s="168">
        <f t="shared" si="37"/>
        <v>1.0200000000000001E-3</v>
      </c>
      <c r="AA178" s="168">
        <v>0</v>
      </c>
      <c r="AB178" s="169">
        <f t="shared" si="38"/>
        <v>0</v>
      </c>
      <c r="AS178" s="14" t="s">
        <v>221</v>
      </c>
      <c r="AU178" s="14" t="s">
        <v>217</v>
      </c>
      <c r="AV178" s="14" t="s">
        <v>81</v>
      </c>
      <c r="AZ178" s="14" t="s">
        <v>216</v>
      </c>
      <c r="BF178" s="110">
        <f t="shared" si="39"/>
        <v>0</v>
      </c>
      <c r="BG178" s="110">
        <f t="shared" si="40"/>
        <v>0</v>
      </c>
      <c r="BH178" s="110">
        <f t="shared" si="41"/>
        <v>0</v>
      </c>
      <c r="BI178" s="110">
        <f t="shared" si="42"/>
        <v>0</v>
      </c>
      <c r="BJ178" s="110">
        <f t="shared" si="43"/>
        <v>0</v>
      </c>
      <c r="BK178" s="14" t="s">
        <v>81</v>
      </c>
      <c r="BL178" s="170">
        <f t="shared" si="44"/>
        <v>0</v>
      </c>
      <c r="BM178" s="14" t="s">
        <v>221</v>
      </c>
      <c r="BN178" s="14" t="s">
        <v>373</v>
      </c>
    </row>
    <row r="179" spans="2:66" s="1" customFormat="1" ht="31.5" customHeight="1">
      <c r="B179" s="133"/>
      <c r="C179" s="162" t="s">
        <v>295</v>
      </c>
      <c r="D179" s="162" t="s">
        <v>217</v>
      </c>
      <c r="E179" s="163" t="s">
        <v>1449</v>
      </c>
      <c r="F179" s="734" t="s">
        <v>1450</v>
      </c>
      <c r="G179" s="735"/>
      <c r="H179" s="735"/>
      <c r="I179" s="735"/>
      <c r="J179" s="164" t="s">
        <v>1448</v>
      </c>
      <c r="K179" s="567"/>
      <c r="L179" s="165">
        <v>1</v>
      </c>
      <c r="M179" s="736">
        <v>0</v>
      </c>
      <c r="N179" s="735"/>
      <c r="O179" s="737">
        <f t="shared" si="35"/>
        <v>0</v>
      </c>
      <c r="P179" s="735"/>
      <c r="Q179" s="735"/>
      <c r="R179" s="735"/>
      <c r="S179" s="135"/>
      <c r="U179" s="167" t="s">
        <v>3</v>
      </c>
      <c r="V179" s="40" t="s">
        <v>38</v>
      </c>
      <c r="W179" s="32"/>
      <c r="X179" s="168">
        <f t="shared" si="36"/>
        <v>0</v>
      </c>
      <c r="Y179" s="168">
        <v>5.1000000000000004E-4</v>
      </c>
      <c r="Z179" s="168">
        <f t="shared" si="37"/>
        <v>5.1000000000000004E-4</v>
      </c>
      <c r="AA179" s="168">
        <v>0</v>
      </c>
      <c r="AB179" s="169">
        <f t="shared" si="38"/>
        <v>0</v>
      </c>
      <c r="AS179" s="14" t="s">
        <v>221</v>
      </c>
      <c r="AU179" s="14" t="s">
        <v>217</v>
      </c>
      <c r="AV179" s="14" t="s">
        <v>81</v>
      </c>
      <c r="AZ179" s="14" t="s">
        <v>216</v>
      </c>
      <c r="BF179" s="110">
        <f t="shared" si="39"/>
        <v>0</v>
      </c>
      <c r="BG179" s="110">
        <f t="shared" si="40"/>
        <v>0</v>
      </c>
      <c r="BH179" s="110">
        <f t="shared" si="41"/>
        <v>0</v>
      </c>
      <c r="BI179" s="110">
        <f t="shared" si="42"/>
        <v>0</v>
      </c>
      <c r="BJ179" s="110">
        <f t="shared" si="43"/>
        <v>0</v>
      </c>
      <c r="BK179" s="14" t="s">
        <v>81</v>
      </c>
      <c r="BL179" s="170">
        <f t="shared" si="44"/>
        <v>0</v>
      </c>
      <c r="BM179" s="14" t="s">
        <v>221</v>
      </c>
      <c r="BN179" s="14" t="s">
        <v>547</v>
      </c>
    </row>
    <row r="180" spans="2:66" s="1" customFormat="1" ht="31.5" customHeight="1">
      <c r="B180" s="133"/>
      <c r="C180" s="162" t="s">
        <v>551</v>
      </c>
      <c r="D180" s="162" t="s">
        <v>217</v>
      </c>
      <c r="E180" s="163" t="s">
        <v>1451</v>
      </c>
      <c r="F180" s="734" t="s">
        <v>1452</v>
      </c>
      <c r="G180" s="735"/>
      <c r="H180" s="735"/>
      <c r="I180" s="735"/>
      <c r="J180" s="164" t="s">
        <v>1448</v>
      </c>
      <c r="K180" s="567"/>
      <c r="L180" s="165">
        <v>2</v>
      </c>
      <c r="M180" s="736">
        <v>0</v>
      </c>
      <c r="N180" s="735"/>
      <c r="O180" s="737">
        <f t="shared" si="35"/>
        <v>0</v>
      </c>
      <c r="P180" s="735"/>
      <c r="Q180" s="735"/>
      <c r="R180" s="735"/>
      <c r="S180" s="135"/>
      <c r="U180" s="167" t="s">
        <v>3</v>
      </c>
      <c r="V180" s="40" t="s">
        <v>38</v>
      </c>
      <c r="W180" s="32"/>
      <c r="X180" s="168">
        <f t="shared" si="36"/>
        <v>0</v>
      </c>
      <c r="Y180" s="168">
        <v>5.1000000000000004E-4</v>
      </c>
      <c r="Z180" s="168">
        <f t="shared" si="37"/>
        <v>1.0200000000000001E-3</v>
      </c>
      <c r="AA180" s="168">
        <v>0</v>
      </c>
      <c r="AB180" s="169">
        <f t="shared" si="38"/>
        <v>0</v>
      </c>
      <c r="AS180" s="14" t="s">
        <v>221</v>
      </c>
      <c r="AU180" s="14" t="s">
        <v>217</v>
      </c>
      <c r="AV180" s="14" t="s">
        <v>81</v>
      </c>
      <c r="AZ180" s="14" t="s">
        <v>216</v>
      </c>
      <c r="BF180" s="110">
        <f t="shared" si="39"/>
        <v>0</v>
      </c>
      <c r="BG180" s="110">
        <f t="shared" si="40"/>
        <v>0</v>
      </c>
      <c r="BH180" s="110">
        <f t="shared" si="41"/>
        <v>0</v>
      </c>
      <c r="BI180" s="110">
        <f t="shared" si="42"/>
        <v>0</v>
      </c>
      <c r="BJ180" s="110">
        <f t="shared" si="43"/>
        <v>0</v>
      </c>
      <c r="BK180" s="14" t="s">
        <v>81</v>
      </c>
      <c r="BL180" s="170">
        <f t="shared" si="44"/>
        <v>0</v>
      </c>
      <c r="BM180" s="14" t="s">
        <v>221</v>
      </c>
      <c r="BN180" s="14" t="s">
        <v>550</v>
      </c>
    </row>
    <row r="181" spans="2:66" s="1" customFormat="1" ht="31.5" customHeight="1">
      <c r="B181" s="133"/>
      <c r="C181" s="162" t="s">
        <v>300</v>
      </c>
      <c r="D181" s="162" t="s">
        <v>217</v>
      </c>
      <c r="E181" s="163" t="s">
        <v>1453</v>
      </c>
      <c r="F181" s="734" t="s">
        <v>1454</v>
      </c>
      <c r="G181" s="735"/>
      <c r="H181" s="735"/>
      <c r="I181" s="735"/>
      <c r="J181" s="164" t="s">
        <v>1448</v>
      </c>
      <c r="K181" s="567"/>
      <c r="L181" s="165">
        <v>1</v>
      </c>
      <c r="M181" s="736">
        <v>0</v>
      </c>
      <c r="N181" s="735"/>
      <c r="O181" s="737">
        <f t="shared" si="35"/>
        <v>0</v>
      </c>
      <c r="P181" s="735"/>
      <c r="Q181" s="735"/>
      <c r="R181" s="735"/>
      <c r="S181" s="135"/>
      <c r="U181" s="167" t="s">
        <v>3</v>
      </c>
      <c r="V181" s="40" t="s">
        <v>38</v>
      </c>
      <c r="W181" s="32"/>
      <c r="X181" s="168">
        <f t="shared" si="36"/>
        <v>0</v>
      </c>
      <c r="Y181" s="168">
        <v>5.1000000000000004E-4</v>
      </c>
      <c r="Z181" s="168">
        <f t="shared" si="37"/>
        <v>5.1000000000000004E-4</v>
      </c>
      <c r="AA181" s="168">
        <v>0</v>
      </c>
      <c r="AB181" s="169">
        <f t="shared" si="38"/>
        <v>0</v>
      </c>
      <c r="AS181" s="14" t="s">
        <v>221</v>
      </c>
      <c r="AU181" s="14" t="s">
        <v>217</v>
      </c>
      <c r="AV181" s="14" t="s">
        <v>81</v>
      </c>
      <c r="AZ181" s="14" t="s">
        <v>216</v>
      </c>
      <c r="BF181" s="110">
        <f t="shared" si="39"/>
        <v>0</v>
      </c>
      <c r="BG181" s="110">
        <f t="shared" si="40"/>
        <v>0</v>
      </c>
      <c r="BH181" s="110">
        <f t="shared" si="41"/>
        <v>0</v>
      </c>
      <c r="BI181" s="110">
        <f t="shared" si="42"/>
        <v>0</v>
      </c>
      <c r="BJ181" s="110">
        <f t="shared" si="43"/>
        <v>0</v>
      </c>
      <c r="BK181" s="14" t="s">
        <v>81</v>
      </c>
      <c r="BL181" s="170">
        <f t="shared" si="44"/>
        <v>0</v>
      </c>
      <c r="BM181" s="14" t="s">
        <v>221</v>
      </c>
      <c r="BN181" s="14" t="s">
        <v>554</v>
      </c>
    </row>
    <row r="182" spans="2:66" s="1" customFormat="1" ht="22.5" customHeight="1">
      <c r="B182" s="133"/>
      <c r="C182" s="162" t="s">
        <v>558</v>
      </c>
      <c r="D182" s="162" t="s">
        <v>217</v>
      </c>
      <c r="E182" s="163" t="s">
        <v>1455</v>
      </c>
      <c r="F182" s="734" t="s">
        <v>1456</v>
      </c>
      <c r="G182" s="735"/>
      <c r="H182" s="735"/>
      <c r="I182" s="735"/>
      <c r="J182" s="164" t="s">
        <v>1448</v>
      </c>
      <c r="K182" s="567"/>
      <c r="L182" s="165">
        <v>30</v>
      </c>
      <c r="M182" s="736">
        <v>0</v>
      </c>
      <c r="N182" s="735"/>
      <c r="O182" s="737">
        <f t="shared" si="35"/>
        <v>0</v>
      </c>
      <c r="P182" s="735"/>
      <c r="Q182" s="735"/>
      <c r="R182" s="735"/>
      <c r="S182" s="135"/>
      <c r="U182" s="167" t="s">
        <v>3</v>
      </c>
      <c r="V182" s="40" t="s">
        <v>38</v>
      </c>
      <c r="W182" s="32"/>
      <c r="X182" s="168">
        <f t="shared" si="36"/>
        <v>0</v>
      </c>
      <c r="Y182" s="168">
        <v>5.1000000000000004E-4</v>
      </c>
      <c r="Z182" s="168">
        <f t="shared" si="37"/>
        <v>1.5300000000000001E-2</v>
      </c>
      <c r="AA182" s="168">
        <v>0</v>
      </c>
      <c r="AB182" s="169">
        <f t="shared" si="38"/>
        <v>0</v>
      </c>
      <c r="AS182" s="14" t="s">
        <v>221</v>
      </c>
      <c r="AU182" s="14" t="s">
        <v>217</v>
      </c>
      <c r="AV182" s="14" t="s">
        <v>81</v>
      </c>
      <c r="AZ182" s="14" t="s">
        <v>216</v>
      </c>
      <c r="BF182" s="110">
        <f t="shared" si="39"/>
        <v>0</v>
      </c>
      <c r="BG182" s="110">
        <f t="shared" si="40"/>
        <v>0</v>
      </c>
      <c r="BH182" s="110">
        <f t="shared" si="41"/>
        <v>0</v>
      </c>
      <c r="BI182" s="110">
        <f t="shared" si="42"/>
        <v>0</v>
      </c>
      <c r="BJ182" s="110">
        <f t="shared" si="43"/>
        <v>0</v>
      </c>
      <c r="BK182" s="14" t="s">
        <v>81</v>
      </c>
      <c r="BL182" s="170">
        <f t="shared" si="44"/>
        <v>0</v>
      </c>
      <c r="BM182" s="14" t="s">
        <v>221</v>
      </c>
      <c r="BN182" s="14" t="s">
        <v>557</v>
      </c>
    </row>
    <row r="183" spans="2:66" s="1" customFormat="1" ht="31.5" customHeight="1">
      <c r="B183" s="133"/>
      <c r="C183" s="162" t="s">
        <v>303</v>
      </c>
      <c r="D183" s="162" t="s">
        <v>217</v>
      </c>
      <c r="E183" s="163" t="s">
        <v>1457</v>
      </c>
      <c r="F183" s="734" t="s">
        <v>1458</v>
      </c>
      <c r="G183" s="735"/>
      <c r="H183" s="735"/>
      <c r="I183" s="735"/>
      <c r="J183" s="164" t="s">
        <v>1448</v>
      </c>
      <c r="K183" s="567"/>
      <c r="L183" s="165">
        <v>30</v>
      </c>
      <c r="M183" s="736">
        <v>0</v>
      </c>
      <c r="N183" s="735"/>
      <c r="O183" s="737">
        <f t="shared" si="35"/>
        <v>0</v>
      </c>
      <c r="P183" s="735"/>
      <c r="Q183" s="735"/>
      <c r="R183" s="735"/>
      <c r="S183" s="135"/>
      <c r="U183" s="167" t="s">
        <v>3</v>
      </c>
      <c r="V183" s="40" t="s">
        <v>38</v>
      </c>
      <c r="W183" s="32"/>
      <c r="X183" s="168">
        <f t="shared" si="36"/>
        <v>0</v>
      </c>
      <c r="Y183" s="168">
        <v>5.1000000000000004E-4</v>
      </c>
      <c r="Z183" s="168">
        <f t="shared" si="37"/>
        <v>1.5300000000000001E-2</v>
      </c>
      <c r="AA183" s="168">
        <v>0</v>
      </c>
      <c r="AB183" s="169">
        <f t="shared" si="38"/>
        <v>0</v>
      </c>
      <c r="AS183" s="14" t="s">
        <v>221</v>
      </c>
      <c r="AU183" s="14" t="s">
        <v>217</v>
      </c>
      <c r="AV183" s="14" t="s">
        <v>81</v>
      </c>
      <c r="AZ183" s="14" t="s">
        <v>216</v>
      </c>
      <c r="BF183" s="110">
        <f t="shared" si="39"/>
        <v>0</v>
      </c>
      <c r="BG183" s="110">
        <f t="shared" si="40"/>
        <v>0</v>
      </c>
      <c r="BH183" s="110">
        <f t="shared" si="41"/>
        <v>0</v>
      </c>
      <c r="BI183" s="110">
        <f t="shared" si="42"/>
        <v>0</v>
      </c>
      <c r="BJ183" s="110">
        <f t="shared" si="43"/>
        <v>0</v>
      </c>
      <c r="BK183" s="14" t="s">
        <v>81</v>
      </c>
      <c r="BL183" s="170">
        <f t="shared" si="44"/>
        <v>0</v>
      </c>
      <c r="BM183" s="14" t="s">
        <v>221</v>
      </c>
      <c r="BN183" s="14" t="s">
        <v>561</v>
      </c>
    </row>
    <row r="184" spans="2:66" s="1" customFormat="1" ht="31.5" customHeight="1">
      <c r="B184" s="133"/>
      <c r="C184" s="162" t="s">
        <v>565</v>
      </c>
      <c r="D184" s="162" t="s">
        <v>217</v>
      </c>
      <c r="E184" s="163" t="s">
        <v>1459</v>
      </c>
      <c r="F184" s="734" t="s">
        <v>1460</v>
      </c>
      <c r="G184" s="735"/>
      <c r="H184" s="735"/>
      <c r="I184" s="735"/>
      <c r="J184" s="164" t="s">
        <v>1448</v>
      </c>
      <c r="K184" s="567"/>
      <c r="L184" s="165">
        <v>30</v>
      </c>
      <c r="M184" s="736">
        <v>0</v>
      </c>
      <c r="N184" s="735"/>
      <c r="O184" s="737">
        <f t="shared" si="35"/>
        <v>0</v>
      </c>
      <c r="P184" s="735"/>
      <c r="Q184" s="735"/>
      <c r="R184" s="735"/>
      <c r="S184" s="135"/>
      <c r="U184" s="167" t="s">
        <v>3</v>
      </c>
      <c r="V184" s="40" t="s">
        <v>38</v>
      </c>
      <c r="W184" s="32"/>
      <c r="X184" s="168">
        <f t="shared" si="36"/>
        <v>0</v>
      </c>
      <c r="Y184" s="168">
        <v>5.1000000000000004E-4</v>
      </c>
      <c r="Z184" s="168">
        <f t="shared" si="37"/>
        <v>1.5300000000000001E-2</v>
      </c>
      <c r="AA184" s="168">
        <v>0</v>
      </c>
      <c r="AB184" s="169">
        <f t="shared" si="38"/>
        <v>0</v>
      </c>
      <c r="AS184" s="14" t="s">
        <v>221</v>
      </c>
      <c r="AU184" s="14" t="s">
        <v>217</v>
      </c>
      <c r="AV184" s="14" t="s">
        <v>81</v>
      </c>
      <c r="AZ184" s="14" t="s">
        <v>216</v>
      </c>
      <c r="BF184" s="110">
        <f t="shared" si="39"/>
        <v>0</v>
      </c>
      <c r="BG184" s="110">
        <f t="shared" si="40"/>
        <v>0</v>
      </c>
      <c r="BH184" s="110">
        <f t="shared" si="41"/>
        <v>0</v>
      </c>
      <c r="BI184" s="110">
        <f t="shared" si="42"/>
        <v>0</v>
      </c>
      <c r="BJ184" s="110">
        <f t="shared" si="43"/>
        <v>0</v>
      </c>
      <c r="BK184" s="14" t="s">
        <v>81</v>
      </c>
      <c r="BL184" s="170">
        <f t="shared" si="44"/>
        <v>0</v>
      </c>
      <c r="BM184" s="14" t="s">
        <v>221</v>
      </c>
      <c r="BN184" s="14" t="s">
        <v>564</v>
      </c>
    </row>
    <row r="185" spans="2:66" s="1" customFormat="1" ht="22.5" customHeight="1">
      <c r="B185" s="133"/>
      <c r="C185" s="162" t="s">
        <v>307</v>
      </c>
      <c r="D185" s="162" t="s">
        <v>217</v>
      </c>
      <c r="E185" s="163" t="s">
        <v>1461</v>
      </c>
      <c r="F185" s="734" t="s">
        <v>1462</v>
      </c>
      <c r="G185" s="735"/>
      <c r="H185" s="735"/>
      <c r="I185" s="735"/>
      <c r="J185" s="164" t="s">
        <v>1448</v>
      </c>
      <c r="K185" s="567"/>
      <c r="L185" s="165">
        <v>10</v>
      </c>
      <c r="M185" s="736">
        <v>0</v>
      </c>
      <c r="N185" s="735"/>
      <c r="O185" s="737">
        <f t="shared" si="35"/>
        <v>0</v>
      </c>
      <c r="P185" s="735"/>
      <c r="Q185" s="735"/>
      <c r="R185" s="735"/>
      <c r="S185" s="135"/>
      <c r="U185" s="167" t="s">
        <v>3</v>
      </c>
      <c r="V185" s="40" t="s">
        <v>38</v>
      </c>
      <c r="W185" s="32"/>
      <c r="X185" s="168">
        <f t="shared" si="36"/>
        <v>0</v>
      </c>
      <c r="Y185" s="168">
        <v>4.6000000000000001E-4</v>
      </c>
      <c r="Z185" s="168">
        <f t="shared" si="37"/>
        <v>4.5999999999999999E-3</v>
      </c>
      <c r="AA185" s="168">
        <v>0</v>
      </c>
      <c r="AB185" s="169">
        <f t="shared" si="38"/>
        <v>0</v>
      </c>
      <c r="AS185" s="14" t="s">
        <v>221</v>
      </c>
      <c r="AU185" s="14" t="s">
        <v>217</v>
      </c>
      <c r="AV185" s="14" t="s">
        <v>81</v>
      </c>
      <c r="AZ185" s="14" t="s">
        <v>216</v>
      </c>
      <c r="BF185" s="110">
        <f t="shared" si="39"/>
        <v>0</v>
      </c>
      <c r="BG185" s="110">
        <f t="shared" si="40"/>
        <v>0</v>
      </c>
      <c r="BH185" s="110">
        <f t="shared" si="41"/>
        <v>0</v>
      </c>
      <c r="BI185" s="110">
        <f t="shared" si="42"/>
        <v>0</v>
      </c>
      <c r="BJ185" s="110">
        <f t="shared" si="43"/>
        <v>0</v>
      </c>
      <c r="BK185" s="14" t="s">
        <v>81</v>
      </c>
      <c r="BL185" s="170">
        <f t="shared" si="44"/>
        <v>0</v>
      </c>
      <c r="BM185" s="14" t="s">
        <v>221</v>
      </c>
      <c r="BN185" s="14" t="s">
        <v>568</v>
      </c>
    </row>
    <row r="186" spans="2:66" s="1" customFormat="1" ht="22.5" customHeight="1">
      <c r="B186" s="133"/>
      <c r="C186" s="162" t="s">
        <v>572</v>
      </c>
      <c r="D186" s="162" t="s">
        <v>217</v>
      </c>
      <c r="E186" s="163" t="s">
        <v>1463</v>
      </c>
      <c r="F186" s="734" t="s">
        <v>1464</v>
      </c>
      <c r="G186" s="735"/>
      <c r="H186" s="735"/>
      <c r="I186" s="735"/>
      <c r="J186" s="164" t="s">
        <v>1448</v>
      </c>
      <c r="K186" s="567"/>
      <c r="L186" s="165">
        <v>3</v>
      </c>
      <c r="M186" s="736">
        <v>0</v>
      </c>
      <c r="N186" s="735"/>
      <c r="O186" s="737">
        <f t="shared" si="35"/>
        <v>0</v>
      </c>
      <c r="P186" s="735"/>
      <c r="Q186" s="735"/>
      <c r="R186" s="735"/>
      <c r="S186" s="135"/>
      <c r="U186" s="167" t="s">
        <v>3</v>
      </c>
      <c r="V186" s="40" t="s">
        <v>38</v>
      </c>
      <c r="W186" s="32"/>
      <c r="X186" s="168">
        <f t="shared" si="36"/>
        <v>0</v>
      </c>
      <c r="Y186" s="168">
        <v>4.6000000000000001E-4</v>
      </c>
      <c r="Z186" s="168">
        <f t="shared" si="37"/>
        <v>1.3800000000000002E-3</v>
      </c>
      <c r="AA186" s="168">
        <v>0</v>
      </c>
      <c r="AB186" s="169">
        <f t="shared" si="38"/>
        <v>0</v>
      </c>
      <c r="AS186" s="14" t="s">
        <v>221</v>
      </c>
      <c r="AU186" s="14" t="s">
        <v>217</v>
      </c>
      <c r="AV186" s="14" t="s">
        <v>81</v>
      </c>
      <c r="AZ186" s="14" t="s">
        <v>216</v>
      </c>
      <c r="BF186" s="110">
        <f t="shared" si="39"/>
        <v>0</v>
      </c>
      <c r="BG186" s="110">
        <f t="shared" si="40"/>
        <v>0</v>
      </c>
      <c r="BH186" s="110">
        <f t="shared" si="41"/>
        <v>0</v>
      </c>
      <c r="BI186" s="110">
        <f t="shared" si="42"/>
        <v>0</v>
      </c>
      <c r="BJ186" s="110">
        <f t="shared" si="43"/>
        <v>0</v>
      </c>
      <c r="BK186" s="14" t="s">
        <v>81</v>
      </c>
      <c r="BL186" s="170">
        <f t="shared" si="44"/>
        <v>0</v>
      </c>
      <c r="BM186" s="14" t="s">
        <v>221</v>
      </c>
      <c r="BN186" s="14" t="s">
        <v>571</v>
      </c>
    </row>
    <row r="187" spans="2:66" s="1" customFormat="1" ht="22.5" customHeight="1">
      <c r="B187" s="133"/>
      <c r="C187" s="162" t="s">
        <v>310</v>
      </c>
      <c r="D187" s="162" t="s">
        <v>217</v>
      </c>
      <c r="E187" s="163" t="s">
        <v>1465</v>
      </c>
      <c r="F187" s="734" t="s">
        <v>1466</v>
      </c>
      <c r="G187" s="735"/>
      <c r="H187" s="735"/>
      <c r="I187" s="735"/>
      <c r="J187" s="164" t="s">
        <v>1448</v>
      </c>
      <c r="K187" s="567"/>
      <c r="L187" s="165">
        <v>2</v>
      </c>
      <c r="M187" s="736">
        <v>0</v>
      </c>
      <c r="N187" s="735"/>
      <c r="O187" s="737">
        <f t="shared" si="35"/>
        <v>0</v>
      </c>
      <c r="P187" s="735"/>
      <c r="Q187" s="735"/>
      <c r="R187" s="735"/>
      <c r="S187" s="135"/>
      <c r="U187" s="167" t="s">
        <v>3</v>
      </c>
      <c r="V187" s="40" t="s">
        <v>38</v>
      </c>
      <c r="W187" s="32"/>
      <c r="X187" s="168">
        <f t="shared" si="36"/>
        <v>0</v>
      </c>
      <c r="Y187" s="168">
        <v>4.6000000000000001E-4</v>
      </c>
      <c r="Z187" s="168">
        <f t="shared" si="37"/>
        <v>9.2000000000000003E-4</v>
      </c>
      <c r="AA187" s="168">
        <v>0</v>
      </c>
      <c r="AB187" s="169">
        <f t="shared" si="38"/>
        <v>0</v>
      </c>
      <c r="AS187" s="14" t="s">
        <v>221</v>
      </c>
      <c r="AU187" s="14" t="s">
        <v>217</v>
      </c>
      <c r="AV187" s="14" t="s">
        <v>81</v>
      </c>
      <c r="AZ187" s="14" t="s">
        <v>216</v>
      </c>
      <c r="BF187" s="110">
        <f t="shared" si="39"/>
        <v>0</v>
      </c>
      <c r="BG187" s="110">
        <f t="shared" si="40"/>
        <v>0</v>
      </c>
      <c r="BH187" s="110">
        <f t="shared" si="41"/>
        <v>0</v>
      </c>
      <c r="BI187" s="110">
        <f t="shared" si="42"/>
        <v>0</v>
      </c>
      <c r="BJ187" s="110">
        <f t="shared" si="43"/>
        <v>0</v>
      </c>
      <c r="BK187" s="14" t="s">
        <v>81</v>
      </c>
      <c r="BL187" s="170">
        <f t="shared" si="44"/>
        <v>0</v>
      </c>
      <c r="BM187" s="14" t="s">
        <v>221</v>
      </c>
      <c r="BN187" s="14" t="s">
        <v>575</v>
      </c>
    </row>
    <row r="188" spans="2:66" s="1" customFormat="1" ht="22.5" customHeight="1">
      <c r="B188" s="133"/>
      <c r="C188" s="162" t="s">
        <v>579</v>
      </c>
      <c r="D188" s="162" t="s">
        <v>217</v>
      </c>
      <c r="E188" s="163" t="s">
        <v>1467</v>
      </c>
      <c r="F188" s="734" t="s">
        <v>1468</v>
      </c>
      <c r="G188" s="735"/>
      <c r="H188" s="735"/>
      <c r="I188" s="735"/>
      <c r="J188" s="164" t="s">
        <v>1448</v>
      </c>
      <c r="K188" s="567"/>
      <c r="L188" s="165">
        <v>4</v>
      </c>
      <c r="M188" s="736">
        <v>0</v>
      </c>
      <c r="N188" s="735"/>
      <c r="O188" s="737">
        <f t="shared" si="35"/>
        <v>0</v>
      </c>
      <c r="P188" s="735"/>
      <c r="Q188" s="735"/>
      <c r="R188" s="735"/>
      <c r="S188" s="135"/>
      <c r="U188" s="167" t="s">
        <v>3</v>
      </c>
      <c r="V188" s="40" t="s">
        <v>38</v>
      </c>
      <c r="W188" s="32"/>
      <c r="X188" s="168">
        <f t="shared" si="36"/>
        <v>0</v>
      </c>
      <c r="Y188" s="168">
        <v>4.6000000000000001E-4</v>
      </c>
      <c r="Z188" s="168">
        <f t="shared" si="37"/>
        <v>1.8400000000000001E-3</v>
      </c>
      <c r="AA188" s="168">
        <v>0</v>
      </c>
      <c r="AB188" s="169">
        <f t="shared" si="38"/>
        <v>0</v>
      </c>
      <c r="AS188" s="14" t="s">
        <v>221</v>
      </c>
      <c r="AU188" s="14" t="s">
        <v>217</v>
      </c>
      <c r="AV188" s="14" t="s">
        <v>81</v>
      </c>
      <c r="AZ188" s="14" t="s">
        <v>216</v>
      </c>
      <c r="BF188" s="110">
        <f t="shared" si="39"/>
        <v>0</v>
      </c>
      <c r="BG188" s="110">
        <f t="shared" si="40"/>
        <v>0</v>
      </c>
      <c r="BH188" s="110">
        <f t="shared" si="41"/>
        <v>0</v>
      </c>
      <c r="BI188" s="110">
        <f t="shared" si="42"/>
        <v>0</v>
      </c>
      <c r="BJ188" s="110">
        <f t="shared" si="43"/>
        <v>0</v>
      </c>
      <c r="BK188" s="14" t="s">
        <v>81</v>
      </c>
      <c r="BL188" s="170">
        <f t="shared" si="44"/>
        <v>0</v>
      </c>
      <c r="BM188" s="14" t="s">
        <v>221</v>
      </c>
      <c r="BN188" s="14" t="s">
        <v>578</v>
      </c>
    </row>
    <row r="189" spans="2:66" s="1" customFormat="1" ht="22.5" customHeight="1">
      <c r="B189" s="133"/>
      <c r="C189" s="162" t="s">
        <v>314</v>
      </c>
      <c r="D189" s="162" t="s">
        <v>217</v>
      </c>
      <c r="E189" s="163" t="s">
        <v>1469</v>
      </c>
      <c r="F189" s="734" t="s">
        <v>1470</v>
      </c>
      <c r="G189" s="735"/>
      <c r="H189" s="735"/>
      <c r="I189" s="735"/>
      <c r="J189" s="164" t="s">
        <v>1448</v>
      </c>
      <c r="K189" s="567"/>
      <c r="L189" s="165">
        <v>4</v>
      </c>
      <c r="M189" s="736">
        <v>0</v>
      </c>
      <c r="N189" s="735"/>
      <c r="O189" s="737">
        <f t="shared" si="35"/>
        <v>0</v>
      </c>
      <c r="P189" s="735"/>
      <c r="Q189" s="735"/>
      <c r="R189" s="735"/>
      <c r="S189" s="135"/>
      <c r="U189" s="167" t="s">
        <v>3</v>
      </c>
      <c r="V189" s="40" t="s">
        <v>38</v>
      </c>
      <c r="W189" s="32"/>
      <c r="X189" s="168">
        <f t="shared" si="36"/>
        <v>0</v>
      </c>
      <c r="Y189" s="168">
        <v>4.6000000000000001E-4</v>
      </c>
      <c r="Z189" s="168">
        <f t="shared" si="37"/>
        <v>1.8400000000000001E-3</v>
      </c>
      <c r="AA189" s="168">
        <v>0</v>
      </c>
      <c r="AB189" s="169">
        <f t="shared" si="38"/>
        <v>0</v>
      </c>
      <c r="AS189" s="14" t="s">
        <v>221</v>
      </c>
      <c r="AU189" s="14" t="s">
        <v>217</v>
      </c>
      <c r="AV189" s="14" t="s">
        <v>81</v>
      </c>
      <c r="AZ189" s="14" t="s">
        <v>216</v>
      </c>
      <c r="BF189" s="110">
        <f t="shared" si="39"/>
        <v>0</v>
      </c>
      <c r="BG189" s="110">
        <f t="shared" si="40"/>
        <v>0</v>
      </c>
      <c r="BH189" s="110">
        <f t="shared" si="41"/>
        <v>0</v>
      </c>
      <c r="BI189" s="110">
        <f t="shared" si="42"/>
        <v>0</v>
      </c>
      <c r="BJ189" s="110">
        <f t="shared" si="43"/>
        <v>0</v>
      </c>
      <c r="BK189" s="14" t="s">
        <v>81</v>
      </c>
      <c r="BL189" s="170">
        <f t="shared" si="44"/>
        <v>0</v>
      </c>
      <c r="BM189" s="14" t="s">
        <v>221</v>
      </c>
      <c r="BN189" s="14" t="s">
        <v>582</v>
      </c>
    </row>
    <row r="190" spans="2:66" s="1" customFormat="1" ht="22.5" customHeight="1">
      <c r="B190" s="133"/>
      <c r="C190" s="162" t="s">
        <v>586</v>
      </c>
      <c r="D190" s="162" t="s">
        <v>217</v>
      </c>
      <c r="E190" s="163" t="s">
        <v>1471</v>
      </c>
      <c r="F190" s="734" t="s">
        <v>1472</v>
      </c>
      <c r="G190" s="735"/>
      <c r="H190" s="735"/>
      <c r="I190" s="735"/>
      <c r="J190" s="164" t="s">
        <v>1448</v>
      </c>
      <c r="K190" s="567"/>
      <c r="L190" s="165">
        <v>2</v>
      </c>
      <c r="M190" s="736">
        <v>0</v>
      </c>
      <c r="N190" s="735"/>
      <c r="O190" s="737">
        <f t="shared" si="35"/>
        <v>0</v>
      </c>
      <c r="P190" s="735"/>
      <c r="Q190" s="735"/>
      <c r="R190" s="735"/>
      <c r="S190" s="135"/>
      <c r="U190" s="167" t="s">
        <v>3</v>
      </c>
      <c r="V190" s="40" t="s">
        <v>38</v>
      </c>
      <c r="W190" s="32"/>
      <c r="X190" s="168">
        <f t="shared" si="36"/>
        <v>0</v>
      </c>
      <c r="Y190" s="168">
        <v>4.6000000000000001E-4</v>
      </c>
      <c r="Z190" s="168">
        <f t="shared" si="37"/>
        <v>9.2000000000000003E-4</v>
      </c>
      <c r="AA190" s="168">
        <v>0</v>
      </c>
      <c r="AB190" s="169">
        <f t="shared" si="38"/>
        <v>0</v>
      </c>
      <c r="AS190" s="14" t="s">
        <v>221</v>
      </c>
      <c r="AU190" s="14" t="s">
        <v>217</v>
      </c>
      <c r="AV190" s="14" t="s">
        <v>81</v>
      </c>
      <c r="AZ190" s="14" t="s">
        <v>216</v>
      </c>
      <c r="BF190" s="110">
        <f t="shared" si="39"/>
        <v>0</v>
      </c>
      <c r="BG190" s="110">
        <f t="shared" si="40"/>
        <v>0</v>
      </c>
      <c r="BH190" s="110">
        <f t="shared" si="41"/>
        <v>0</v>
      </c>
      <c r="BI190" s="110">
        <f t="shared" si="42"/>
        <v>0</v>
      </c>
      <c r="BJ190" s="110">
        <f t="shared" si="43"/>
        <v>0</v>
      </c>
      <c r="BK190" s="14" t="s">
        <v>81</v>
      </c>
      <c r="BL190" s="170">
        <f t="shared" si="44"/>
        <v>0</v>
      </c>
      <c r="BM190" s="14" t="s">
        <v>221</v>
      </c>
      <c r="BN190" s="14" t="s">
        <v>585</v>
      </c>
    </row>
    <row r="191" spans="2:66" s="1" customFormat="1" ht="22.5" customHeight="1">
      <c r="B191" s="133"/>
      <c r="C191" s="162" t="s">
        <v>317</v>
      </c>
      <c r="D191" s="162" t="s">
        <v>217</v>
      </c>
      <c r="E191" s="163" t="s">
        <v>1473</v>
      </c>
      <c r="F191" s="734" t="s">
        <v>1474</v>
      </c>
      <c r="G191" s="735"/>
      <c r="H191" s="735"/>
      <c r="I191" s="735"/>
      <c r="J191" s="164" t="s">
        <v>1448</v>
      </c>
      <c r="K191" s="567"/>
      <c r="L191" s="165">
        <v>1</v>
      </c>
      <c r="M191" s="736">
        <v>0</v>
      </c>
      <c r="N191" s="735"/>
      <c r="O191" s="737">
        <f t="shared" si="35"/>
        <v>0</v>
      </c>
      <c r="P191" s="735"/>
      <c r="Q191" s="735"/>
      <c r="R191" s="735"/>
      <c r="S191" s="135"/>
      <c r="U191" s="167" t="s">
        <v>3</v>
      </c>
      <c r="V191" s="40" t="s">
        <v>38</v>
      </c>
      <c r="W191" s="32"/>
      <c r="X191" s="168">
        <f t="shared" si="36"/>
        <v>0</v>
      </c>
      <c r="Y191" s="168">
        <v>4.6000000000000001E-4</v>
      </c>
      <c r="Z191" s="168">
        <f t="shared" si="37"/>
        <v>4.6000000000000001E-4</v>
      </c>
      <c r="AA191" s="168">
        <v>0</v>
      </c>
      <c r="AB191" s="169">
        <f t="shared" si="38"/>
        <v>0</v>
      </c>
      <c r="AS191" s="14" t="s">
        <v>221</v>
      </c>
      <c r="AU191" s="14" t="s">
        <v>217</v>
      </c>
      <c r="AV191" s="14" t="s">
        <v>81</v>
      </c>
      <c r="AZ191" s="14" t="s">
        <v>216</v>
      </c>
      <c r="BF191" s="110">
        <f t="shared" si="39"/>
        <v>0</v>
      </c>
      <c r="BG191" s="110">
        <f t="shared" si="40"/>
        <v>0</v>
      </c>
      <c r="BH191" s="110">
        <f t="shared" si="41"/>
        <v>0</v>
      </c>
      <c r="BI191" s="110">
        <f t="shared" si="42"/>
        <v>0</v>
      </c>
      <c r="BJ191" s="110">
        <f t="shared" si="43"/>
        <v>0</v>
      </c>
      <c r="BK191" s="14" t="s">
        <v>81</v>
      </c>
      <c r="BL191" s="170">
        <f t="shared" si="44"/>
        <v>0</v>
      </c>
      <c r="BM191" s="14" t="s">
        <v>221</v>
      </c>
      <c r="BN191" s="14" t="s">
        <v>589</v>
      </c>
    </row>
    <row r="192" spans="2:66" s="1" customFormat="1" ht="31.5" customHeight="1">
      <c r="B192" s="133"/>
      <c r="C192" s="162" t="s">
        <v>593</v>
      </c>
      <c r="D192" s="162" t="s">
        <v>217</v>
      </c>
      <c r="E192" s="163" t="s">
        <v>1475</v>
      </c>
      <c r="F192" s="734" t="s">
        <v>1476</v>
      </c>
      <c r="G192" s="735"/>
      <c r="H192" s="735"/>
      <c r="I192" s="735"/>
      <c r="J192" s="164" t="s">
        <v>1448</v>
      </c>
      <c r="K192" s="567"/>
      <c r="L192" s="165">
        <v>10</v>
      </c>
      <c r="M192" s="736">
        <v>0</v>
      </c>
      <c r="N192" s="735"/>
      <c r="O192" s="737">
        <f t="shared" si="35"/>
        <v>0</v>
      </c>
      <c r="P192" s="735"/>
      <c r="Q192" s="735"/>
      <c r="R192" s="735"/>
      <c r="S192" s="135"/>
      <c r="U192" s="167" t="s">
        <v>3</v>
      </c>
      <c r="V192" s="40" t="s">
        <v>38</v>
      </c>
      <c r="W192" s="32"/>
      <c r="X192" s="168">
        <f t="shared" si="36"/>
        <v>0</v>
      </c>
      <c r="Y192" s="168">
        <v>4.6000000000000001E-4</v>
      </c>
      <c r="Z192" s="168">
        <f t="shared" si="37"/>
        <v>4.5999999999999999E-3</v>
      </c>
      <c r="AA192" s="168">
        <v>0</v>
      </c>
      <c r="AB192" s="169">
        <f t="shared" si="38"/>
        <v>0</v>
      </c>
      <c r="AS192" s="14" t="s">
        <v>221</v>
      </c>
      <c r="AU192" s="14" t="s">
        <v>217</v>
      </c>
      <c r="AV192" s="14" t="s">
        <v>81</v>
      </c>
      <c r="AZ192" s="14" t="s">
        <v>216</v>
      </c>
      <c r="BF192" s="110">
        <f t="shared" si="39"/>
        <v>0</v>
      </c>
      <c r="BG192" s="110">
        <f t="shared" si="40"/>
        <v>0</v>
      </c>
      <c r="BH192" s="110">
        <f t="shared" si="41"/>
        <v>0</v>
      </c>
      <c r="BI192" s="110">
        <f t="shared" si="42"/>
        <v>0</v>
      </c>
      <c r="BJ192" s="110">
        <f t="shared" si="43"/>
        <v>0</v>
      </c>
      <c r="BK192" s="14" t="s">
        <v>81</v>
      </c>
      <c r="BL192" s="170">
        <f t="shared" si="44"/>
        <v>0</v>
      </c>
      <c r="BM192" s="14" t="s">
        <v>221</v>
      </c>
      <c r="BN192" s="14" t="s">
        <v>592</v>
      </c>
    </row>
    <row r="193" spans="2:66" s="1" customFormat="1" ht="31.5" customHeight="1">
      <c r="B193" s="133"/>
      <c r="C193" s="162" t="s">
        <v>321</v>
      </c>
      <c r="D193" s="162" t="s">
        <v>217</v>
      </c>
      <c r="E193" s="163" t="s">
        <v>1477</v>
      </c>
      <c r="F193" s="734" t="s">
        <v>1478</v>
      </c>
      <c r="G193" s="735"/>
      <c r="H193" s="735"/>
      <c r="I193" s="735"/>
      <c r="J193" s="164" t="s">
        <v>1448</v>
      </c>
      <c r="K193" s="567"/>
      <c r="L193" s="165">
        <v>10</v>
      </c>
      <c r="M193" s="736">
        <v>0</v>
      </c>
      <c r="N193" s="735"/>
      <c r="O193" s="737">
        <f t="shared" si="35"/>
        <v>0</v>
      </c>
      <c r="P193" s="735"/>
      <c r="Q193" s="735"/>
      <c r="R193" s="735"/>
      <c r="S193" s="135"/>
      <c r="U193" s="167" t="s">
        <v>3</v>
      </c>
      <c r="V193" s="40" t="s">
        <v>38</v>
      </c>
      <c r="W193" s="32"/>
      <c r="X193" s="168">
        <f t="shared" si="36"/>
        <v>0</v>
      </c>
      <c r="Y193" s="168">
        <v>4.6000000000000001E-4</v>
      </c>
      <c r="Z193" s="168">
        <f t="shared" si="37"/>
        <v>4.5999999999999999E-3</v>
      </c>
      <c r="AA193" s="168">
        <v>0</v>
      </c>
      <c r="AB193" s="169">
        <f t="shared" si="38"/>
        <v>0</v>
      </c>
      <c r="AS193" s="14" t="s">
        <v>221</v>
      </c>
      <c r="AU193" s="14" t="s">
        <v>217</v>
      </c>
      <c r="AV193" s="14" t="s">
        <v>81</v>
      </c>
      <c r="AZ193" s="14" t="s">
        <v>216</v>
      </c>
      <c r="BF193" s="110">
        <f t="shared" si="39"/>
        <v>0</v>
      </c>
      <c r="BG193" s="110">
        <f t="shared" si="40"/>
        <v>0</v>
      </c>
      <c r="BH193" s="110">
        <f t="shared" si="41"/>
        <v>0</v>
      </c>
      <c r="BI193" s="110">
        <f t="shared" si="42"/>
        <v>0</v>
      </c>
      <c r="BJ193" s="110">
        <f t="shared" si="43"/>
        <v>0</v>
      </c>
      <c r="BK193" s="14" t="s">
        <v>81</v>
      </c>
      <c r="BL193" s="170">
        <f t="shared" si="44"/>
        <v>0</v>
      </c>
      <c r="BM193" s="14" t="s">
        <v>221</v>
      </c>
      <c r="BN193" s="14" t="s">
        <v>596</v>
      </c>
    </row>
    <row r="194" spans="2:66" s="1" customFormat="1" ht="44.25" customHeight="1">
      <c r="B194" s="133"/>
      <c r="C194" s="162" t="s">
        <v>600</v>
      </c>
      <c r="D194" s="162" t="s">
        <v>217</v>
      </c>
      <c r="E194" s="163" t="s">
        <v>1479</v>
      </c>
      <c r="F194" s="734" t="s">
        <v>1480</v>
      </c>
      <c r="G194" s="735"/>
      <c r="H194" s="735"/>
      <c r="I194" s="735"/>
      <c r="J194" s="164" t="s">
        <v>998</v>
      </c>
      <c r="K194" s="567"/>
      <c r="L194" s="165">
        <v>2</v>
      </c>
      <c r="M194" s="736">
        <v>0</v>
      </c>
      <c r="N194" s="735"/>
      <c r="O194" s="737">
        <f t="shared" si="35"/>
        <v>0</v>
      </c>
      <c r="P194" s="735"/>
      <c r="Q194" s="735"/>
      <c r="R194" s="735"/>
      <c r="S194" s="135"/>
      <c r="U194" s="167" t="s">
        <v>3</v>
      </c>
      <c r="V194" s="40" t="s">
        <v>38</v>
      </c>
      <c r="W194" s="32"/>
      <c r="X194" s="168">
        <f t="shared" si="36"/>
        <v>0</v>
      </c>
      <c r="Y194" s="168">
        <v>6.3000000000000003E-4</v>
      </c>
      <c r="Z194" s="168">
        <f t="shared" si="37"/>
        <v>1.2600000000000001E-3</v>
      </c>
      <c r="AA194" s="168">
        <v>0</v>
      </c>
      <c r="AB194" s="169">
        <f t="shared" si="38"/>
        <v>0</v>
      </c>
      <c r="AS194" s="14" t="s">
        <v>221</v>
      </c>
      <c r="AU194" s="14" t="s">
        <v>217</v>
      </c>
      <c r="AV194" s="14" t="s">
        <v>81</v>
      </c>
      <c r="AZ194" s="14" t="s">
        <v>216</v>
      </c>
      <c r="BF194" s="110">
        <f t="shared" si="39"/>
        <v>0</v>
      </c>
      <c r="BG194" s="110">
        <f t="shared" si="40"/>
        <v>0</v>
      </c>
      <c r="BH194" s="110">
        <f t="shared" si="41"/>
        <v>0</v>
      </c>
      <c r="BI194" s="110">
        <f t="shared" si="42"/>
        <v>0</v>
      </c>
      <c r="BJ194" s="110">
        <f t="shared" si="43"/>
        <v>0</v>
      </c>
      <c r="BK194" s="14" t="s">
        <v>81</v>
      </c>
      <c r="BL194" s="170">
        <f t="shared" si="44"/>
        <v>0</v>
      </c>
      <c r="BM194" s="14" t="s">
        <v>221</v>
      </c>
      <c r="BN194" s="14" t="s">
        <v>599</v>
      </c>
    </row>
    <row r="195" spans="2:66" s="1" customFormat="1" ht="31.5" customHeight="1">
      <c r="B195" s="133"/>
      <c r="C195" s="162" t="s">
        <v>324</v>
      </c>
      <c r="D195" s="162" t="s">
        <v>217</v>
      </c>
      <c r="E195" s="163" t="s">
        <v>1481</v>
      </c>
      <c r="F195" s="734" t="s">
        <v>1482</v>
      </c>
      <c r="G195" s="735"/>
      <c r="H195" s="735"/>
      <c r="I195" s="735"/>
      <c r="J195" s="164" t="s">
        <v>998</v>
      </c>
      <c r="K195" s="567"/>
      <c r="L195" s="165">
        <v>2</v>
      </c>
      <c r="M195" s="736">
        <v>0</v>
      </c>
      <c r="N195" s="735"/>
      <c r="O195" s="737">
        <f t="shared" si="35"/>
        <v>0</v>
      </c>
      <c r="P195" s="735"/>
      <c r="Q195" s="735"/>
      <c r="R195" s="735"/>
      <c r="S195" s="135"/>
      <c r="U195" s="167" t="s">
        <v>3</v>
      </c>
      <c r="V195" s="40" t="s">
        <v>38</v>
      </c>
      <c r="W195" s="32"/>
      <c r="X195" s="168">
        <f t="shared" si="36"/>
        <v>0</v>
      </c>
      <c r="Y195" s="168">
        <v>1.99E-3</v>
      </c>
      <c r="Z195" s="168">
        <f t="shared" si="37"/>
        <v>3.98E-3</v>
      </c>
      <c r="AA195" s="168">
        <v>0</v>
      </c>
      <c r="AB195" s="169">
        <f t="shared" si="38"/>
        <v>0</v>
      </c>
      <c r="AS195" s="14" t="s">
        <v>221</v>
      </c>
      <c r="AU195" s="14" t="s">
        <v>217</v>
      </c>
      <c r="AV195" s="14" t="s">
        <v>81</v>
      </c>
      <c r="AZ195" s="14" t="s">
        <v>216</v>
      </c>
      <c r="BF195" s="110">
        <f t="shared" si="39"/>
        <v>0</v>
      </c>
      <c r="BG195" s="110">
        <f t="shared" si="40"/>
        <v>0</v>
      </c>
      <c r="BH195" s="110">
        <f t="shared" si="41"/>
        <v>0</v>
      </c>
      <c r="BI195" s="110">
        <f t="shared" si="42"/>
        <v>0</v>
      </c>
      <c r="BJ195" s="110">
        <f t="shared" si="43"/>
        <v>0</v>
      </c>
      <c r="BK195" s="14" t="s">
        <v>81</v>
      </c>
      <c r="BL195" s="170">
        <f t="shared" si="44"/>
        <v>0</v>
      </c>
      <c r="BM195" s="14" t="s">
        <v>221</v>
      </c>
      <c r="BN195" s="14" t="s">
        <v>603</v>
      </c>
    </row>
    <row r="196" spans="2:66" s="1" customFormat="1" ht="31.5" customHeight="1">
      <c r="B196" s="133"/>
      <c r="C196" s="162" t="s">
        <v>606</v>
      </c>
      <c r="D196" s="162" t="s">
        <v>217</v>
      </c>
      <c r="E196" s="163" t="s">
        <v>1483</v>
      </c>
      <c r="F196" s="734" t="s">
        <v>1484</v>
      </c>
      <c r="G196" s="735"/>
      <c r="H196" s="735"/>
      <c r="I196" s="735"/>
      <c r="J196" s="164" t="s">
        <v>299</v>
      </c>
      <c r="K196" s="567"/>
      <c r="L196" s="166">
        <v>0</v>
      </c>
      <c r="M196" s="736">
        <v>0</v>
      </c>
      <c r="N196" s="735"/>
      <c r="O196" s="737">
        <f t="shared" si="35"/>
        <v>0</v>
      </c>
      <c r="P196" s="735"/>
      <c r="Q196" s="735"/>
      <c r="R196" s="735"/>
      <c r="S196" s="135"/>
      <c r="U196" s="167" t="s">
        <v>3</v>
      </c>
      <c r="V196" s="40" t="s">
        <v>38</v>
      </c>
      <c r="W196" s="32"/>
      <c r="X196" s="168">
        <f t="shared" si="36"/>
        <v>0</v>
      </c>
      <c r="Y196" s="168">
        <v>0</v>
      </c>
      <c r="Z196" s="168">
        <f t="shared" si="37"/>
        <v>0</v>
      </c>
      <c r="AA196" s="168">
        <v>0</v>
      </c>
      <c r="AB196" s="169">
        <f t="shared" si="38"/>
        <v>0</v>
      </c>
      <c r="AS196" s="14" t="s">
        <v>221</v>
      </c>
      <c r="AU196" s="14" t="s">
        <v>217</v>
      </c>
      <c r="AV196" s="14" t="s">
        <v>81</v>
      </c>
      <c r="AZ196" s="14" t="s">
        <v>216</v>
      </c>
      <c r="BF196" s="110">
        <f t="shared" si="39"/>
        <v>0</v>
      </c>
      <c r="BG196" s="110">
        <f t="shared" si="40"/>
        <v>0</v>
      </c>
      <c r="BH196" s="110">
        <f t="shared" si="41"/>
        <v>0</v>
      </c>
      <c r="BI196" s="110">
        <f t="shared" si="42"/>
        <v>0</v>
      </c>
      <c r="BJ196" s="110">
        <f t="shared" si="43"/>
        <v>0</v>
      </c>
      <c r="BK196" s="14" t="s">
        <v>81</v>
      </c>
      <c r="BL196" s="170">
        <f t="shared" si="44"/>
        <v>0</v>
      </c>
      <c r="BM196" s="14" t="s">
        <v>221</v>
      </c>
      <c r="BN196" s="14" t="s">
        <v>604</v>
      </c>
    </row>
    <row r="197" spans="2:66" s="10" customFormat="1" ht="29.85" customHeight="1">
      <c r="B197" s="151"/>
      <c r="C197" s="152"/>
      <c r="D197" s="161" t="s">
        <v>1356</v>
      </c>
      <c r="E197" s="161"/>
      <c r="F197" s="161"/>
      <c r="G197" s="161"/>
      <c r="H197" s="161"/>
      <c r="I197" s="161"/>
      <c r="J197" s="161"/>
      <c r="K197" s="566"/>
      <c r="L197" s="161"/>
      <c r="M197" s="161"/>
      <c r="N197" s="161"/>
      <c r="O197" s="752">
        <f>BL197</f>
        <v>0</v>
      </c>
      <c r="P197" s="753"/>
      <c r="Q197" s="753"/>
      <c r="R197" s="753"/>
      <c r="S197" s="154"/>
      <c r="U197" s="155"/>
      <c r="V197" s="152"/>
      <c r="W197" s="152"/>
      <c r="X197" s="156">
        <f>SUM(X198:X210)</f>
        <v>0</v>
      </c>
      <c r="Y197" s="152"/>
      <c r="Z197" s="156">
        <f>SUM(Z198:Z210)</f>
        <v>0.75181999999999982</v>
      </c>
      <c r="AA197" s="152"/>
      <c r="AB197" s="157">
        <f>SUM(AB198:AB210)</f>
        <v>0</v>
      </c>
      <c r="AS197" s="158" t="s">
        <v>77</v>
      </c>
      <c r="AU197" s="159" t="s">
        <v>70</v>
      </c>
      <c r="AV197" s="159" t="s">
        <v>77</v>
      </c>
      <c r="AZ197" s="158" t="s">
        <v>216</v>
      </c>
      <c r="BL197" s="160">
        <f>SUM(BL198:BL210)</f>
        <v>0</v>
      </c>
    </row>
    <row r="198" spans="2:66" s="1" customFormat="1" ht="22.5" customHeight="1">
      <c r="B198" s="133"/>
      <c r="C198" s="162" t="s">
        <v>328</v>
      </c>
      <c r="D198" s="162" t="s">
        <v>217</v>
      </c>
      <c r="E198" s="163" t="s">
        <v>1485</v>
      </c>
      <c r="F198" s="734" t="s">
        <v>1486</v>
      </c>
      <c r="G198" s="735"/>
      <c r="H198" s="735"/>
      <c r="I198" s="735"/>
      <c r="J198" s="164" t="s">
        <v>1487</v>
      </c>
      <c r="K198" s="567"/>
      <c r="L198" s="165">
        <v>30</v>
      </c>
      <c r="M198" s="736">
        <v>0</v>
      </c>
      <c r="N198" s="735"/>
      <c r="O198" s="737">
        <f t="shared" ref="O198:O210" si="45">ROUND(M198*L198,3)</f>
        <v>0</v>
      </c>
      <c r="P198" s="735"/>
      <c r="Q198" s="735"/>
      <c r="R198" s="735"/>
      <c r="S198" s="135"/>
      <c r="U198" s="167" t="s">
        <v>3</v>
      </c>
      <c r="V198" s="40" t="s">
        <v>38</v>
      </c>
      <c r="W198" s="32"/>
      <c r="X198" s="168">
        <f t="shared" ref="X198:X210" si="46">W198*L198</f>
        <v>0</v>
      </c>
      <c r="Y198" s="168">
        <v>2E-3</v>
      </c>
      <c r="Z198" s="168">
        <f t="shared" ref="Z198:Z210" si="47">Y198*L198</f>
        <v>0.06</v>
      </c>
      <c r="AA198" s="168">
        <v>0</v>
      </c>
      <c r="AB198" s="169">
        <f t="shared" ref="AB198:AB210" si="48">AA198*L198</f>
        <v>0</v>
      </c>
      <c r="AS198" s="14" t="s">
        <v>221</v>
      </c>
      <c r="AU198" s="14" t="s">
        <v>217</v>
      </c>
      <c r="AV198" s="14" t="s">
        <v>81</v>
      </c>
      <c r="AZ198" s="14" t="s">
        <v>216</v>
      </c>
      <c r="BF198" s="110">
        <f t="shared" ref="BF198:BF210" si="49">IF(V198="základná",O198,0)</f>
        <v>0</v>
      </c>
      <c r="BG198" s="110">
        <f t="shared" ref="BG198:BG210" si="50">IF(V198="znížená",O198,0)</f>
        <v>0</v>
      </c>
      <c r="BH198" s="110">
        <f t="shared" ref="BH198:BH210" si="51">IF(V198="zákl. prenesená",O198,0)</f>
        <v>0</v>
      </c>
      <c r="BI198" s="110">
        <f t="shared" ref="BI198:BI210" si="52">IF(V198="zníž. prenesená",O198,0)</f>
        <v>0</v>
      </c>
      <c r="BJ198" s="110">
        <f t="shared" ref="BJ198:BJ210" si="53">IF(V198="nulová",O198,0)</f>
        <v>0</v>
      </c>
      <c r="BK198" s="14" t="s">
        <v>81</v>
      </c>
      <c r="BL198" s="170">
        <f t="shared" ref="BL198:BL210" si="54">ROUND(M198*L198,3)</f>
        <v>0</v>
      </c>
      <c r="BM198" s="14" t="s">
        <v>221</v>
      </c>
      <c r="BN198" s="14" t="s">
        <v>607</v>
      </c>
    </row>
    <row r="199" spans="2:66" s="1" customFormat="1" ht="31.5" customHeight="1">
      <c r="B199" s="133"/>
      <c r="C199" s="162" t="s">
        <v>608</v>
      </c>
      <c r="D199" s="162" t="s">
        <v>217</v>
      </c>
      <c r="E199" s="163" t="s">
        <v>1488</v>
      </c>
      <c r="F199" s="734" t="s">
        <v>1489</v>
      </c>
      <c r="G199" s="735"/>
      <c r="H199" s="735"/>
      <c r="I199" s="735"/>
      <c r="J199" s="164" t="s">
        <v>998</v>
      </c>
      <c r="K199" s="567"/>
      <c r="L199" s="165">
        <v>30</v>
      </c>
      <c r="M199" s="736">
        <v>0</v>
      </c>
      <c r="N199" s="735"/>
      <c r="O199" s="737">
        <f t="shared" si="45"/>
        <v>0</v>
      </c>
      <c r="P199" s="735"/>
      <c r="Q199" s="735"/>
      <c r="R199" s="735"/>
      <c r="S199" s="135"/>
      <c r="U199" s="167" t="s">
        <v>3</v>
      </c>
      <c r="V199" s="40" t="s">
        <v>38</v>
      </c>
      <c r="W199" s="32"/>
      <c r="X199" s="168">
        <f t="shared" si="46"/>
        <v>0</v>
      </c>
      <c r="Y199" s="168">
        <v>5.0000000000000002E-5</v>
      </c>
      <c r="Z199" s="168">
        <f t="shared" si="47"/>
        <v>1.5E-3</v>
      </c>
      <c r="AA199" s="168">
        <v>0</v>
      </c>
      <c r="AB199" s="169">
        <f t="shared" si="48"/>
        <v>0</v>
      </c>
      <c r="AS199" s="14" t="s">
        <v>221</v>
      </c>
      <c r="AU199" s="14" t="s">
        <v>217</v>
      </c>
      <c r="AV199" s="14" t="s">
        <v>81</v>
      </c>
      <c r="AZ199" s="14" t="s">
        <v>216</v>
      </c>
      <c r="BF199" s="110">
        <f t="shared" si="49"/>
        <v>0</v>
      </c>
      <c r="BG199" s="110">
        <f t="shared" si="50"/>
        <v>0</v>
      </c>
      <c r="BH199" s="110">
        <f t="shared" si="51"/>
        <v>0</v>
      </c>
      <c r="BI199" s="110">
        <f t="shared" si="52"/>
        <v>0</v>
      </c>
      <c r="BJ199" s="110">
        <f t="shared" si="53"/>
        <v>0</v>
      </c>
      <c r="BK199" s="14" t="s">
        <v>81</v>
      </c>
      <c r="BL199" s="170">
        <f t="shared" si="54"/>
        <v>0</v>
      </c>
      <c r="BM199" s="14" t="s">
        <v>221</v>
      </c>
      <c r="BN199" s="14" t="s">
        <v>605</v>
      </c>
    </row>
    <row r="200" spans="2:66" s="1" customFormat="1" ht="31.5" customHeight="1">
      <c r="B200" s="133"/>
      <c r="C200" s="162" t="s">
        <v>331</v>
      </c>
      <c r="D200" s="162" t="s">
        <v>217</v>
      </c>
      <c r="E200" s="163" t="s">
        <v>1490</v>
      </c>
      <c r="F200" s="734" t="s">
        <v>1491</v>
      </c>
      <c r="G200" s="735"/>
      <c r="H200" s="735"/>
      <c r="I200" s="735"/>
      <c r="J200" s="164" t="s">
        <v>998</v>
      </c>
      <c r="K200" s="567"/>
      <c r="L200" s="165">
        <v>2</v>
      </c>
      <c r="M200" s="736">
        <v>0</v>
      </c>
      <c r="N200" s="735"/>
      <c r="O200" s="737">
        <f t="shared" si="45"/>
        <v>0</v>
      </c>
      <c r="P200" s="735"/>
      <c r="Q200" s="735"/>
      <c r="R200" s="735"/>
      <c r="S200" s="135"/>
      <c r="U200" s="167" t="s">
        <v>3</v>
      </c>
      <c r="V200" s="40" t="s">
        <v>38</v>
      </c>
      <c r="W200" s="32"/>
      <c r="X200" s="168">
        <f t="shared" si="46"/>
        <v>0</v>
      </c>
      <c r="Y200" s="168">
        <v>0</v>
      </c>
      <c r="Z200" s="168">
        <f t="shared" si="47"/>
        <v>0</v>
      </c>
      <c r="AA200" s="168">
        <v>0</v>
      </c>
      <c r="AB200" s="169">
        <f t="shared" si="48"/>
        <v>0</v>
      </c>
      <c r="AS200" s="14" t="s">
        <v>221</v>
      </c>
      <c r="AU200" s="14" t="s">
        <v>217</v>
      </c>
      <c r="AV200" s="14" t="s">
        <v>81</v>
      </c>
      <c r="AZ200" s="14" t="s">
        <v>216</v>
      </c>
      <c r="BF200" s="110">
        <f t="shared" si="49"/>
        <v>0</v>
      </c>
      <c r="BG200" s="110">
        <f t="shared" si="50"/>
        <v>0</v>
      </c>
      <c r="BH200" s="110">
        <f t="shared" si="51"/>
        <v>0</v>
      </c>
      <c r="BI200" s="110">
        <f t="shared" si="52"/>
        <v>0</v>
      </c>
      <c r="BJ200" s="110">
        <f t="shared" si="53"/>
        <v>0</v>
      </c>
      <c r="BK200" s="14" t="s">
        <v>81</v>
      </c>
      <c r="BL200" s="170">
        <f t="shared" si="54"/>
        <v>0</v>
      </c>
      <c r="BM200" s="14" t="s">
        <v>221</v>
      </c>
      <c r="BN200" s="14" t="s">
        <v>609</v>
      </c>
    </row>
    <row r="201" spans="2:66" s="1" customFormat="1" ht="31.5" customHeight="1">
      <c r="B201" s="133"/>
      <c r="C201" s="162" t="s">
        <v>621</v>
      </c>
      <c r="D201" s="162" t="s">
        <v>217</v>
      </c>
      <c r="E201" s="163" t="s">
        <v>1492</v>
      </c>
      <c r="F201" s="734" t="s">
        <v>1493</v>
      </c>
      <c r="G201" s="735"/>
      <c r="H201" s="735"/>
      <c r="I201" s="735"/>
      <c r="J201" s="164" t="s">
        <v>998</v>
      </c>
      <c r="K201" s="567"/>
      <c r="L201" s="165">
        <v>28</v>
      </c>
      <c r="M201" s="736">
        <v>0</v>
      </c>
      <c r="N201" s="735"/>
      <c r="O201" s="737">
        <f t="shared" si="45"/>
        <v>0</v>
      </c>
      <c r="P201" s="735"/>
      <c r="Q201" s="735"/>
      <c r="R201" s="735"/>
      <c r="S201" s="135"/>
      <c r="U201" s="167" t="s">
        <v>3</v>
      </c>
      <c r="V201" s="40" t="s">
        <v>38</v>
      </c>
      <c r="W201" s="32"/>
      <c r="X201" s="168">
        <f t="shared" si="46"/>
        <v>0</v>
      </c>
      <c r="Y201" s="168">
        <v>0</v>
      </c>
      <c r="Z201" s="168">
        <f t="shared" si="47"/>
        <v>0</v>
      </c>
      <c r="AA201" s="168">
        <v>0</v>
      </c>
      <c r="AB201" s="169">
        <f t="shared" si="48"/>
        <v>0</v>
      </c>
      <c r="AS201" s="14" t="s">
        <v>221</v>
      </c>
      <c r="AU201" s="14" t="s">
        <v>217</v>
      </c>
      <c r="AV201" s="14" t="s">
        <v>81</v>
      </c>
      <c r="AZ201" s="14" t="s">
        <v>216</v>
      </c>
      <c r="BF201" s="110">
        <f t="shared" si="49"/>
        <v>0</v>
      </c>
      <c r="BG201" s="110">
        <f t="shared" si="50"/>
        <v>0</v>
      </c>
      <c r="BH201" s="110">
        <f t="shared" si="51"/>
        <v>0</v>
      </c>
      <c r="BI201" s="110">
        <f t="shared" si="52"/>
        <v>0</v>
      </c>
      <c r="BJ201" s="110">
        <f t="shared" si="53"/>
        <v>0</v>
      </c>
      <c r="BK201" s="14" t="s">
        <v>81</v>
      </c>
      <c r="BL201" s="170">
        <f t="shared" si="54"/>
        <v>0</v>
      </c>
      <c r="BM201" s="14" t="s">
        <v>221</v>
      </c>
      <c r="BN201" s="14" t="s">
        <v>612</v>
      </c>
    </row>
    <row r="202" spans="2:66" s="1" customFormat="1" ht="31.5" customHeight="1">
      <c r="B202" s="133"/>
      <c r="C202" s="162" t="s">
        <v>335</v>
      </c>
      <c r="D202" s="162" t="s">
        <v>217</v>
      </c>
      <c r="E202" s="163" t="s">
        <v>1494</v>
      </c>
      <c r="F202" s="734" t="s">
        <v>1495</v>
      </c>
      <c r="G202" s="735"/>
      <c r="H202" s="735"/>
      <c r="I202" s="735"/>
      <c r="J202" s="164" t="s">
        <v>1218</v>
      </c>
      <c r="K202" s="567"/>
      <c r="L202" s="165">
        <v>2</v>
      </c>
      <c r="M202" s="736">
        <v>0</v>
      </c>
      <c r="N202" s="735"/>
      <c r="O202" s="737">
        <f t="shared" si="45"/>
        <v>0</v>
      </c>
      <c r="P202" s="735"/>
      <c r="Q202" s="735"/>
      <c r="R202" s="735"/>
      <c r="S202" s="135"/>
      <c r="U202" s="167" t="s">
        <v>3</v>
      </c>
      <c r="V202" s="40" t="s">
        <v>38</v>
      </c>
      <c r="W202" s="32"/>
      <c r="X202" s="168">
        <f t="shared" si="46"/>
        <v>0</v>
      </c>
      <c r="Y202" s="168">
        <v>1.2049999999999999E-3</v>
      </c>
      <c r="Z202" s="168">
        <f t="shared" si="47"/>
        <v>2.4099999999999998E-3</v>
      </c>
      <c r="AA202" s="168">
        <v>0</v>
      </c>
      <c r="AB202" s="169">
        <f t="shared" si="48"/>
        <v>0</v>
      </c>
      <c r="AS202" s="14" t="s">
        <v>221</v>
      </c>
      <c r="AU202" s="14" t="s">
        <v>217</v>
      </c>
      <c r="AV202" s="14" t="s">
        <v>81</v>
      </c>
      <c r="AZ202" s="14" t="s">
        <v>216</v>
      </c>
      <c r="BF202" s="110">
        <f t="shared" si="49"/>
        <v>0</v>
      </c>
      <c r="BG202" s="110">
        <f t="shared" si="50"/>
        <v>0</v>
      </c>
      <c r="BH202" s="110">
        <f t="shared" si="51"/>
        <v>0</v>
      </c>
      <c r="BI202" s="110">
        <f t="shared" si="52"/>
        <v>0</v>
      </c>
      <c r="BJ202" s="110">
        <f t="shared" si="53"/>
        <v>0</v>
      </c>
      <c r="BK202" s="14" t="s">
        <v>81</v>
      </c>
      <c r="BL202" s="170">
        <f t="shared" si="54"/>
        <v>0</v>
      </c>
      <c r="BM202" s="14" t="s">
        <v>221</v>
      </c>
      <c r="BN202" s="14" t="s">
        <v>622</v>
      </c>
    </row>
    <row r="203" spans="2:66" s="1" customFormat="1" ht="31.5" customHeight="1">
      <c r="B203" s="133"/>
      <c r="C203" s="162" t="s">
        <v>617</v>
      </c>
      <c r="D203" s="162" t="s">
        <v>217</v>
      </c>
      <c r="E203" s="163" t="s">
        <v>1496</v>
      </c>
      <c r="F203" s="734" t="s">
        <v>1497</v>
      </c>
      <c r="G203" s="735"/>
      <c r="H203" s="735"/>
      <c r="I203" s="735"/>
      <c r="J203" s="164" t="s">
        <v>1218</v>
      </c>
      <c r="K203" s="567"/>
      <c r="L203" s="165">
        <v>28</v>
      </c>
      <c r="M203" s="736">
        <v>0</v>
      </c>
      <c r="N203" s="735"/>
      <c r="O203" s="737">
        <f t="shared" si="45"/>
        <v>0</v>
      </c>
      <c r="P203" s="735"/>
      <c r="Q203" s="735"/>
      <c r="R203" s="735"/>
      <c r="S203" s="135"/>
      <c r="U203" s="167" t="s">
        <v>3</v>
      </c>
      <c r="V203" s="40" t="s">
        <v>38</v>
      </c>
      <c r="W203" s="32"/>
      <c r="X203" s="168">
        <f t="shared" si="46"/>
        <v>0</v>
      </c>
      <c r="Y203" s="168">
        <v>1.9967857142857101E-3</v>
      </c>
      <c r="Z203" s="168">
        <f t="shared" si="47"/>
        <v>5.5909999999999883E-2</v>
      </c>
      <c r="AA203" s="168">
        <v>0</v>
      </c>
      <c r="AB203" s="169">
        <f t="shared" si="48"/>
        <v>0</v>
      </c>
      <c r="AS203" s="14" t="s">
        <v>221</v>
      </c>
      <c r="AU203" s="14" t="s">
        <v>217</v>
      </c>
      <c r="AV203" s="14" t="s">
        <v>81</v>
      </c>
      <c r="AZ203" s="14" t="s">
        <v>216</v>
      </c>
      <c r="BF203" s="110">
        <f t="shared" si="49"/>
        <v>0</v>
      </c>
      <c r="BG203" s="110">
        <f t="shared" si="50"/>
        <v>0</v>
      </c>
      <c r="BH203" s="110">
        <f t="shared" si="51"/>
        <v>0</v>
      </c>
      <c r="BI203" s="110">
        <f t="shared" si="52"/>
        <v>0</v>
      </c>
      <c r="BJ203" s="110">
        <f t="shared" si="53"/>
        <v>0</v>
      </c>
      <c r="BK203" s="14" t="s">
        <v>81</v>
      </c>
      <c r="BL203" s="170">
        <f t="shared" si="54"/>
        <v>0</v>
      </c>
      <c r="BM203" s="14" t="s">
        <v>221</v>
      </c>
      <c r="BN203" s="14" t="s">
        <v>616</v>
      </c>
    </row>
    <row r="204" spans="2:66" s="1" customFormat="1" ht="31.5" customHeight="1">
      <c r="B204" s="133"/>
      <c r="C204" s="171" t="s">
        <v>338</v>
      </c>
      <c r="D204" s="171" t="s">
        <v>278</v>
      </c>
      <c r="E204" s="172" t="s">
        <v>1498</v>
      </c>
      <c r="F204" s="738" t="s">
        <v>1499</v>
      </c>
      <c r="G204" s="739"/>
      <c r="H204" s="739"/>
      <c r="I204" s="739"/>
      <c r="J204" s="173" t="s">
        <v>998</v>
      </c>
      <c r="K204" s="568"/>
      <c r="L204" s="174">
        <v>2</v>
      </c>
      <c r="M204" s="740">
        <v>0</v>
      </c>
      <c r="N204" s="739"/>
      <c r="O204" s="741">
        <f t="shared" si="45"/>
        <v>0</v>
      </c>
      <c r="P204" s="735"/>
      <c r="Q204" s="735"/>
      <c r="R204" s="735"/>
      <c r="S204" s="135"/>
      <c r="U204" s="167" t="s">
        <v>3</v>
      </c>
      <c r="V204" s="40" t="s">
        <v>38</v>
      </c>
      <c r="W204" s="32"/>
      <c r="X204" s="168">
        <f t="shared" si="46"/>
        <v>0</v>
      </c>
      <c r="Y204" s="168">
        <v>8.9999999999999993E-3</v>
      </c>
      <c r="Z204" s="168">
        <f t="shared" si="47"/>
        <v>1.7999999999999999E-2</v>
      </c>
      <c r="AA204" s="168">
        <v>0</v>
      </c>
      <c r="AB204" s="169">
        <f t="shared" si="48"/>
        <v>0</v>
      </c>
      <c r="AS204" s="14" t="s">
        <v>229</v>
      </c>
      <c r="AU204" s="14" t="s">
        <v>278</v>
      </c>
      <c r="AV204" s="14" t="s">
        <v>81</v>
      </c>
      <c r="AZ204" s="14" t="s">
        <v>216</v>
      </c>
      <c r="BF204" s="110">
        <f t="shared" si="49"/>
        <v>0</v>
      </c>
      <c r="BG204" s="110">
        <f t="shared" si="50"/>
        <v>0</v>
      </c>
      <c r="BH204" s="110">
        <f t="shared" si="51"/>
        <v>0</v>
      </c>
      <c r="BI204" s="110">
        <f t="shared" si="52"/>
        <v>0</v>
      </c>
      <c r="BJ204" s="110">
        <f t="shared" si="53"/>
        <v>0</v>
      </c>
      <c r="BK204" s="14" t="s">
        <v>81</v>
      </c>
      <c r="BL204" s="170">
        <f t="shared" si="54"/>
        <v>0</v>
      </c>
      <c r="BM204" s="14" t="s">
        <v>221</v>
      </c>
      <c r="BN204" s="14" t="s">
        <v>620</v>
      </c>
    </row>
    <row r="205" spans="2:66" s="1" customFormat="1" ht="31.5" customHeight="1">
      <c r="B205" s="133"/>
      <c r="C205" s="171" t="s">
        <v>626</v>
      </c>
      <c r="D205" s="171" t="s">
        <v>278</v>
      </c>
      <c r="E205" s="172" t="s">
        <v>1500</v>
      </c>
      <c r="F205" s="738" t="s">
        <v>1501</v>
      </c>
      <c r="G205" s="739"/>
      <c r="H205" s="739"/>
      <c r="I205" s="739"/>
      <c r="J205" s="173" t="s">
        <v>998</v>
      </c>
      <c r="K205" s="568"/>
      <c r="L205" s="174">
        <v>2</v>
      </c>
      <c r="M205" s="740">
        <v>0</v>
      </c>
      <c r="N205" s="739"/>
      <c r="O205" s="741">
        <f t="shared" si="45"/>
        <v>0</v>
      </c>
      <c r="P205" s="735"/>
      <c r="Q205" s="735"/>
      <c r="R205" s="735"/>
      <c r="S205" s="135"/>
      <c r="U205" s="167" t="s">
        <v>3</v>
      </c>
      <c r="V205" s="40" t="s">
        <v>38</v>
      </c>
      <c r="W205" s="32"/>
      <c r="X205" s="168">
        <f t="shared" si="46"/>
        <v>0</v>
      </c>
      <c r="Y205" s="168">
        <v>1.7000000000000001E-2</v>
      </c>
      <c r="Z205" s="168">
        <f t="shared" si="47"/>
        <v>3.4000000000000002E-2</v>
      </c>
      <c r="AA205" s="168">
        <v>0</v>
      </c>
      <c r="AB205" s="169">
        <f t="shared" si="48"/>
        <v>0</v>
      </c>
      <c r="AS205" s="14" t="s">
        <v>229</v>
      </c>
      <c r="AU205" s="14" t="s">
        <v>278</v>
      </c>
      <c r="AV205" s="14" t="s">
        <v>81</v>
      </c>
      <c r="AZ205" s="14" t="s">
        <v>216</v>
      </c>
      <c r="BF205" s="110">
        <f t="shared" si="49"/>
        <v>0</v>
      </c>
      <c r="BG205" s="110">
        <f t="shared" si="50"/>
        <v>0</v>
      </c>
      <c r="BH205" s="110">
        <f t="shared" si="51"/>
        <v>0</v>
      </c>
      <c r="BI205" s="110">
        <f t="shared" si="52"/>
        <v>0</v>
      </c>
      <c r="BJ205" s="110">
        <f t="shared" si="53"/>
        <v>0</v>
      </c>
      <c r="BK205" s="14" t="s">
        <v>81</v>
      </c>
      <c r="BL205" s="170">
        <f t="shared" si="54"/>
        <v>0</v>
      </c>
      <c r="BM205" s="14" t="s">
        <v>221</v>
      </c>
      <c r="BN205" s="14" t="s">
        <v>625</v>
      </c>
    </row>
    <row r="206" spans="2:66" s="1" customFormat="1" ht="31.5" customHeight="1">
      <c r="B206" s="133"/>
      <c r="C206" s="171" t="s">
        <v>342</v>
      </c>
      <c r="D206" s="171" t="s">
        <v>278</v>
      </c>
      <c r="E206" s="172" t="s">
        <v>1502</v>
      </c>
      <c r="F206" s="738" t="s">
        <v>1503</v>
      </c>
      <c r="G206" s="739"/>
      <c r="H206" s="739"/>
      <c r="I206" s="739"/>
      <c r="J206" s="173" t="s">
        <v>998</v>
      </c>
      <c r="K206" s="568"/>
      <c r="L206" s="174">
        <v>8</v>
      </c>
      <c r="M206" s="740">
        <v>0</v>
      </c>
      <c r="N206" s="739"/>
      <c r="O206" s="741">
        <f t="shared" si="45"/>
        <v>0</v>
      </c>
      <c r="P206" s="735"/>
      <c r="Q206" s="735"/>
      <c r="R206" s="735"/>
      <c r="S206" s="135"/>
      <c r="U206" s="167" t="s">
        <v>3</v>
      </c>
      <c r="V206" s="40" t="s">
        <v>38</v>
      </c>
      <c r="W206" s="32"/>
      <c r="X206" s="168">
        <f t="shared" si="46"/>
        <v>0</v>
      </c>
      <c r="Y206" s="168">
        <v>1.9E-2</v>
      </c>
      <c r="Z206" s="168">
        <f t="shared" si="47"/>
        <v>0.152</v>
      </c>
      <c r="AA206" s="168">
        <v>0</v>
      </c>
      <c r="AB206" s="169">
        <f t="shared" si="48"/>
        <v>0</v>
      </c>
      <c r="AS206" s="14" t="s">
        <v>229</v>
      </c>
      <c r="AU206" s="14" t="s">
        <v>278</v>
      </c>
      <c r="AV206" s="14" t="s">
        <v>81</v>
      </c>
      <c r="AZ206" s="14" t="s">
        <v>216</v>
      </c>
      <c r="BF206" s="110">
        <f t="shared" si="49"/>
        <v>0</v>
      </c>
      <c r="BG206" s="110">
        <f t="shared" si="50"/>
        <v>0</v>
      </c>
      <c r="BH206" s="110">
        <f t="shared" si="51"/>
        <v>0</v>
      </c>
      <c r="BI206" s="110">
        <f t="shared" si="52"/>
        <v>0</v>
      </c>
      <c r="BJ206" s="110">
        <f t="shared" si="53"/>
        <v>0</v>
      </c>
      <c r="BK206" s="14" t="s">
        <v>81</v>
      </c>
      <c r="BL206" s="170">
        <f t="shared" si="54"/>
        <v>0</v>
      </c>
      <c r="BM206" s="14" t="s">
        <v>221</v>
      </c>
      <c r="BN206" s="14" t="s">
        <v>629</v>
      </c>
    </row>
    <row r="207" spans="2:66" s="1" customFormat="1" ht="31.5" customHeight="1">
      <c r="B207" s="133"/>
      <c r="C207" s="171" t="s">
        <v>633</v>
      </c>
      <c r="D207" s="171" t="s">
        <v>278</v>
      </c>
      <c r="E207" s="172" t="s">
        <v>1504</v>
      </c>
      <c r="F207" s="738" t="s">
        <v>1505</v>
      </c>
      <c r="G207" s="739"/>
      <c r="H207" s="739"/>
      <c r="I207" s="739"/>
      <c r="J207" s="173" t="s">
        <v>998</v>
      </c>
      <c r="K207" s="568"/>
      <c r="L207" s="174">
        <v>13</v>
      </c>
      <c r="M207" s="740">
        <v>0</v>
      </c>
      <c r="N207" s="739"/>
      <c r="O207" s="741">
        <f t="shared" si="45"/>
        <v>0</v>
      </c>
      <c r="P207" s="735"/>
      <c r="Q207" s="735"/>
      <c r="R207" s="735"/>
      <c r="S207" s="135"/>
      <c r="U207" s="167" t="s">
        <v>3</v>
      </c>
      <c r="V207" s="40" t="s">
        <v>38</v>
      </c>
      <c r="W207" s="32"/>
      <c r="X207" s="168">
        <f t="shared" si="46"/>
        <v>0</v>
      </c>
      <c r="Y207" s="168">
        <v>2.1000000000000001E-2</v>
      </c>
      <c r="Z207" s="168">
        <f t="shared" si="47"/>
        <v>0.27300000000000002</v>
      </c>
      <c r="AA207" s="168">
        <v>0</v>
      </c>
      <c r="AB207" s="169">
        <f t="shared" si="48"/>
        <v>0</v>
      </c>
      <c r="AS207" s="14" t="s">
        <v>229</v>
      </c>
      <c r="AU207" s="14" t="s">
        <v>278</v>
      </c>
      <c r="AV207" s="14" t="s">
        <v>81</v>
      </c>
      <c r="AZ207" s="14" t="s">
        <v>216</v>
      </c>
      <c r="BF207" s="110">
        <f t="shared" si="49"/>
        <v>0</v>
      </c>
      <c r="BG207" s="110">
        <f t="shared" si="50"/>
        <v>0</v>
      </c>
      <c r="BH207" s="110">
        <f t="shared" si="51"/>
        <v>0</v>
      </c>
      <c r="BI207" s="110">
        <f t="shared" si="52"/>
        <v>0</v>
      </c>
      <c r="BJ207" s="110">
        <f t="shared" si="53"/>
        <v>0</v>
      </c>
      <c r="BK207" s="14" t="s">
        <v>81</v>
      </c>
      <c r="BL207" s="170">
        <f t="shared" si="54"/>
        <v>0</v>
      </c>
      <c r="BM207" s="14" t="s">
        <v>221</v>
      </c>
      <c r="BN207" s="14" t="s">
        <v>632</v>
      </c>
    </row>
    <row r="208" spans="2:66" s="1" customFormat="1" ht="31.5" customHeight="1">
      <c r="B208" s="133"/>
      <c r="C208" s="171" t="s">
        <v>345</v>
      </c>
      <c r="D208" s="171" t="s">
        <v>278</v>
      </c>
      <c r="E208" s="172" t="s">
        <v>1506</v>
      </c>
      <c r="F208" s="738" t="s">
        <v>1507</v>
      </c>
      <c r="G208" s="739"/>
      <c r="H208" s="739"/>
      <c r="I208" s="739"/>
      <c r="J208" s="173" t="s">
        <v>998</v>
      </c>
      <c r="K208" s="568"/>
      <c r="L208" s="174">
        <v>3</v>
      </c>
      <c r="M208" s="740">
        <v>0</v>
      </c>
      <c r="N208" s="739"/>
      <c r="O208" s="741">
        <f t="shared" si="45"/>
        <v>0</v>
      </c>
      <c r="P208" s="735"/>
      <c r="Q208" s="735"/>
      <c r="R208" s="735"/>
      <c r="S208" s="135"/>
      <c r="U208" s="167" t="s">
        <v>3</v>
      </c>
      <c r="V208" s="40" t="s">
        <v>38</v>
      </c>
      <c r="W208" s="32"/>
      <c r="X208" s="168">
        <f t="shared" si="46"/>
        <v>0</v>
      </c>
      <c r="Y208" s="168">
        <v>2.7E-2</v>
      </c>
      <c r="Z208" s="168">
        <f t="shared" si="47"/>
        <v>8.1000000000000003E-2</v>
      </c>
      <c r="AA208" s="168">
        <v>0</v>
      </c>
      <c r="AB208" s="169">
        <f t="shared" si="48"/>
        <v>0</v>
      </c>
      <c r="AS208" s="14" t="s">
        <v>229</v>
      </c>
      <c r="AU208" s="14" t="s">
        <v>278</v>
      </c>
      <c r="AV208" s="14" t="s">
        <v>81</v>
      </c>
      <c r="AZ208" s="14" t="s">
        <v>216</v>
      </c>
      <c r="BF208" s="110">
        <f t="shared" si="49"/>
        <v>0</v>
      </c>
      <c r="BG208" s="110">
        <f t="shared" si="50"/>
        <v>0</v>
      </c>
      <c r="BH208" s="110">
        <f t="shared" si="51"/>
        <v>0</v>
      </c>
      <c r="BI208" s="110">
        <f t="shared" si="52"/>
        <v>0</v>
      </c>
      <c r="BJ208" s="110">
        <f t="shared" si="53"/>
        <v>0</v>
      </c>
      <c r="BK208" s="14" t="s">
        <v>81</v>
      </c>
      <c r="BL208" s="170">
        <f t="shared" si="54"/>
        <v>0</v>
      </c>
      <c r="BM208" s="14" t="s">
        <v>221</v>
      </c>
      <c r="BN208" s="14" t="s">
        <v>636</v>
      </c>
    </row>
    <row r="209" spans="2:66" s="1" customFormat="1" ht="31.5" customHeight="1">
      <c r="B209" s="133"/>
      <c r="C209" s="171" t="s">
        <v>640</v>
      </c>
      <c r="D209" s="171" t="s">
        <v>278</v>
      </c>
      <c r="E209" s="172" t="s">
        <v>1508</v>
      </c>
      <c r="F209" s="738" t="s">
        <v>1509</v>
      </c>
      <c r="G209" s="739"/>
      <c r="H209" s="739"/>
      <c r="I209" s="739"/>
      <c r="J209" s="173" t="s">
        <v>998</v>
      </c>
      <c r="K209" s="568"/>
      <c r="L209" s="174">
        <v>2</v>
      </c>
      <c r="M209" s="740">
        <v>0</v>
      </c>
      <c r="N209" s="739"/>
      <c r="O209" s="741">
        <f t="shared" si="45"/>
        <v>0</v>
      </c>
      <c r="P209" s="735"/>
      <c r="Q209" s="735"/>
      <c r="R209" s="735"/>
      <c r="S209" s="135"/>
      <c r="U209" s="167" t="s">
        <v>3</v>
      </c>
      <c r="V209" s="40" t="s">
        <v>38</v>
      </c>
      <c r="W209" s="32"/>
      <c r="X209" s="168">
        <f t="shared" si="46"/>
        <v>0</v>
      </c>
      <c r="Y209" s="168">
        <v>3.6999999999999998E-2</v>
      </c>
      <c r="Z209" s="168">
        <f t="shared" si="47"/>
        <v>7.3999999999999996E-2</v>
      </c>
      <c r="AA209" s="168">
        <v>0</v>
      </c>
      <c r="AB209" s="169">
        <f t="shared" si="48"/>
        <v>0</v>
      </c>
      <c r="AS209" s="14" t="s">
        <v>229</v>
      </c>
      <c r="AU209" s="14" t="s">
        <v>278</v>
      </c>
      <c r="AV209" s="14" t="s">
        <v>81</v>
      </c>
      <c r="AZ209" s="14" t="s">
        <v>216</v>
      </c>
      <c r="BF209" s="110">
        <f t="shared" si="49"/>
        <v>0</v>
      </c>
      <c r="BG209" s="110">
        <f t="shared" si="50"/>
        <v>0</v>
      </c>
      <c r="BH209" s="110">
        <f t="shared" si="51"/>
        <v>0</v>
      </c>
      <c r="BI209" s="110">
        <f t="shared" si="52"/>
        <v>0</v>
      </c>
      <c r="BJ209" s="110">
        <f t="shared" si="53"/>
        <v>0</v>
      </c>
      <c r="BK209" s="14" t="s">
        <v>81</v>
      </c>
      <c r="BL209" s="170">
        <f t="shared" si="54"/>
        <v>0</v>
      </c>
      <c r="BM209" s="14" t="s">
        <v>221</v>
      </c>
      <c r="BN209" s="14" t="s">
        <v>639</v>
      </c>
    </row>
    <row r="210" spans="2:66" s="1" customFormat="1" ht="31.5" customHeight="1">
      <c r="B210" s="133"/>
      <c r="C210" s="162" t="s">
        <v>349</v>
      </c>
      <c r="D210" s="162" t="s">
        <v>217</v>
      </c>
      <c r="E210" s="163" t="s">
        <v>1510</v>
      </c>
      <c r="F210" s="734" t="s">
        <v>1511</v>
      </c>
      <c r="G210" s="735"/>
      <c r="H210" s="735"/>
      <c r="I210" s="735"/>
      <c r="J210" s="164" t="s">
        <v>299</v>
      </c>
      <c r="K210" s="567"/>
      <c r="L210" s="166">
        <v>0</v>
      </c>
      <c r="M210" s="736">
        <v>0</v>
      </c>
      <c r="N210" s="735"/>
      <c r="O210" s="737">
        <f t="shared" si="45"/>
        <v>0</v>
      </c>
      <c r="P210" s="735"/>
      <c r="Q210" s="735"/>
      <c r="R210" s="735"/>
      <c r="S210" s="135"/>
      <c r="U210" s="167" t="s">
        <v>3</v>
      </c>
      <c r="V210" s="40" t="s">
        <v>38</v>
      </c>
      <c r="W210" s="32"/>
      <c r="X210" s="168">
        <f t="shared" si="46"/>
        <v>0</v>
      </c>
      <c r="Y210" s="168">
        <v>0</v>
      </c>
      <c r="Z210" s="168">
        <f t="shared" si="47"/>
        <v>0</v>
      </c>
      <c r="AA210" s="168">
        <v>0</v>
      </c>
      <c r="AB210" s="169">
        <f t="shared" si="48"/>
        <v>0</v>
      </c>
      <c r="AS210" s="14" t="s">
        <v>221</v>
      </c>
      <c r="AU210" s="14" t="s">
        <v>217</v>
      </c>
      <c r="AV210" s="14" t="s">
        <v>81</v>
      </c>
      <c r="AZ210" s="14" t="s">
        <v>216</v>
      </c>
      <c r="BF210" s="110">
        <f t="shared" si="49"/>
        <v>0</v>
      </c>
      <c r="BG210" s="110">
        <f t="shared" si="50"/>
        <v>0</v>
      </c>
      <c r="BH210" s="110">
        <f t="shared" si="51"/>
        <v>0</v>
      </c>
      <c r="BI210" s="110">
        <f t="shared" si="52"/>
        <v>0</v>
      </c>
      <c r="BJ210" s="110">
        <f t="shared" si="53"/>
        <v>0</v>
      </c>
      <c r="BK210" s="14" t="s">
        <v>81</v>
      </c>
      <c r="BL210" s="170">
        <f t="shared" si="54"/>
        <v>0</v>
      </c>
      <c r="BM210" s="14" t="s">
        <v>221</v>
      </c>
      <c r="BN210" s="14" t="s">
        <v>643</v>
      </c>
    </row>
    <row r="211" spans="2:66" s="10" customFormat="1" ht="29.85" customHeight="1">
      <c r="B211" s="151"/>
      <c r="C211" s="152"/>
      <c r="D211" s="161" t="s">
        <v>378</v>
      </c>
      <c r="E211" s="161"/>
      <c r="F211" s="161"/>
      <c r="G211" s="161"/>
      <c r="H211" s="161"/>
      <c r="I211" s="161"/>
      <c r="J211" s="161"/>
      <c r="K211" s="566"/>
      <c r="L211" s="161"/>
      <c r="M211" s="161"/>
      <c r="N211" s="161"/>
      <c r="O211" s="752">
        <f>BL211</f>
        <v>0</v>
      </c>
      <c r="P211" s="753"/>
      <c r="Q211" s="753"/>
      <c r="R211" s="753"/>
      <c r="S211" s="154"/>
      <c r="U211" s="155"/>
      <c r="V211" s="152"/>
      <c r="W211" s="152"/>
      <c r="X211" s="156">
        <f>SUM(X212:X214)</f>
        <v>0</v>
      </c>
      <c r="Y211" s="152"/>
      <c r="Z211" s="156">
        <f>SUM(Z212:Z214)</f>
        <v>3.8699999999999997E-3</v>
      </c>
      <c r="AA211" s="152"/>
      <c r="AB211" s="157">
        <f>SUM(AB212:AB214)</f>
        <v>0</v>
      </c>
      <c r="AS211" s="158" t="s">
        <v>77</v>
      </c>
      <c r="AU211" s="159" t="s">
        <v>70</v>
      </c>
      <c r="AV211" s="159" t="s">
        <v>77</v>
      </c>
      <c r="AZ211" s="158" t="s">
        <v>216</v>
      </c>
      <c r="BL211" s="160">
        <f>SUM(BL212:BL214)</f>
        <v>0</v>
      </c>
    </row>
    <row r="212" spans="2:66" s="1" customFormat="1" ht="31.5" customHeight="1">
      <c r="B212" s="133"/>
      <c r="C212" s="162" t="s">
        <v>647</v>
      </c>
      <c r="D212" s="162" t="s">
        <v>217</v>
      </c>
      <c r="E212" s="163" t="s">
        <v>1335</v>
      </c>
      <c r="F212" s="734" t="s">
        <v>1336</v>
      </c>
      <c r="G212" s="735"/>
      <c r="H212" s="735"/>
      <c r="I212" s="735"/>
      <c r="J212" s="164" t="s">
        <v>741</v>
      </c>
      <c r="K212" s="567"/>
      <c r="L212" s="165">
        <v>25</v>
      </c>
      <c r="M212" s="736">
        <v>0</v>
      </c>
      <c r="N212" s="735"/>
      <c r="O212" s="737">
        <f>ROUND(M212*L212,3)</f>
        <v>0</v>
      </c>
      <c r="P212" s="735"/>
      <c r="Q212" s="735"/>
      <c r="R212" s="735"/>
      <c r="S212" s="135"/>
      <c r="U212" s="167" t="s">
        <v>3</v>
      </c>
      <c r="V212" s="40" t="s">
        <v>38</v>
      </c>
      <c r="W212" s="32"/>
      <c r="X212" s="168">
        <f>W212*L212</f>
        <v>0</v>
      </c>
      <c r="Y212" s="168">
        <v>8.4800000000000001E-5</v>
      </c>
      <c r="Z212" s="168">
        <f>Y212*L212</f>
        <v>2.1199999999999999E-3</v>
      </c>
      <c r="AA212" s="168">
        <v>0</v>
      </c>
      <c r="AB212" s="169">
        <f>AA212*L212</f>
        <v>0</v>
      </c>
      <c r="AS212" s="14" t="s">
        <v>221</v>
      </c>
      <c r="AU212" s="14" t="s">
        <v>217</v>
      </c>
      <c r="AV212" s="14" t="s">
        <v>81</v>
      </c>
      <c r="AZ212" s="14" t="s">
        <v>216</v>
      </c>
      <c r="BF212" s="110">
        <f>IF(V212="základná",O212,0)</f>
        <v>0</v>
      </c>
      <c r="BG212" s="110">
        <f>IF(V212="znížená",O212,0)</f>
        <v>0</v>
      </c>
      <c r="BH212" s="110">
        <f>IF(V212="zákl. prenesená",O212,0)</f>
        <v>0</v>
      </c>
      <c r="BI212" s="110">
        <f>IF(V212="zníž. prenesená",O212,0)</f>
        <v>0</v>
      </c>
      <c r="BJ212" s="110">
        <f>IF(V212="nulová",O212,0)</f>
        <v>0</v>
      </c>
      <c r="BK212" s="14" t="s">
        <v>81</v>
      </c>
      <c r="BL212" s="170">
        <f>ROUND(M212*L212,3)</f>
        <v>0</v>
      </c>
      <c r="BM212" s="14" t="s">
        <v>221</v>
      </c>
      <c r="BN212" s="14" t="s">
        <v>646</v>
      </c>
    </row>
    <row r="213" spans="2:66" s="1" customFormat="1" ht="31.5" customHeight="1">
      <c r="B213" s="133"/>
      <c r="C213" s="162" t="s">
        <v>352</v>
      </c>
      <c r="D213" s="162" t="s">
        <v>217</v>
      </c>
      <c r="E213" s="163" t="s">
        <v>1512</v>
      </c>
      <c r="F213" s="734" t="s">
        <v>1513</v>
      </c>
      <c r="G213" s="735"/>
      <c r="H213" s="735"/>
      <c r="I213" s="735"/>
      <c r="J213" s="164" t="s">
        <v>1514</v>
      </c>
      <c r="K213" s="567"/>
      <c r="L213" s="165">
        <v>25</v>
      </c>
      <c r="M213" s="736">
        <v>0</v>
      </c>
      <c r="N213" s="735"/>
      <c r="O213" s="737">
        <f>ROUND(M213*L213,3)</f>
        <v>0</v>
      </c>
      <c r="P213" s="735"/>
      <c r="Q213" s="735"/>
      <c r="R213" s="735"/>
      <c r="S213" s="135"/>
      <c r="U213" s="167" t="s">
        <v>3</v>
      </c>
      <c r="V213" s="40" t="s">
        <v>38</v>
      </c>
      <c r="W213" s="32"/>
      <c r="X213" s="168">
        <f>W213*L213</f>
        <v>0</v>
      </c>
      <c r="Y213" s="168">
        <v>6.9999999999999994E-5</v>
      </c>
      <c r="Z213" s="168">
        <f>Y213*L213</f>
        <v>1.7499999999999998E-3</v>
      </c>
      <c r="AA213" s="168">
        <v>0</v>
      </c>
      <c r="AB213" s="169">
        <f>AA213*L213</f>
        <v>0</v>
      </c>
      <c r="AS213" s="14" t="s">
        <v>221</v>
      </c>
      <c r="AU213" s="14" t="s">
        <v>217</v>
      </c>
      <c r="AV213" s="14" t="s">
        <v>81</v>
      </c>
      <c r="AZ213" s="14" t="s">
        <v>216</v>
      </c>
      <c r="BF213" s="110">
        <f>IF(V213="základná",O213,0)</f>
        <v>0</v>
      </c>
      <c r="BG213" s="110">
        <f>IF(V213="znížená",O213,0)</f>
        <v>0</v>
      </c>
      <c r="BH213" s="110">
        <f>IF(V213="zákl. prenesená",O213,0)</f>
        <v>0</v>
      </c>
      <c r="BI213" s="110">
        <f>IF(V213="zníž. prenesená",O213,0)</f>
        <v>0</v>
      </c>
      <c r="BJ213" s="110">
        <f>IF(V213="nulová",O213,0)</f>
        <v>0</v>
      </c>
      <c r="BK213" s="14" t="s">
        <v>81</v>
      </c>
      <c r="BL213" s="170">
        <f>ROUND(M213*L213,3)</f>
        <v>0</v>
      </c>
      <c r="BM213" s="14" t="s">
        <v>221</v>
      </c>
      <c r="BN213" s="14" t="s">
        <v>650</v>
      </c>
    </row>
    <row r="214" spans="2:66" s="1" customFormat="1" ht="31.5" customHeight="1">
      <c r="B214" s="133"/>
      <c r="C214" s="162" t="s">
        <v>654</v>
      </c>
      <c r="D214" s="162" t="s">
        <v>217</v>
      </c>
      <c r="E214" s="163" t="s">
        <v>1515</v>
      </c>
      <c r="F214" s="734" t="s">
        <v>1516</v>
      </c>
      <c r="G214" s="735"/>
      <c r="H214" s="735"/>
      <c r="I214" s="735"/>
      <c r="J214" s="164" t="s">
        <v>299</v>
      </c>
      <c r="K214" s="567"/>
      <c r="L214" s="166">
        <v>0</v>
      </c>
      <c r="M214" s="736">
        <v>0</v>
      </c>
      <c r="N214" s="735"/>
      <c r="O214" s="737">
        <f>ROUND(M214*L214,3)</f>
        <v>0</v>
      </c>
      <c r="P214" s="735"/>
      <c r="Q214" s="735"/>
      <c r="R214" s="735"/>
      <c r="S214" s="135"/>
      <c r="U214" s="167" t="s">
        <v>3</v>
      </c>
      <c r="V214" s="40" t="s">
        <v>38</v>
      </c>
      <c r="W214" s="32"/>
      <c r="X214" s="168">
        <f>W214*L214</f>
        <v>0</v>
      </c>
      <c r="Y214" s="168">
        <v>0</v>
      </c>
      <c r="Z214" s="168">
        <f>Y214*L214</f>
        <v>0</v>
      </c>
      <c r="AA214" s="168">
        <v>0</v>
      </c>
      <c r="AB214" s="169">
        <f>AA214*L214</f>
        <v>0</v>
      </c>
      <c r="AS214" s="14" t="s">
        <v>221</v>
      </c>
      <c r="AU214" s="14" t="s">
        <v>217</v>
      </c>
      <c r="AV214" s="14" t="s">
        <v>81</v>
      </c>
      <c r="AZ214" s="14" t="s">
        <v>216</v>
      </c>
      <c r="BF214" s="110">
        <f>IF(V214="základná",O214,0)</f>
        <v>0</v>
      </c>
      <c r="BG214" s="110">
        <f>IF(V214="znížená",O214,0)</f>
        <v>0</v>
      </c>
      <c r="BH214" s="110">
        <f>IF(V214="zákl. prenesená",O214,0)</f>
        <v>0</v>
      </c>
      <c r="BI214" s="110">
        <f>IF(V214="zníž. prenesená",O214,0)</f>
        <v>0</v>
      </c>
      <c r="BJ214" s="110">
        <f>IF(V214="nulová",O214,0)</f>
        <v>0</v>
      </c>
      <c r="BK214" s="14" t="s">
        <v>81</v>
      </c>
      <c r="BL214" s="170">
        <f>ROUND(M214*L214,3)</f>
        <v>0</v>
      </c>
      <c r="BM214" s="14" t="s">
        <v>221</v>
      </c>
      <c r="BN214" s="14" t="s">
        <v>653</v>
      </c>
    </row>
    <row r="215" spans="2:66" s="10" customFormat="1" ht="29.85" customHeight="1">
      <c r="B215" s="151"/>
      <c r="C215" s="152"/>
      <c r="D215" s="161" t="s">
        <v>191</v>
      </c>
      <c r="E215" s="161"/>
      <c r="F215" s="161"/>
      <c r="G215" s="161"/>
      <c r="H215" s="161"/>
      <c r="I215" s="161"/>
      <c r="J215" s="161"/>
      <c r="K215" s="566"/>
      <c r="L215" s="161"/>
      <c r="M215" s="161"/>
      <c r="N215" s="161"/>
      <c r="O215" s="752">
        <f>BL215</f>
        <v>0</v>
      </c>
      <c r="P215" s="753"/>
      <c r="Q215" s="753"/>
      <c r="R215" s="753"/>
      <c r="S215" s="154"/>
      <c r="U215" s="155"/>
      <c r="V215" s="152"/>
      <c r="W215" s="152"/>
      <c r="X215" s="156">
        <f>SUM(X216:X217)</f>
        <v>0</v>
      </c>
      <c r="Y215" s="152"/>
      <c r="Z215" s="156">
        <f>SUM(Z216:Z217)</f>
        <v>3.6389999999999999E-2</v>
      </c>
      <c r="AA215" s="152"/>
      <c r="AB215" s="157">
        <f>SUM(AB216:AB217)</f>
        <v>0</v>
      </c>
      <c r="AS215" s="158" t="s">
        <v>77</v>
      </c>
      <c r="AU215" s="159" t="s">
        <v>70</v>
      </c>
      <c r="AV215" s="159" t="s">
        <v>77</v>
      </c>
      <c r="AZ215" s="158" t="s">
        <v>216</v>
      </c>
      <c r="BL215" s="160">
        <f>SUM(BL216:BL217)</f>
        <v>0</v>
      </c>
    </row>
    <row r="216" spans="2:66" s="1" customFormat="1" ht="44.25" customHeight="1">
      <c r="B216" s="133"/>
      <c r="C216" s="162" t="s">
        <v>356</v>
      </c>
      <c r="D216" s="162" t="s">
        <v>217</v>
      </c>
      <c r="E216" s="163" t="s">
        <v>1517</v>
      </c>
      <c r="F216" s="734" t="s">
        <v>1518</v>
      </c>
      <c r="G216" s="735"/>
      <c r="H216" s="735"/>
      <c r="I216" s="735"/>
      <c r="J216" s="164" t="s">
        <v>224</v>
      </c>
      <c r="K216" s="567"/>
      <c r="L216" s="165">
        <v>2</v>
      </c>
      <c r="M216" s="736">
        <v>0</v>
      </c>
      <c r="N216" s="735"/>
      <c r="O216" s="737">
        <f>ROUND(M216*L216,3)</f>
        <v>0</v>
      </c>
      <c r="P216" s="735"/>
      <c r="Q216" s="735"/>
      <c r="R216" s="735"/>
      <c r="S216" s="135"/>
      <c r="U216" s="167" t="s">
        <v>3</v>
      </c>
      <c r="V216" s="40" t="s">
        <v>38</v>
      </c>
      <c r="W216" s="32"/>
      <c r="X216" s="168">
        <f>W216*L216</f>
        <v>0</v>
      </c>
      <c r="Y216" s="168">
        <v>3.4499999999999998E-4</v>
      </c>
      <c r="Z216" s="168">
        <f>Y216*L216</f>
        <v>6.8999999999999997E-4</v>
      </c>
      <c r="AA216" s="168">
        <v>0</v>
      </c>
      <c r="AB216" s="169">
        <f>AA216*L216</f>
        <v>0</v>
      </c>
      <c r="AS216" s="14" t="s">
        <v>221</v>
      </c>
      <c r="AU216" s="14" t="s">
        <v>217</v>
      </c>
      <c r="AV216" s="14" t="s">
        <v>81</v>
      </c>
      <c r="AZ216" s="14" t="s">
        <v>216</v>
      </c>
      <c r="BF216" s="110">
        <f>IF(V216="základná",O216,0)</f>
        <v>0</v>
      </c>
      <c r="BG216" s="110">
        <f>IF(V216="znížená",O216,0)</f>
        <v>0</v>
      </c>
      <c r="BH216" s="110">
        <f>IF(V216="zákl. prenesená",O216,0)</f>
        <v>0</v>
      </c>
      <c r="BI216" s="110">
        <f>IF(V216="zníž. prenesená",O216,0)</f>
        <v>0</v>
      </c>
      <c r="BJ216" s="110">
        <f>IF(V216="nulová",O216,0)</f>
        <v>0</v>
      </c>
      <c r="BK216" s="14" t="s">
        <v>81</v>
      </c>
      <c r="BL216" s="170">
        <f>ROUND(M216*L216,3)</f>
        <v>0</v>
      </c>
      <c r="BM216" s="14" t="s">
        <v>221</v>
      </c>
      <c r="BN216" s="14" t="s">
        <v>657</v>
      </c>
    </row>
    <row r="217" spans="2:66" s="1" customFormat="1" ht="31.5" customHeight="1">
      <c r="B217" s="133"/>
      <c r="C217" s="162" t="s">
        <v>659</v>
      </c>
      <c r="D217" s="162" t="s">
        <v>217</v>
      </c>
      <c r="E217" s="163" t="s">
        <v>1519</v>
      </c>
      <c r="F217" s="734" t="s">
        <v>1520</v>
      </c>
      <c r="G217" s="735"/>
      <c r="H217" s="735"/>
      <c r="I217" s="735"/>
      <c r="J217" s="164" t="s">
        <v>249</v>
      </c>
      <c r="K217" s="567"/>
      <c r="L217" s="165">
        <v>388</v>
      </c>
      <c r="M217" s="736">
        <v>0</v>
      </c>
      <c r="N217" s="735"/>
      <c r="O217" s="737">
        <f>ROUND(M217*L217,3)</f>
        <v>0</v>
      </c>
      <c r="P217" s="735"/>
      <c r="Q217" s="735"/>
      <c r="R217" s="735"/>
      <c r="S217" s="135"/>
      <c r="U217" s="167" t="s">
        <v>3</v>
      </c>
      <c r="V217" s="40" t="s">
        <v>38</v>
      </c>
      <c r="W217" s="32"/>
      <c r="X217" s="168">
        <f>W217*L217</f>
        <v>0</v>
      </c>
      <c r="Y217" s="168">
        <v>9.2010309278350497E-5</v>
      </c>
      <c r="Z217" s="168">
        <f>Y217*L217</f>
        <v>3.5699999999999996E-2</v>
      </c>
      <c r="AA217" s="168">
        <v>0</v>
      </c>
      <c r="AB217" s="169">
        <f>AA217*L217</f>
        <v>0</v>
      </c>
      <c r="AS217" s="14" t="s">
        <v>221</v>
      </c>
      <c r="AU217" s="14" t="s">
        <v>217</v>
      </c>
      <c r="AV217" s="14" t="s">
        <v>81</v>
      </c>
      <c r="AZ217" s="14" t="s">
        <v>216</v>
      </c>
      <c r="BF217" s="110">
        <f>IF(V217="základná",O217,0)</f>
        <v>0</v>
      </c>
      <c r="BG217" s="110">
        <f>IF(V217="znížená",O217,0)</f>
        <v>0</v>
      </c>
      <c r="BH217" s="110">
        <f>IF(V217="zákl. prenesená",O217,0)</f>
        <v>0</v>
      </c>
      <c r="BI217" s="110">
        <f>IF(V217="zníž. prenesená",O217,0)</f>
        <v>0</v>
      </c>
      <c r="BJ217" s="110">
        <f>IF(V217="nulová",O217,0)</f>
        <v>0</v>
      </c>
      <c r="BK217" s="14" t="s">
        <v>81</v>
      </c>
      <c r="BL217" s="170">
        <f>ROUND(M217*L217,3)</f>
        <v>0</v>
      </c>
      <c r="BM217" s="14" t="s">
        <v>221</v>
      </c>
      <c r="BN217" s="14" t="s">
        <v>658</v>
      </c>
    </row>
    <row r="218" spans="2:66" s="1" customFormat="1" ht="49.9" customHeight="1">
      <c r="B218" s="31"/>
      <c r="C218" s="32"/>
      <c r="D218" s="153" t="s">
        <v>374</v>
      </c>
      <c r="E218" s="32"/>
      <c r="F218" s="32"/>
      <c r="G218" s="32"/>
      <c r="H218" s="32"/>
      <c r="I218" s="32"/>
      <c r="J218" s="32"/>
      <c r="K218" s="554"/>
      <c r="L218" s="32"/>
      <c r="M218" s="32"/>
      <c r="N218" s="32"/>
      <c r="O218" s="756">
        <f t="shared" ref="O218:O223" si="55">BL218</f>
        <v>0</v>
      </c>
      <c r="P218" s="757"/>
      <c r="Q218" s="757"/>
      <c r="R218" s="757"/>
      <c r="S218" s="33"/>
      <c r="U218" s="70"/>
      <c r="V218" s="32"/>
      <c r="W218" s="32"/>
      <c r="X218" s="32"/>
      <c r="Y218" s="32"/>
      <c r="Z218" s="32"/>
      <c r="AA218" s="32"/>
      <c r="AB218" s="71"/>
      <c r="AU218" s="14" t="s">
        <v>70</v>
      </c>
      <c r="AV218" s="14" t="s">
        <v>71</v>
      </c>
      <c r="AZ218" s="14" t="s">
        <v>375</v>
      </c>
      <c r="BL218" s="170">
        <f>SUM(BL219:BL223)</f>
        <v>0</v>
      </c>
    </row>
    <row r="219" spans="2:66" s="1" customFormat="1" ht="22.35" customHeight="1">
      <c r="B219" s="31"/>
      <c r="C219" s="175" t="s">
        <v>3</v>
      </c>
      <c r="D219" s="175" t="s">
        <v>217</v>
      </c>
      <c r="E219" s="176" t="s">
        <v>3</v>
      </c>
      <c r="F219" s="744" t="s">
        <v>3</v>
      </c>
      <c r="G219" s="745"/>
      <c r="H219" s="745"/>
      <c r="I219" s="745"/>
      <c r="J219" s="177" t="s">
        <v>3</v>
      </c>
      <c r="K219" s="569"/>
      <c r="L219" s="166"/>
      <c r="M219" s="736"/>
      <c r="N219" s="743"/>
      <c r="O219" s="742">
        <f t="shared" si="55"/>
        <v>0</v>
      </c>
      <c r="P219" s="743"/>
      <c r="Q219" s="743"/>
      <c r="R219" s="743"/>
      <c r="S219" s="33"/>
      <c r="U219" s="167" t="s">
        <v>3</v>
      </c>
      <c r="V219" s="178" t="s">
        <v>38</v>
      </c>
      <c r="W219" s="32"/>
      <c r="X219" s="32"/>
      <c r="Y219" s="32"/>
      <c r="Z219" s="32"/>
      <c r="AA219" s="32"/>
      <c r="AB219" s="71"/>
      <c r="AU219" s="14" t="s">
        <v>375</v>
      </c>
      <c r="AV219" s="14" t="s">
        <v>77</v>
      </c>
      <c r="AZ219" s="14" t="s">
        <v>375</v>
      </c>
      <c r="BF219" s="110">
        <f>IF(V219="základná",O219,0)</f>
        <v>0</v>
      </c>
      <c r="BG219" s="110">
        <f>IF(V219="znížená",O219,0)</f>
        <v>0</v>
      </c>
      <c r="BH219" s="110">
        <f>IF(V219="zákl. prenesená",O219,0)</f>
        <v>0</v>
      </c>
      <c r="BI219" s="110">
        <f>IF(V219="zníž. prenesená",O219,0)</f>
        <v>0</v>
      </c>
      <c r="BJ219" s="110">
        <f>IF(V219="nulová",O219,0)</f>
        <v>0</v>
      </c>
      <c r="BK219" s="14" t="s">
        <v>81</v>
      </c>
      <c r="BL219" s="170">
        <f>M219*L219</f>
        <v>0</v>
      </c>
    </row>
    <row r="220" spans="2:66" s="1" customFormat="1" ht="22.35" customHeight="1">
      <c r="B220" s="31"/>
      <c r="C220" s="175" t="s">
        <v>3</v>
      </c>
      <c r="D220" s="175" t="s">
        <v>217</v>
      </c>
      <c r="E220" s="176" t="s">
        <v>3</v>
      </c>
      <c r="F220" s="744" t="s">
        <v>3</v>
      </c>
      <c r="G220" s="745"/>
      <c r="H220" s="745"/>
      <c r="I220" s="745"/>
      <c r="J220" s="177" t="s">
        <v>3</v>
      </c>
      <c r="K220" s="569"/>
      <c r="L220" s="166"/>
      <c r="M220" s="736"/>
      <c r="N220" s="743"/>
      <c r="O220" s="742">
        <f t="shared" si="55"/>
        <v>0</v>
      </c>
      <c r="P220" s="743"/>
      <c r="Q220" s="743"/>
      <c r="R220" s="743"/>
      <c r="S220" s="33"/>
      <c r="U220" s="167" t="s">
        <v>3</v>
      </c>
      <c r="V220" s="178" t="s">
        <v>38</v>
      </c>
      <c r="W220" s="32"/>
      <c r="X220" s="32"/>
      <c r="Y220" s="32"/>
      <c r="Z220" s="32"/>
      <c r="AA220" s="32"/>
      <c r="AB220" s="71"/>
      <c r="AU220" s="14" t="s">
        <v>375</v>
      </c>
      <c r="AV220" s="14" t="s">
        <v>77</v>
      </c>
      <c r="AZ220" s="14" t="s">
        <v>375</v>
      </c>
      <c r="BF220" s="110">
        <f>IF(V220="základná",O220,0)</f>
        <v>0</v>
      </c>
      <c r="BG220" s="110">
        <f>IF(V220="znížená",O220,0)</f>
        <v>0</v>
      </c>
      <c r="BH220" s="110">
        <f>IF(V220="zákl. prenesená",O220,0)</f>
        <v>0</v>
      </c>
      <c r="BI220" s="110">
        <f>IF(V220="zníž. prenesená",O220,0)</f>
        <v>0</v>
      </c>
      <c r="BJ220" s="110">
        <f>IF(V220="nulová",O220,0)</f>
        <v>0</v>
      </c>
      <c r="BK220" s="14" t="s">
        <v>81</v>
      </c>
      <c r="BL220" s="170">
        <f>M220*L220</f>
        <v>0</v>
      </c>
    </row>
    <row r="221" spans="2:66" s="1" customFormat="1" ht="22.35" customHeight="1">
      <c r="B221" s="31"/>
      <c r="C221" s="175" t="s">
        <v>3</v>
      </c>
      <c r="D221" s="175" t="s">
        <v>217</v>
      </c>
      <c r="E221" s="176" t="s">
        <v>3</v>
      </c>
      <c r="F221" s="744" t="s">
        <v>3</v>
      </c>
      <c r="G221" s="745"/>
      <c r="H221" s="745"/>
      <c r="I221" s="745"/>
      <c r="J221" s="177" t="s">
        <v>3</v>
      </c>
      <c r="K221" s="569"/>
      <c r="L221" s="166"/>
      <c r="M221" s="736"/>
      <c r="N221" s="743"/>
      <c r="O221" s="742">
        <f t="shared" si="55"/>
        <v>0</v>
      </c>
      <c r="P221" s="743"/>
      <c r="Q221" s="743"/>
      <c r="R221" s="743"/>
      <c r="S221" s="33"/>
      <c r="U221" s="167" t="s">
        <v>3</v>
      </c>
      <c r="V221" s="178" t="s">
        <v>38</v>
      </c>
      <c r="W221" s="32"/>
      <c r="X221" s="32"/>
      <c r="Y221" s="32"/>
      <c r="Z221" s="32"/>
      <c r="AA221" s="32"/>
      <c r="AB221" s="71"/>
      <c r="AU221" s="14" t="s">
        <v>375</v>
      </c>
      <c r="AV221" s="14" t="s">
        <v>77</v>
      </c>
      <c r="AZ221" s="14" t="s">
        <v>375</v>
      </c>
      <c r="BF221" s="110">
        <f>IF(V221="základná",O221,0)</f>
        <v>0</v>
      </c>
      <c r="BG221" s="110">
        <f>IF(V221="znížená",O221,0)</f>
        <v>0</v>
      </c>
      <c r="BH221" s="110">
        <f>IF(V221="zákl. prenesená",O221,0)</f>
        <v>0</v>
      </c>
      <c r="BI221" s="110">
        <f>IF(V221="zníž. prenesená",O221,0)</f>
        <v>0</v>
      </c>
      <c r="BJ221" s="110">
        <f>IF(V221="nulová",O221,0)</f>
        <v>0</v>
      </c>
      <c r="BK221" s="14" t="s">
        <v>81</v>
      </c>
      <c r="BL221" s="170">
        <f>M221*L221</f>
        <v>0</v>
      </c>
    </row>
    <row r="222" spans="2:66" s="1" customFormat="1" ht="22.35" customHeight="1">
      <c r="B222" s="31"/>
      <c r="C222" s="175" t="s">
        <v>3</v>
      </c>
      <c r="D222" s="175" t="s">
        <v>217</v>
      </c>
      <c r="E222" s="176" t="s">
        <v>3</v>
      </c>
      <c r="F222" s="744" t="s">
        <v>3</v>
      </c>
      <c r="G222" s="745"/>
      <c r="H222" s="745"/>
      <c r="I222" s="745"/>
      <c r="J222" s="177" t="s">
        <v>3</v>
      </c>
      <c r="K222" s="569"/>
      <c r="L222" s="166"/>
      <c r="M222" s="736"/>
      <c r="N222" s="743"/>
      <c r="O222" s="742">
        <f t="shared" si="55"/>
        <v>0</v>
      </c>
      <c r="P222" s="743"/>
      <c r="Q222" s="743"/>
      <c r="R222" s="743"/>
      <c r="S222" s="33"/>
      <c r="U222" s="167" t="s">
        <v>3</v>
      </c>
      <c r="V222" s="178" t="s">
        <v>38</v>
      </c>
      <c r="W222" s="32"/>
      <c r="X222" s="32"/>
      <c r="Y222" s="32"/>
      <c r="Z222" s="32"/>
      <c r="AA222" s="32"/>
      <c r="AB222" s="71"/>
      <c r="AU222" s="14" t="s">
        <v>375</v>
      </c>
      <c r="AV222" s="14" t="s">
        <v>77</v>
      </c>
      <c r="AZ222" s="14" t="s">
        <v>375</v>
      </c>
      <c r="BF222" s="110">
        <f>IF(V222="základná",O222,0)</f>
        <v>0</v>
      </c>
      <c r="BG222" s="110">
        <f>IF(V222="znížená",O222,0)</f>
        <v>0</v>
      </c>
      <c r="BH222" s="110">
        <f>IF(V222="zákl. prenesená",O222,0)</f>
        <v>0</v>
      </c>
      <c r="BI222" s="110">
        <f>IF(V222="zníž. prenesená",O222,0)</f>
        <v>0</v>
      </c>
      <c r="BJ222" s="110">
        <f>IF(V222="nulová",O222,0)</f>
        <v>0</v>
      </c>
      <c r="BK222" s="14" t="s">
        <v>81</v>
      </c>
      <c r="BL222" s="170">
        <f>M222*L222</f>
        <v>0</v>
      </c>
    </row>
    <row r="223" spans="2:66" s="1" customFormat="1" ht="22.35" customHeight="1">
      <c r="B223" s="31"/>
      <c r="C223" s="175" t="s">
        <v>3</v>
      </c>
      <c r="D223" s="175" t="s">
        <v>217</v>
      </c>
      <c r="E223" s="176" t="s">
        <v>3</v>
      </c>
      <c r="F223" s="744" t="s">
        <v>3</v>
      </c>
      <c r="G223" s="745"/>
      <c r="H223" s="745"/>
      <c r="I223" s="745"/>
      <c r="J223" s="177" t="s">
        <v>3</v>
      </c>
      <c r="K223" s="569"/>
      <c r="L223" s="166"/>
      <c r="M223" s="736"/>
      <c r="N223" s="743"/>
      <c r="O223" s="742">
        <f t="shared" si="55"/>
        <v>0</v>
      </c>
      <c r="P223" s="743"/>
      <c r="Q223" s="743"/>
      <c r="R223" s="743"/>
      <c r="S223" s="33"/>
      <c r="U223" s="167" t="s">
        <v>3</v>
      </c>
      <c r="V223" s="178" t="s">
        <v>38</v>
      </c>
      <c r="W223" s="52"/>
      <c r="X223" s="52"/>
      <c r="Y223" s="52"/>
      <c r="Z223" s="52"/>
      <c r="AA223" s="52"/>
      <c r="AB223" s="54"/>
      <c r="AU223" s="14" t="s">
        <v>375</v>
      </c>
      <c r="AV223" s="14" t="s">
        <v>77</v>
      </c>
      <c r="AZ223" s="14" t="s">
        <v>375</v>
      </c>
      <c r="BF223" s="110">
        <f>IF(V223="základná",O223,0)</f>
        <v>0</v>
      </c>
      <c r="BG223" s="110">
        <f>IF(V223="znížená",O223,0)</f>
        <v>0</v>
      </c>
      <c r="BH223" s="110">
        <f>IF(V223="zákl. prenesená",O223,0)</f>
        <v>0</v>
      </c>
      <c r="BI223" s="110">
        <f>IF(V223="zníž. prenesená",O223,0)</f>
        <v>0</v>
      </c>
      <c r="BJ223" s="110">
        <f>IF(V223="nulová",O223,0)</f>
        <v>0</v>
      </c>
      <c r="BK223" s="14" t="s">
        <v>81</v>
      </c>
      <c r="BL223" s="170">
        <f>M223*L223</f>
        <v>0</v>
      </c>
    </row>
    <row r="224" spans="2:66" s="1" customFormat="1" ht="6.95" customHeight="1">
      <c r="B224" s="55"/>
      <c r="C224" s="56"/>
      <c r="D224" s="56"/>
      <c r="E224" s="56"/>
      <c r="F224" s="56"/>
      <c r="G224" s="56"/>
      <c r="H224" s="56"/>
      <c r="I224" s="56"/>
      <c r="J224" s="56"/>
      <c r="K224" s="557"/>
      <c r="L224" s="56"/>
      <c r="M224" s="56"/>
      <c r="N224" s="56"/>
      <c r="O224" s="56"/>
      <c r="P224" s="56"/>
      <c r="Q224" s="56"/>
      <c r="R224" s="56"/>
      <c r="S224" s="57"/>
    </row>
  </sheetData>
  <mergeCells count="344">
    <mergeCell ref="H1:L1"/>
    <mergeCell ref="T2:AD2"/>
    <mergeCell ref="F222:I222"/>
    <mergeCell ref="M222:N222"/>
    <mergeCell ref="O222:R222"/>
    <mergeCell ref="F223:I223"/>
    <mergeCell ref="M223:N223"/>
    <mergeCell ref="O223:R223"/>
    <mergeCell ref="O127:R127"/>
    <mergeCell ref="O128:R128"/>
    <mergeCell ref="O129:R129"/>
    <mergeCell ref="O143:R143"/>
    <mergeCell ref="O150:R150"/>
    <mergeCell ref="O156:R156"/>
    <mergeCell ref="O168:R168"/>
    <mergeCell ref="O197:R197"/>
    <mergeCell ref="O211:R211"/>
    <mergeCell ref="O215:R215"/>
    <mergeCell ref="O218:R218"/>
    <mergeCell ref="F219:I219"/>
    <mergeCell ref="M219:N219"/>
    <mergeCell ref="O219:R219"/>
    <mergeCell ref="F220:I220"/>
    <mergeCell ref="M220:N220"/>
    <mergeCell ref="O220:R220"/>
    <mergeCell ref="F221:I221"/>
    <mergeCell ref="M221:N221"/>
    <mergeCell ref="O221:R221"/>
    <mergeCell ref="F214:I214"/>
    <mergeCell ref="M214:N214"/>
    <mergeCell ref="O214:R214"/>
    <mergeCell ref="F216:I216"/>
    <mergeCell ref="M216:N216"/>
    <mergeCell ref="O216:R216"/>
    <mergeCell ref="F217:I217"/>
    <mergeCell ref="M217:N217"/>
    <mergeCell ref="O217:R217"/>
    <mergeCell ref="F210:I210"/>
    <mergeCell ref="M210:N210"/>
    <mergeCell ref="O210:R210"/>
    <mergeCell ref="F212:I212"/>
    <mergeCell ref="M212:N212"/>
    <mergeCell ref="O212:R212"/>
    <mergeCell ref="F213:I213"/>
    <mergeCell ref="M213:N213"/>
    <mergeCell ref="O213:R213"/>
    <mergeCell ref="F207:I207"/>
    <mergeCell ref="M207:N207"/>
    <mergeCell ref="O207:R207"/>
    <mergeCell ref="F208:I208"/>
    <mergeCell ref="M208:N208"/>
    <mergeCell ref="O208:R208"/>
    <mergeCell ref="F209:I209"/>
    <mergeCell ref="M209:N209"/>
    <mergeCell ref="O209:R209"/>
    <mergeCell ref="F204:I204"/>
    <mergeCell ref="M204:N204"/>
    <mergeCell ref="O204:R204"/>
    <mergeCell ref="F205:I205"/>
    <mergeCell ref="M205:N205"/>
    <mergeCell ref="O205:R205"/>
    <mergeCell ref="F206:I206"/>
    <mergeCell ref="M206:N206"/>
    <mergeCell ref="O206:R206"/>
    <mergeCell ref="F201:I201"/>
    <mergeCell ref="M201:N201"/>
    <mergeCell ref="O201:R201"/>
    <mergeCell ref="F202:I202"/>
    <mergeCell ref="M202:N202"/>
    <mergeCell ref="O202:R202"/>
    <mergeCell ref="F203:I203"/>
    <mergeCell ref="M203:N203"/>
    <mergeCell ref="O203:R203"/>
    <mergeCell ref="F198:I198"/>
    <mergeCell ref="M198:N198"/>
    <mergeCell ref="O198:R198"/>
    <mergeCell ref="F199:I199"/>
    <mergeCell ref="M199:N199"/>
    <mergeCell ref="O199:R199"/>
    <mergeCell ref="F200:I200"/>
    <mergeCell ref="M200:N200"/>
    <mergeCell ref="O200:R200"/>
    <mergeCell ref="F194:I194"/>
    <mergeCell ref="M194:N194"/>
    <mergeCell ref="O194:R194"/>
    <mergeCell ref="F195:I195"/>
    <mergeCell ref="M195:N195"/>
    <mergeCell ref="O195:R195"/>
    <mergeCell ref="F196:I196"/>
    <mergeCell ref="M196:N196"/>
    <mergeCell ref="O196:R196"/>
    <mergeCell ref="F191:I191"/>
    <mergeCell ref="M191:N191"/>
    <mergeCell ref="O191:R191"/>
    <mergeCell ref="F192:I192"/>
    <mergeCell ref="M192:N192"/>
    <mergeCell ref="O192:R192"/>
    <mergeCell ref="F193:I193"/>
    <mergeCell ref="M193:N193"/>
    <mergeCell ref="O193:R193"/>
    <mergeCell ref="F188:I188"/>
    <mergeCell ref="M188:N188"/>
    <mergeCell ref="O188:R188"/>
    <mergeCell ref="F189:I189"/>
    <mergeCell ref="M189:N189"/>
    <mergeCell ref="O189:R189"/>
    <mergeCell ref="F190:I190"/>
    <mergeCell ref="M190:N190"/>
    <mergeCell ref="O190:R190"/>
    <mergeCell ref="F185:I185"/>
    <mergeCell ref="M185:N185"/>
    <mergeCell ref="O185:R185"/>
    <mergeCell ref="F186:I186"/>
    <mergeCell ref="M186:N186"/>
    <mergeCell ref="O186:R186"/>
    <mergeCell ref="F187:I187"/>
    <mergeCell ref="M187:N187"/>
    <mergeCell ref="O187:R187"/>
    <mergeCell ref="F182:I182"/>
    <mergeCell ref="M182:N182"/>
    <mergeCell ref="O182:R182"/>
    <mergeCell ref="F183:I183"/>
    <mergeCell ref="M183:N183"/>
    <mergeCell ref="O183:R183"/>
    <mergeCell ref="F184:I184"/>
    <mergeCell ref="M184:N184"/>
    <mergeCell ref="O184:R184"/>
    <mergeCell ref="F179:I179"/>
    <mergeCell ref="M179:N179"/>
    <mergeCell ref="O179:R179"/>
    <mergeCell ref="F180:I180"/>
    <mergeCell ref="M180:N180"/>
    <mergeCell ref="O180:R180"/>
    <mergeCell ref="F181:I181"/>
    <mergeCell ref="M181:N181"/>
    <mergeCell ref="O181:R181"/>
    <mergeCell ref="F176:I176"/>
    <mergeCell ref="M176:N176"/>
    <mergeCell ref="O176:R176"/>
    <mergeCell ref="F177:I177"/>
    <mergeCell ref="M177:N177"/>
    <mergeCell ref="O177:R177"/>
    <mergeCell ref="F178:I178"/>
    <mergeCell ref="M178:N178"/>
    <mergeCell ref="O178:R178"/>
    <mergeCell ref="F173:I173"/>
    <mergeCell ref="M173:N173"/>
    <mergeCell ref="O173:R173"/>
    <mergeCell ref="F174:I174"/>
    <mergeCell ref="M174:N174"/>
    <mergeCell ref="O174:R174"/>
    <mergeCell ref="F175:I175"/>
    <mergeCell ref="M175:N175"/>
    <mergeCell ref="O175:R175"/>
    <mergeCell ref="F170:I170"/>
    <mergeCell ref="M170:N170"/>
    <mergeCell ref="O170:R170"/>
    <mergeCell ref="F171:I171"/>
    <mergeCell ref="M171:N171"/>
    <mergeCell ref="O171:R171"/>
    <mergeCell ref="F172:I172"/>
    <mergeCell ref="M172:N172"/>
    <mergeCell ref="O172:R172"/>
    <mergeCell ref="F166:I166"/>
    <mergeCell ref="M166:N166"/>
    <mergeCell ref="O166:R166"/>
    <mergeCell ref="F167:I167"/>
    <mergeCell ref="M167:N167"/>
    <mergeCell ref="O167:R167"/>
    <mergeCell ref="F169:I169"/>
    <mergeCell ref="M169:N169"/>
    <mergeCell ref="O169:R169"/>
    <mergeCell ref="F163:I163"/>
    <mergeCell ref="M163:N163"/>
    <mergeCell ref="O163:R163"/>
    <mergeCell ref="F164:I164"/>
    <mergeCell ref="M164:N164"/>
    <mergeCell ref="O164:R164"/>
    <mergeCell ref="F165:I165"/>
    <mergeCell ref="M165:N165"/>
    <mergeCell ref="O165:R165"/>
    <mergeCell ref="F160:I160"/>
    <mergeCell ref="M160:N160"/>
    <mergeCell ref="O160:R160"/>
    <mergeCell ref="F161:I161"/>
    <mergeCell ref="M161:N161"/>
    <mergeCell ref="O161:R161"/>
    <mergeCell ref="F162:I162"/>
    <mergeCell ref="M162:N162"/>
    <mergeCell ref="O162:R162"/>
    <mergeCell ref="F157:I157"/>
    <mergeCell ref="M157:N157"/>
    <mergeCell ref="O157:R157"/>
    <mergeCell ref="F158:I158"/>
    <mergeCell ref="M158:N158"/>
    <mergeCell ref="O158:R158"/>
    <mergeCell ref="F159:I159"/>
    <mergeCell ref="M159:N159"/>
    <mergeCell ref="O159:R159"/>
    <mergeCell ref="F153:I153"/>
    <mergeCell ref="M153:N153"/>
    <mergeCell ref="O153:R153"/>
    <mergeCell ref="F154:I154"/>
    <mergeCell ref="M154:N154"/>
    <mergeCell ref="O154:R154"/>
    <mergeCell ref="F155:I155"/>
    <mergeCell ref="M155:N155"/>
    <mergeCell ref="O155:R155"/>
    <mergeCell ref="F149:I149"/>
    <mergeCell ref="M149:N149"/>
    <mergeCell ref="O149:R149"/>
    <mergeCell ref="F151:I151"/>
    <mergeCell ref="M151:N151"/>
    <mergeCell ref="O151:R151"/>
    <mergeCell ref="F152:I152"/>
    <mergeCell ref="M152:N152"/>
    <mergeCell ref="O152:R152"/>
    <mergeCell ref="F146:I146"/>
    <mergeCell ref="M146:N146"/>
    <mergeCell ref="O146:R146"/>
    <mergeCell ref="F147:I147"/>
    <mergeCell ref="M147:N147"/>
    <mergeCell ref="O147:R147"/>
    <mergeCell ref="F148:I148"/>
    <mergeCell ref="M148:N148"/>
    <mergeCell ref="O148:R148"/>
    <mergeCell ref="F142:I142"/>
    <mergeCell ref="M142:N142"/>
    <mergeCell ref="O142:R142"/>
    <mergeCell ref="F144:I144"/>
    <mergeCell ref="M144:N144"/>
    <mergeCell ref="O144:R144"/>
    <mergeCell ref="F145:I145"/>
    <mergeCell ref="M145:N145"/>
    <mergeCell ref="O145:R145"/>
    <mergeCell ref="F139:I139"/>
    <mergeCell ref="M139:N139"/>
    <mergeCell ref="O139:R139"/>
    <mergeCell ref="F140:I140"/>
    <mergeCell ref="M140:N140"/>
    <mergeCell ref="O140:R140"/>
    <mergeCell ref="F141:I141"/>
    <mergeCell ref="M141:N141"/>
    <mergeCell ref="O141:R141"/>
    <mergeCell ref="F136:I136"/>
    <mergeCell ref="M136:N136"/>
    <mergeCell ref="O136:R136"/>
    <mergeCell ref="F137:I137"/>
    <mergeCell ref="M137:N137"/>
    <mergeCell ref="O137:R137"/>
    <mergeCell ref="F138:I138"/>
    <mergeCell ref="M138:N138"/>
    <mergeCell ref="O138:R138"/>
    <mergeCell ref="F133:I133"/>
    <mergeCell ref="M133:N133"/>
    <mergeCell ref="O133:R133"/>
    <mergeCell ref="F134:I134"/>
    <mergeCell ref="M134:N134"/>
    <mergeCell ref="O134:R134"/>
    <mergeCell ref="F135:I135"/>
    <mergeCell ref="M135:N135"/>
    <mergeCell ref="O135:R135"/>
    <mergeCell ref="F130:I130"/>
    <mergeCell ref="M130:N130"/>
    <mergeCell ref="O130:R130"/>
    <mergeCell ref="F131:I131"/>
    <mergeCell ref="M131:N131"/>
    <mergeCell ref="O131:R131"/>
    <mergeCell ref="F132:I132"/>
    <mergeCell ref="M132:N132"/>
    <mergeCell ref="O132:R132"/>
    <mergeCell ref="F117:Q117"/>
    <mergeCell ref="F118:Q118"/>
    <mergeCell ref="F119:Q119"/>
    <mergeCell ref="N121:Q121"/>
    <mergeCell ref="N123:R123"/>
    <mergeCell ref="N124:R124"/>
    <mergeCell ref="F126:I126"/>
    <mergeCell ref="M126:N126"/>
    <mergeCell ref="O126:R126"/>
    <mergeCell ref="D104:H104"/>
    <mergeCell ref="O104:R104"/>
    <mergeCell ref="D105:H105"/>
    <mergeCell ref="O105:R105"/>
    <mergeCell ref="D106:H106"/>
    <mergeCell ref="O106:R106"/>
    <mergeCell ref="O107:R107"/>
    <mergeCell ref="M109:R109"/>
    <mergeCell ref="C115:R115"/>
    <mergeCell ref="O95:R95"/>
    <mergeCell ref="O96:R96"/>
    <mergeCell ref="O97:R97"/>
    <mergeCell ref="O98:R98"/>
    <mergeCell ref="O99:R99"/>
    <mergeCell ref="O101:R101"/>
    <mergeCell ref="D102:H102"/>
    <mergeCell ref="O102:R102"/>
    <mergeCell ref="D103:H103"/>
    <mergeCell ref="O103:R103"/>
    <mergeCell ref="N85:R85"/>
    <mergeCell ref="C87:G87"/>
    <mergeCell ref="O87:R87"/>
    <mergeCell ref="O89:R89"/>
    <mergeCell ref="O90:R90"/>
    <mergeCell ref="O91:R91"/>
    <mergeCell ref="O92:R92"/>
    <mergeCell ref="O93:R93"/>
    <mergeCell ref="O94:R94"/>
    <mergeCell ref="H37:J37"/>
    <mergeCell ref="N37:Q37"/>
    <mergeCell ref="M39:Q39"/>
    <mergeCell ref="C76:R76"/>
    <mergeCell ref="F78:Q78"/>
    <mergeCell ref="F79:Q79"/>
    <mergeCell ref="F80:Q80"/>
    <mergeCell ref="N82:Q82"/>
    <mergeCell ref="N84:R84"/>
    <mergeCell ref="N31:Q31"/>
    <mergeCell ref="H33:J33"/>
    <mergeCell ref="N33:Q33"/>
    <mergeCell ref="H34:J34"/>
    <mergeCell ref="N34:Q34"/>
    <mergeCell ref="H35:J35"/>
    <mergeCell ref="N35:Q35"/>
    <mergeCell ref="H36:J36"/>
    <mergeCell ref="N36:Q36"/>
    <mergeCell ref="E16:M16"/>
    <mergeCell ref="P16:Q16"/>
    <mergeCell ref="P18:Q18"/>
    <mergeCell ref="P19:Q19"/>
    <mergeCell ref="P21:Q21"/>
    <mergeCell ref="P22:Q22"/>
    <mergeCell ref="E25:M25"/>
    <mergeCell ref="N28:Q28"/>
    <mergeCell ref="N29:Q29"/>
    <mergeCell ref="C2:R2"/>
    <mergeCell ref="C4:R4"/>
    <mergeCell ref="F6:Q6"/>
    <mergeCell ref="F7:Q7"/>
    <mergeCell ref="F8:Q8"/>
    <mergeCell ref="P10:Q10"/>
    <mergeCell ref="P12:Q12"/>
    <mergeCell ref="P13:Q13"/>
    <mergeCell ref="P15:Q15"/>
  </mergeCells>
  <dataValidations count="2">
    <dataValidation type="list" allowBlank="1" showInputMessage="1" showErrorMessage="1" error="Povolené sú hodnoty K a M." sqref="D219:D224">
      <formula1>"K,M"</formula1>
    </dataValidation>
    <dataValidation type="list" allowBlank="1" showInputMessage="1" showErrorMessage="1" error="Povolené sú hodnoty základná, znížená, nulová." sqref="V219:V224">
      <formula1>"základná,znížená,nulová"</formula1>
    </dataValidation>
  </dataValidations>
  <hyperlinks>
    <hyperlink ref="F1:G1" location="C2" tooltip="Krycí list rozpočtu" display="1) Krycí list rozpočtu"/>
    <hyperlink ref="H1:L1" location="C87" tooltip="Rekapitulácia rozpočtu" display="2) Rekapitulácia rozpočtu"/>
    <hyperlink ref="M1" location="C126" tooltip="Rozpočet" display="3) Rozpočet"/>
    <hyperlink ref="T1:U1" location="'Rekapitulácia stavby'!C2" tooltip="Rekapitulácia stavby" display="Rekapitulácia stavby"/>
  </hyperlinks>
  <pageMargins left="0.59055118110236227" right="0.59055118110236227" top="0.51181102362204722" bottom="0.47244094488188981" header="0" footer="0"/>
  <pageSetup paperSize="9" scale="88" fitToHeight="100" orientation="portrait" r:id="rId1"/>
  <headerFooter>
    <oddFooter>&amp;CStrana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O288"/>
  <sheetViews>
    <sheetView showGridLines="0" tabSelected="1" workbookViewId="0">
      <pane ySplit="1" topLeftCell="A107" activePane="bottomLeft" state="frozen"/>
      <selection activeCell="AF126" sqref="AF126"/>
      <selection pane="bottomLeft" activeCell="AF126" sqref="AF1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3.6640625" style="531" customWidth="1"/>
    <col min="12" max="12" width="11.5" customWidth="1"/>
    <col min="13" max="13" width="12" customWidth="1"/>
    <col min="14" max="15" width="6" customWidth="1"/>
    <col min="16" max="16" width="2" customWidth="1"/>
    <col min="17" max="17" width="12.5" customWidth="1"/>
    <col min="18" max="18" width="4.1640625" customWidth="1"/>
    <col min="19" max="19" width="1.6640625" customWidth="1"/>
    <col min="20" max="20" width="8.1640625" customWidth="1"/>
    <col min="21" max="21" width="29.6640625" hidden="1" customWidth="1"/>
    <col min="22" max="22" width="16.33203125" hidden="1" customWidth="1"/>
    <col min="23" max="23" width="12.33203125" hidden="1" customWidth="1"/>
    <col min="24" max="24" width="16.33203125" hidden="1" customWidth="1"/>
    <col min="25" max="25" width="12.1640625" hidden="1" customWidth="1"/>
    <col min="26" max="26" width="15" hidden="1" customWidth="1"/>
    <col min="27" max="27" width="11" hidden="1" customWidth="1"/>
    <col min="28" max="28" width="15" hidden="1" customWidth="1"/>
    <col min="29" max="29" width="16.33203125" hidden="1" customWidth="1"/>
    <col min="30" max="30" width="11" customWidth="1"/>
    <col min="31" max="31" width="15" customWidth="1"/>
    <col min="32" max="32" width="16.33203125" customWidth="1"/>
    <col min="45" max="66" width="9.33203125" hidden="1"/>
  </cols>
  <sheetData>
    <row r="1" spans="1:67" ht="21.75" customHeight="1">
      <c r="A1" s="193"/>
      <c r="B1" s="191"/>
      <c r="C1" s="191"/>
      <c r="D1" s="192" t="s">
        <v>1</v>
      </c>
      <c r="E1" s="191"/>
      <c r="F1" s="189" t="s">
        <v>2429</v>
      </c>
      <c r="G1" s="189"/>
      <c r="H1" s="746" t="s">
        <v>2430</v>
      </c>
      <c r="I1" s="746"/>
      <c r="J1" s="746"/>
      <c r="K1" s="746"/>
      <c r="L1" s="746"/>
      <c r="M1" s="189" t="s">
        <v>2431</v>
      </c>
      <c r="N1" s="191"/>
      <c r="O1" s="191"/>
      <c r="P1" s="192" t="s">
        <v>168</v>
      </c>
      <c r="Q1" s="191"/>
      <c r="R1" s="191"/>
      <c r="S1" s="191"/>
      <c r="T1" s="189" t="s">
        <v>2432</v>
      </c>
      <c r="U1" s="189"/>
      <c r="V1" s="193"/>
      <c r="W1" s="193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</row>
    <row r="2" spans="1:67" ht="36.950000000000003" customHeight="1">
      <c r="C2" s="671" t="s">
        <v>5</v>
      </c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T2" s="713" t="s">
        <v>6</v>
      </c>
      <c r="U2" s="672"/>
      <c r="V2" s="672"/>
      <c r="W2" s="672"/>
      <c r="X2" s="672"/>
      <c r="Y2" s="672"/>
      <c r="Z2" s="672"/>
      <c r="AA2" s="672"/>
      <c r="AB2" s="672"/>
      <c r="AC2" s="672"/>
      <c r="AD2" s="672"/>
      <c r="AU2" s="14" t="s">
        <v>100</v>
      </c>
    </row>
    <row r="3" spans="1:67" ht="6.95" customHeight="1">
      <c r="B3" s="15"/>
      <c r="C3" s="16"/>
      <c r="D3" s="16"/>
      <c r="E3" s="16"/>
      <c r="F3" s="16"/>
      <c r="G3" s="16"/>
      <c r="H3" s="16"/>
      <c r="I3" s="16"/>
      <c r="J3" s="16"/>
      <c r="K3" s="532"/>
      <c r="L3" s="16"/>
      <c r="M3" s="16"/>
      <c r="N3" s="16"/>
      <c r="O3" s="16"/>
      <c r="P3" s="16"/>
      <c r="Q3" s="16"/>
      <c r="R3" s="16"/>
      <c r="S3" s="17"/>
      <c r="AU3" s="14" t="s">
        <v>71</v>
      </c>
    </row>
    <row r="4" spans="1:67" ht="36.950000000000003" customHeight="1">
      <c r="B4" s="18"/>
      <c r="C4" s="673" t="s">
        <v>169</v>
      </c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20"/>
      <c r="U4" s="21" t="s">
        <v>10</v>
      </c>
      <c r="AU4" s="14" t="s">
        <v>4</v>
      </c>
    </row>
    <row r="5" spans="1:67" ht="6.95" customHeight="1">
      <c r="B5" s="18"/>
      <c r="C5" s="19"/>
      <c r="D5" s="19"/>
      <c r="E5" s="19"/>
      <c r="F5" s="19"/>
      <c r="G5" s="19"/>
      <c r="H5" s="19"/>
      <c r="I5" s="19"/>
      <c r="J5" s="19"/>
      <c r="K5" s="533"/>
      <c r="L5" s="19"/>
      <c r="M5" s="19"/>
      <c r="N5" s="19"/>
      <c r="O5" s="19"/>
      <c r="P5" s="19"/>
      <c r="Q5" s="19"/>
      <c r="R5" s="19"/>
      <c r="S5" s="20"/>
    </row>
    <row r="6" spans="1:67" ht="25.35" customHeight="1">
      <c r="B6" s="18"/>
      <c r="C6" s="19"/>
      <c r="D6" s="26" t="s">
        <v>15</v>
      </c>
      <c r="E6" s="19"/>
      <c r="F6" s="716" t="str">
        <f>'Rekapitulácia stavby'!K6</f>
        <v>Komplexná obnova objektu MŠ ul.Nálepkova 50, Brezno</v>
      </c>
      <c r="G6" s="674"/>
      <c r="H6" s="674"/>
      <c r="I6" s="674"/>
      <c r="J6" s="674"/>
      <c r="K6" s="674"/>
      <c r="L6" s="674"/>
      <c r="M6" s="674"/>
      <c r="N6" s="674"/>
      <c r="O6" s="674"/>
      <c r="P6" s="674"/>
      <c r="Q6" s="674"/>
      <c r="R6" s="19"/>
      <c r="S6" s="20"/>
    </row>
    <row r="7" spans="1:67" ht="25.35" customHeight="1">
      <c r="B7" s="18"/>
      <c r="C7" s="19"/>
      <c r="D7" s="26" t="s">
        <v>170</v>
      </c>
      <c r="E7" s="19"/>
      <c r="F7" s="716" t="s">
        <v>171</v>
      </c>
      <c r="G7" s="674"/>
      <c r="H7" s="674"/>
      <c r="I7" s="674"/>
      <c r="J7" s="674"/>
      <c r="K7" s="674"/>
      <c r="L7" s="674"/>
      <c r="M7" s="674"/>
      <c r="N7" s="674"/>
      <c r="O7" s="674"/>
      <c r="P7" s="674"/>
      <c r="Q7" s="674"/>
      <c r="R7" s="19"/>
      <c r="S7" s="20"/>
    </row>
    <row r="8" spans="1:67" s="1" customFormat="1" ht="32.85" customHeight="1">
      <c r="B8" s="31"/>
      <c r="C8" s="32"/>
      <c r="D8" s="25" t="s">
        <v>172</v>
      </c>
      <c r="E8" s="32"/>
      <c r="F8" s="679" t="s">
        <v>1521</v>
      </c>
      <c r="G8" s="692"/>
      <c r="H8" s="692"/>
      <c r="I8" s="692"/>
      <c r="J8" s="692"/>
      <c r="K8" s="692"/>
      <c r="L8" s="692"/>
      <c r="M8" s="692"/>
      <c r="N8" s="692"/>
      <c r="O8" s="692"/>
      <c r="P8" s="692"/>
      <c r="Q8" s="692"/>
      <c r="R8" s="32"/>
      <c r="S8" s="33"/>
    </row>
    <row r="9" spans="1:67" s="1" customFormat="1" ht="14.45" customHeight="1">
      <c r="B9" s="31"/>
      <c r="C9" s="32"/>
      <c r="D9" s="26" t="s">
        <v>17</v>
      </c>
      <c r="E9" s="32"/>
      <c r="F9" s="24" t="s">
        <v>3</v>
      </c>
      <c r="G9" s="32"/>
      <c r="H9" s="32"/>
      <c r="I9" s="32"/>
      <c r="J9" s="32"/>
      <c r="K9" s="534"/>
      <c r="L9" s="32"/>
      <c r="M9" s="32"/>
      <c r="N9" s="26" t="s">
        <v>18</v>
      </c>
      <c r="O9" s="32"/>
      <c r="P9" s="24" t="s">
        <v>3</v>
      </c>
      <c r="Q9" s="32"/>
      <c r="R9" s="32"/>
      <c r="S9" s="33"/>
    </row>
    <row r="10" spans="1:67" s="1" customFormat="1" ht="14.45" customHeight="1">
      <c r="B10" s="31"/>
      <c r="C10" s="32"/>
      <c r="D10" s="26" t="s">
        <v>19</v>
      </c>
      <c r="E10" s="32"/>
      <c r="F10" s="24" t="s">
        <v>20</v>
      </c>
      <c r="G10" s="32"/>
      <c r="H10" s="32"/>
      <c r="I10" s="32"/>
      <c r="J10" s="32"/>
      <c r="K10" s="534"/>
      <c r="L10" s="32"/>
      <c r="M10" s="32"/>
      <c r="N10" s="26" t="s">
        <v>21</v>
      </c>
      <c r="O10" s="32"/>
      <c r="P10" s="717"/>
      <c r="Q10" s="692"/>
      <c r="R10" s="32"/>
      <c r="S10" s="33"/>
    </row>
    <row r="11" spans="1:67" s="1" customFormat="1" ht="10.9" customHeight="1">
      <c r="B11" s="31"/>
      <c r="C11" s="32"/>
      <c r="D11" s="32"/>
      <c r="E11" s="32"/>
      <c r="F11" s="32"/>
      <c r="G11" s="32"/>
      <c r="H11" s="32"/>
      <c r="I11" s="32"/>
      <c r="J11" s="32"/>
      <c r="K11" s="534"/>
      <c r="L11" s="32"/>
      <c r="M11" s="32"/>
      <c r="N11" s="32"/>
      <c r="O11" s="32"/>
      <c r="P11" s="32"/>
      <c r="Q11" s="32"/>
      <c r="R11" s="32"/>
      <c r="S11" s="33"/>
    </row>
    <row r="12" spans="1:67" s="1" customFormat="1" ht="14.45" customHeight="1">
      <c r="B12" s="31"/>
      <c r="C12" s="32"/>
      <c r="D12" s="26" t="s">
        <v>22</v>
      </c>
      <c r="E12" s="32"/>
      <c r="F12" s="32"/>
      <c r="G12" s="32"/>
      <c r="H12" s="32"/>
      <c r="I12" s="32"/>
      <c r="J12" s="32"/>
      <c r="K12" s="534"/>
      <c r="L12" s="32"/>
      <c r="M12" s="32"/>
      <c r="N12" s="26" t="s">
        <v>23</v>
      </c>
      <c r="O12" s="32"/>
      <c r="P12" s="678" t="str">
        <f>IF('Rekapitulácia stavby'!AN10="","",'Rekapitulácia stavby'!AN10)</f>
        <v/>
      </c>
      <c r="Q12" s="692"/>
      <c r="R12" s="32"/>
      <c r="S12" s="33"/>
    </row>
    <row r="13" spans="1:67" s="1" customFormat="1" ht="18" customHeight="1">
      <c r="B13" s="31"/>
      <c r="C13" s="32"/>
      <c r="D13" s="32"/>
      <c r="E13" s="24" t="str">
        <f>IF('Rekapitulácia stavby'!E11="","",'Rekapitulácia stavby'!E11)</f>
        <v xml:space="preserve"> </v>
      </c>
      <c r="F13" s="32"/>
      <c r="G13" s="32"/>
      <c r="H13" s="32"/>
      <c r="I13" s="32"/>
      <c r="J13" s="32"/>
      <c r="K13" s="534"/>
      <c r="L13" s="32"/>
      <c r="M13" s="32"/>
      <c r="N13" s="26" t="s">
        <v>24</v>
      </c>
      <c r="O13" s="32"/>
      <c r="P13" s="678" t="str">
        <f>IF('Rekapitulácia stavby'!AN11="","",'Rekapitulácia stavby'!AN11)</f>
        <v/>
      </c>
      <c r="Q13" s="692"/>
      <c r="R13" s="32"/>
      <c r="S13" s="33"/>
    </row>
    <row r="14" spans="1:67" s="1" customFormat="1" ht="6.95" customHeight="1">
      <c r="B14" s="31"/>
      <c r="C14" s="32"/>
      <c r="D14" s="32"/>
      <c r="E14" s="32"/>
      <c r="F14" s="32"/>
      <c r="G14" s="32"/>
      <c r="H14" s="32"/>
      <c r="I14" s="32"/>
      <c r="J14" s="32"/>
      <c r="K14" s="534"/>
      <c r="L14" s="32"/>
      <c r="M14" s="32"/>
      <c r="N14" s="32"/>
      <c r="O14" s="32"/>
      <c r="P14" s="32"/>
      <c r="Q14" s="32"/>
      <c r="R14" s="32"/>
      <c r="S14" s="33"/>
    </row>
    <row r="15" spans="1:67" s="1" customFormat="1" ht="14.45" customHeight="1">
      <c r="B15" s="31"/>
      <c r="C15" s="32"/>
      <c r="D15" s="26" t="s">
        <v>25</v>
      </c>
      <c r="E15" s="32"/>
      <c r="F15" s="32"/>
      <c r="G15" s="32"/>
      <c r="H15" s="32"/>
      <c r="I15" s="32"/>
      <c r="J15" s="32"/>
      <c r="K15" s="534"/>
      <c r="L15" s="32"/>
      <c r="M15" s="32"/>
      <c r="N15" s="26" t="s">
        <v>23</v>
      </c>
      <c r="O15" s="32"/>
      <c r="P15" s="718" t="str">
        <f>IF('Rekapitulácia stavby'!AN13="","",'Rekapitulácia stavby'!AN13)</f>
        <v>Vyplň údaj</v>
      </c>
      <c r="Q15" s="692"/>
      <c r="R15" s="32"/>
      <c r="S15" s="33"/>
    </row>
    <row r="16" spans="1:67" s="1" customFormat="1" ht="18" customHeight="1">
      <c r="B16" s="31"/>
      <c r="C16" s="32"/>
      <c r="D16" s="32"/>
      <c r="E16" s="718" t="str">
        <f>IF('Rekapitulácia stavby'!E14="","",'Rekapitulácia stavby'!E14)</f>
        <v>Vyplň údaj</v>
      </c>
      <c r="F16" s="692"/>
      <c r="G16" s="692"/>
      <c r="H16" s="692"/>
      <c r="I16" s="692"/>
      <c r="J16" s="692"/>
      <c r="K16" s="692"/>
      <c r="L16" s="692"/>
      <c r="M16" s="692"/>
      <c r="N16" s="26" t="s">
        <v>24</v>
      </c>
      <c r="O16" s="32"/>
      <c r="P16" s="718" t="str">
        <f>IF('Rekapitulácia stavby'!AN14="","",'Rekapitulácia stavby'!AN14)</f>
        <v>Vyplň údaj</v>
      </c>
      <c r="Q16" s="692"/>
      <c r="R16" s="32"/>
      <c r="S16" s="33"/>
    </row>
    <row r="17" spans="2:19" s="1" customFormat="1" ht="6.95" customHeight="1">
      <c r="B17" s="31"/>
      <c r="C17" s="32"/>
      <c r="D17" s="32"/>
      <c r="E17" s="32"/>
      <c r="F17" s="32"/>
      <c r="G17" s="32"/>
      <c r="H17" s="32"/>
      <c r="I17" s="32"/>
      <c r="J17" s="32"/>
      <c r="K17" s="534"/>
      <c r="L17" s="32"/>
      <c r="M17" s="32"/>
      <c r="N17" s="32"/>
      <c r="O17" s="32"/>
      <c r="P17" s="32"/>
      <c r="Q17" s="32"/>
      <c r="R17" s="32"/>
      <c r="S17" s="33"/>
    </row>
    <row r="18" spans="2:19" s="1" customFormat="1" ht="14.45" customHeight="1">
      <c r="B18" s="31"/>
      <c r="C18" s="32"/>
      <c r="D18" s="26" t="s">
        <v>27</v>
      </c>
      <c r="E18" s="32"/>
      <c r="F18" s="32"/>
      <c r="G18" s="32"/>
      <c r="H18" s="32"/>
      <c r="I18" s="32"/>
      <c r="J18" s="32"/>
      <c r="K18" s="534"/>
      <c r="L18" s="32"/>
      <c r="M18" s="32"/>
      <c r="N18" s="26" t="s">
        <v>23</v>
      </c>
      <c r="O18" s="32"/>
      <c r="P18" s="678" t="str">
        <f>IF('Rekapitulácia stavby'!AN16="","",'Rekapitulácia stavby'!AN16)</f>
        <v/>
      </c>
      <c r="Q18" s="692"/>
      <c r="R18" s="32"/>
      <c r="S18" s="33"/>
    </row>
    <row r="19" spans="2:19" s="1" customFormat="1" ht="18" customHeight="1">
      <c r="B19" s="31"/>
      <c r="C19" s="32"/>
      <c r="D19" s="32"/>
      <c r="E19" s="24" t="str">
        <f>IF('Rekapitulácia stavby'!E17="","",'Rekapitulácia stavby'!E17)</f>
        <v xml:space="preserve"> </v>
      </c>
      <c r="F19" s="32"/>
      <c r="G19" s="32"/>
      <c r="H19" s="32"/>
      <c r="I19" s="32"/>
      <c r="J19" s="32"/>
      <c r="K19" s="534"/>
      <c r="L19" s="32"/>
      <c r="M19" s="32"/>
      <c r="N19" s="26" t="s">
        <v>24</v>
      </c>
      <c r="O19" s="32"/>
      <c r="P19" s="678" t="str">
        <f>IF('Rekapitulácia stavby'!AN17="","",'Rekapitulácia stavby'!AN17)</f>
        <v/>
      </c>
      <c r="Q19" s="692"/>
      <c r="R19" s="32"/>
      <c r="S19" s="33"/>
    </row>
    <row r="20" spans="2:19" s="1" customFormat="1" ht="6.95" customHeight="1">
      <c r="B20" s="31"/>
      <c r="C20" s="32"/>
      <c r="D20" s="32"/>
      <c r="E20" s="32"/>
      <c r="F20" s="32"/>
      <c r="G20" s="32"/>
      <c r="H20" s="32"/>
      <c r="I20" s="32"/>
      <c r="J20" s="32"/>
      <c r="K20" s="534"/>
      <c r="L20" s="32"/>
      <c r="M20" s="32"/>
      <c r="N20" s="32"/>
      <c r="O20" s="32"/>
      <c r="P20" s="32"/>
      <c r="Q20" s="32"/>
      <c r="R20" s="32"/>
      <c r="S20" s="33"/>
    </row>
    <row r="21" spans="2:19" s="1" customFormat="1" ht="14.45" customHeight="1">
      <c r="B21" s="31"/>
      <c r="C21" s="32"/>
      <c r="D21" s="26" t="s">
        <v>30</v>
      </c>
      <c r="E21" s="32"/>
      <c r="F21" s="32"/>
      <c r="G21" s="32"/>
      <c r="H21" s="32"/>
      <c r="I21" s="32"/>
      <c r="J21" s="32"/>
      <c r="K21" s="534"/>
      <c r="L21" s="32"/>
      <c r="M21" s="32"/>
      <c r="N21" s="26" t="s">
        <v>23</v>
      </c>
      <c r="O21" s="32"/>
      <c r="P21" s="678" t="str">
        <f>IF('Rekapitulácia stavby'!AN19="","",'Rekapitulácia stavby'!AN19)</f>
        <v/>
      </c>
      <c r="Q21" s="692"/>
      <c r="R21" s="32"/>
      <c r="S21" s="33"/>
    </row>
    <row r="22" spans="2:19" s="1" customFormat="1" ht="18" customHeight="1">
      <c r="B22" s="31"/>
      <c r="C22" s="32"/>
      <c r="D22" s="32"/>
      <c r="E22" s="24" t="str">
        <f>IF('Rekapitulácia stavby'!E20="","",'Rekapitulácia stavby'!E20)</f>
        <v xml:space="preserve"> </v>
      </c>
      <c r="F22" s="32"/>
      <c r="G22" s="32"/>
      <c r="H22" s="32"/>
      <c r="I22" s="32"/>
      <c r="J22" s="32"/>
      <c r="K22" s="534"/>
      <c r="L22" s="32"/>
      <c r="M22" s="32"/>
      <c r="N22" s="26" t="s">
        <v>24</v>
      </c>
      <c r="O22" s="32"/>
      <c r="P22" s="678" t="str">
        <f>IF('Rekapitulácia stavby'!AN20="","",'Rekapitulácia stavby'!AN20)</f>
        <v/>
      </c>
      <c r="Q22" s="692"/>
      <c r="R22" s="32"/>
      <c r="S22" s="33"/>
    </row>
    <row r="23" spans="2:19" s="1" customFormat="1" ht="6.95" customHeight="1">
      <c r="B23" s="31"/>
      <c r="C23" s="32"/>
      <c r="D23" s="32"/>
      <c r="E23" s="32"/>
      <c r="F23" s="32"/>
      <c r="G23" s="32"/>
      <c r="H23" s="32"/>
      <c r="I23" s="32"/>
      <c r="J23" s="32"/>
      <c r="K23" s="534"/>
      <c r="L23" s="32"/>
      <c r="M23" s="32"/>
      <c r="N23" s="32"/>
      <c r="O23" s="32"/>
      <c r="P23" s="32"/>
      <c r="Q23" s="32"/>
      <c r="R23" s="32"/>
      <c r="S23" s="33"/>
    </row>
    <row r="24" spans="2:19" s="1" customFormat="1" ht="14.45" customHeight="1">
      <c r="B24" s="31"/>
      <c r="C24" s="32"/>
      <c r="D24" s="26" t="s">
        <v>31</v>
      </c>
      <c r="E24" s="32"/>
      <c r="F24" s="32"/>
      <c r="G24" s="32"/>
      <c r="H24" s="32"/>
      <c r="I24" s="32"/>
      <c r="J24" s="32"/>
      <c r="K24" s="534"/>
      <c r="L24" s="32"/>
      <c r="M24" s="32"/>
      <c r="N24" s="32"/>
      <c r="O24" s="32"/>
      <c r="P24" s="32"/>
      <c r="Q24" s="32"/>
      <c r="R24" s="32"/>
      <c r="S24" s="33"/>
    </row>
    <row r="25" spans="2:19" s="1" customFormat="1" ht="22.5" customHeight="1">
      <c r="B25" s="31"/>
      <c r="C25" s="32"/>
      <c r="D25" s="32"/>
      <c r="E25" s="681" t="s">
        <v>3</v>
      </c>
      <c r="F25" s="692"/>
      <c r="G25" s="692"/>
      <c r="H25" s="692"/>
      <c r="I25" s="692"/>
      <c r="J25" s="692"/>
      <c r="K25" s="692"/>
      <c r="L25" s="692"/>
      <c r="M25" s="692"/>
      <c r="N25" s="32"/>
      <c r="O25" s="32"/>
      <c r="P25" s="32"/>
      <c r="Q25" s="32"/>
      <c r="R25" s="32"/>
      <c r="S25" s="33"/>
    </row>
    <row r="26" spans="2:19" s="1" customFormat="1" ht="6.95" customHeight="1">
      <c r="B26" s="31"/>
      <c r="C26" s="32"/>
      <c r="D26" s="32"/>
      <c r="E26" s="32"/>
      <c r="F26" s="32"/>
      <c r="G26" s="32"/>
      <c r="H26" s="32"/>
      <c r="I26" s="32"/>
      <c r="J26" s="32"/>
      <c r="K26" s="534"/>
      <c r="L26" s="32"/>
      <c r="M26" s="32"/>
      <c r="N26" s="32"/>
      <c r="O26" s="32"/>
      <c r="P26" s="32"/>
      <c r="Q26" s="32"/>
      <c r="R26" s="32"/>
      <c r="S26" s="33"/>
    </row>
    <row r="27" spans="2:19" s="1" customFormat="1" ht="6.95" customHeight="1">
      <c r="B27" s="31"/>
      <c r="C27" s="32"/>
      <c r="D27" s="47"/>
      <c r="E27" s="47"/>
      <c r="F27" s="47"/>
      <c r="G27" s="47"/>
      <c r="H27" s="47"/>
      <c r="I27" s="47"/>
      <c r="J27" s="47"/>
      <c r="K27" s="535"/>
      <c r="L27" s="47"/>
      <c r="M27" s="47"/>
      <c r="N27" s="47"/>
      <c r="O27" s="47"/>
      <c r="P27" s="47"/>
      <c r="Q27" s="47"/>
      <c r="R27" s="32"/>
      <c r="S27" s="33"/>
    </row>
    <row r="28" spans="2:19" s="1" customFormat="1" ht="14.45" customHeight="1">
      <c r="B28" s="31"/>
      <c r="C28" s="32"/>
      <c r="D28" s="118" t="s">
        <v>174</v>
      </c>
      <c r="E28" s="32"/>
      <c r="F28" s="32"/>
      <c r="G28" s="32"/>
      <c r="H28" s="32"/>
      <c r="I28" s="32"/>
      <c r="J28" s="32"/>
      <c r="K28" s="534"/>
      <c r="L28" s="32"/>
      <c r="M28" s="32"/>
      <c r="N28" s="682">
        <f>O89</f>
        <v>0</v>
      </c>
      <c r="O28" s="692"/>
      <c r="P28" s="692"/>
      <c r="Q28" s="692"/>
      <c r="R28" s="32"/>
      <c r="S28" s="33"/>
    </row>
    <row r="29" spans="2:19" s="1" customFormat="1" ht="14.45" customHeight="1">
      <c r="B29" s="31"/>
      <c r="C29" s="32"/>
      <c r="D29" s="30" t="s">
        <v>162</v>
      </c>
      <c r="E29" s="32"/>
      <c r="F29" s="32"/>
      <c r="G29" s="32"/>
      <c r="H29" s="32"/>
      <c r="I29" s="32"/>
      <c r="J29" s="32"/>
      <c r="K29" s="534"/>
      <c r="L29" s="32"/>
      <c r="M29" s="32"/>
      <c r="N29" s="682">
        <f>O99</f>
        <v>0</v>
      </c>
      <c r="O29" s="692"/>
      <c r="P29" s="692"/>
      <c r="Q29" s="692"/>
      <c r="R29" s="32"/>
      <c r="S29" s="33"/>
    </row>
    <row r="30" spans="2:19" s="1" customFormat="1" ht="6.95" customHeight="1">
      <c r="B30" s="31"/>
      <c r="C30" s="32"/>
      <c r="D30" s="32"/>
      <c r="E30" s="32"/>
      <c r="F30" s="32"/>
      <c r="G30" s="32"/>
      <c r="H30" s="32"/>
      <c r="I30" s="32"/>
      <c r="J30" s="32"/>
      <c r="K30" s="534"/>
      <c r="L30" s="32"/>
      <c r="M30" s="32"/>
      <c r="N30" s="32"/>
      <c r="O30" s="32"/>
      <c r="P30" s="32"/>
      <c r="Q30" s="32"/>
      <c r="R30" s="32"/>
      <c r="S30" s="33"/>
    </row>
    <row r="31" spans="2:19" s="1" customFormat="1" ht="25.35" customHeight="1">
      <c r="B31" s="31"/>
      <c r="C31" s="32"/>
      <c r="D31" s="119" t="s">
        <v>34</v>
      </c>
      <c r="E31" s="32"/>
      <c r="F31" s="32"/>
      <c r="G31" s="32"/>
      <c r="H31" s="32"/>
      <c r="I31" s="32"/>
      <c r="J31" s="32"/>
      <c r="K31" s="534"/>
      <c r="L31" s="32"/>
      <c r="M31" s="32"/>
      <c r="N31" s="719">
        <f>ROUND(N28+N29,2)</f>
        <v>0</v>
      </c>
      <c r="O31" s="692"/>
      <c r="P31" s="692"/>
      <c r="Q31" s="692"/>
      <c r="R31" s="32"/>
      <c r="S31" s="33"/>
    </row>
    <row r="32" spans="2:19" s="1" customFormat="1" ht="6.95" customHeight="1">
      <c r="B32" s="31"/>
      <c r="C32" s="32"/>
      <c r="D32" s="47"/>
      <c r="E32" s="47"/>
      <c r="F32" s="47"/>
      <c r="G32" s="47"/>
      <c r="H32" s="47"/>
      <c r="I32" s="47"/>
      <c r="J32" s="47"/>
      <c r="K32" s="535"/>
      <c r="L32" s="47"/>
      <c r="M32" s="47"/>
      <c r="N32" s="47"/>
      <c r="O32" s="47"/>
      <c r="P32" s="47"/>
      <c r="Q32" s="47"/>
      <c r="R32" s="32"/>
      <c r="S32" s="33"/>
    </row>
    <row r="33" spans="2:19" s="1" customFormat="1" ht="14.45" customHeight="1">
      <c r="B33" s="31"/>
      <c r="C33" s="32"/>
      <c r="D33" s="38" t="s">
        <v>35</v>
      </c>
      <c r="E33" s="38" t="s">
        <v>36</v>
      </c>
      <c r="F33" s="39">
        <v>0.2</v>
      </c>
      <c r="G33" s="120" t="s">
        <v>37</v>
      </c>
      <c r="H33" s="720">
        <f>ROUND((((SUM(BF99:BF106)+SUM(BF125:BF281))+SUM(BF283:BF287))),2)</f>
        <v>0</v>
      </c>
      <c r="I33" s="692"/>
      <c r="J33" s="692"/>
      <c r="K33" s="534"/>
      <c r="L33" s="32"/>
      <c r="M33" s="32"/>
      <c r="N33" s="720">
        <f>ROUND(((ROUND((SUM(BF99:BF106)+SUM(BF125:BF281)), 2)*F33)+SUM(BF283:BF287)*F33),2)</f>
        <v>0</v>
      </c>
      <c r="O33" s="692"/>
      <c r="P33" s="692"/>
      <c r="Q33" s="692"/>
      <c r="R33" s="32"/>
      <c r="S33" s="33"/>
    </row>
    <row r="34" spans="2:19" s="1" customFormat="1" ht="14.45" customHeight="1">
      <c r="B34" s="31"/>
      <c r="C34" s="32"/>
      <c r="D34" s="32"/>
      <c r="E34" s="38" t="s">
        <v>38</v>
      </c>
      <c r="F34" s="39">
        <v>0.2</v>
      </c>
      <c r="G34" s="120" t="s">
        <v>37</v>
      </c>
      <c r="H34" s="720">
        <f>ROUND((((SUM(BG99:BG106)+SUM(BG125:BG281))+SUM(BG283:BG287))),2)</f>
        <v>0</v>
      </c>
      <c r="I34" s="692"/>
      <c r="J34" s="692"/>
      <c r="K34" s="534"/>
      <c r="L34" s="32"/>
      <c r="M34" s="32"/>
      <c r="N34" s="720">
        <f>ROUND(((ROUND((SUM(BG99:BG106)+SUM(BG125:BG281)), 2)*F34)+SUM(BG283:BG287)*F34),2)</f>
        <v>0</v>
      </c>
      <c r="O34" s="692"/>
      <c r="P34" s="692"/>
      <c r="Q34" s="692"/>
      <c r="R34" s="32"/>
      <c r="S34" s="33"/>
    </row>
    <row r="35" spans="2:19" s="1" customFormat="1" ht="14.45" hidden="1" customHeight="1">
      <c r="B35" s="31"/>
      <c r="C35" s="32"/>
      <c r="D35" s="32"/>
      <c r="E35" s="38" t="s">
        <v>39</v>
      </c>
      <c r="F35" s="39">
        <v>0.2</v>
      </c>
      <c r="G35" s="120" t="s">
        <v>37</v>
      </c>
      <c r="H35" s="720">
        <f>ROUND((((SUM(BH99:BH106)+SUM(BH125:BH281))+SUM(BH283:BH287))),2)</f>
        <v>0</v>
      </c>
      <c r="I35" s="692"/>
      <c r="J35" s="692"/>
      <c r="K35" s="534"/>
      <c r="L35" s="32"/>
      <c r="M35" s="32"/>
      <c r="N35" s="720">
        <v>0</v>
      </c>
      <c r="O35" s="692"/>
      <c r="P35" s="692"/>
      <c r="Q35" s="692"/>
      <c r="R35" s="32"/>
      <c r="S35" s="33"/>
    </row>
    <row r="36" spans="2:19" s="1" customFormat="1" ht="14.45" hidden="1" customHeight="1">
      <c r="B36" s="31"/>
      <c r="C36" s="32"/>
      <c r="D36" s="32"/>
      <c r="E36" s="38" t="s">
        <v>40</v>
      </c>
      <c r="F36" s="39">
        <v>0.2</v>
      </c>
      <c r="G36" s="120" t="s">
        <v>37</v>
      </c>
      <c r="H36" s="720">
        <f>ROUND((((SUM(BI99:BI106)+SUM(BI125:BI281))+SUM(BI283:BI287))),2)</f>
        <v>0</v>
      </c>
      <c r="I36" s="692"/>
      <c r="J36" s="692"/>
      <c r="K36" s="534"/>
      <c r="L36" s="32"/>
      <c r="M36" s="32"/>
      <c r="N36" s="720">
        <v>0</v>
      </c>
      <c r="O36" s="692"/>
      <c r="P36" s="692"/>
      <c r="Q36" s="692"/>
      <c r="R36" s="32"/>
      <c r="S36" s="33"/>
    </row>
    <row r="37" spans="2:19" s="1" customFormat="1" ht="14.45" hidden="1" customHeight="1">
      <c r="B37" s="31"/>
      <c r="C37" s="32"/>
      <c r="D37" s="32"/>
      <c r="E37" s="38" t="s">
        <v>41</v>
      </c>
      <c r="F37" s="39">
        <v>0</v>
      </c>
      <c r="G37" s="120" t="s">
        <v>37</v>
      </c>
      <c r="H37" s="720">
        <f>ROUND((((SUM(BJ99:BJ106)+SUM(BJ125:BJ281))+SUM(BJ283:BJ287))),2)</f>
        <v>0</v>
      </c>
      <c r="I37" s="692"/>
      <c r="J37" s="692"/>
      <c r="K37" s="534"/>
      <c r="L37" s="32"/>
      <c r="M37" s="32"/>
      <c r="N37" s="720">
        <v>0</v>
      </c>
      <c r="O37" s="692"/>
      <c r="P37" s="692"/>
      <c r="Q37" s="692"/>
      <c r="R37" s="32"/>
      <c r="S37" s="33"/>
    </row>
    <row r="38" spans="2:19" s="1" customFormat="1" ht="6.95" customHeight="1">
      <c r="B38" s="31"/>
      <c r="C38" s="32"/>
      <c r="D38" s="32"/>
      <c r="E38" s="32"/>
      <c r="F38" s="32"/>
      <c r="G38" s="32"/>
      <c r="H38" s="32"/>
      <c r="I38" s="32"/>
      <c r="J38" s="32"/>
      <c r="K38" s="534"/>
      <c r="L38" s="32"/>
      <c r="M38" s="32"/>
      <c r="N38" s="32"/>
      <c r="O38" s="32"/>
      <c r="P38" s="32"/>
      <c r="Q38" s="32"/>
      <c r="R38" s="32"/>
      <c r="S38" s="33"/>
    </row>
    <row r="39" spans="2:19" s="1" customFormat="1" ht="25.35" customHeight="1">
      <c r="B39" s="31"/>
      <c r="C39" s="117"/>
      <c r="D39" s="121" t="s">
        <v>42</v>
      </c>
      <c r="E39" s="72"/>
      <c r="F39" s="72"/>
      <c r="G39" s="122" t="s">
        <v>43</v>
      </c>
      <c r="H39" s="123" t="s">
        <v>44</v>
      </c>
      <c r="I39" s="72"/>
      <c r="J39" s="72"/>
      <c r="K39" s="539"/>
      <c r="L39" s="72"/>
      <c r="M39" s="721">
        <f>SUM(N31:N37)</f>
        <v>0</v>
      </c>
      <c r="N39" s="700"/>
      <c r="O39" s="700"/>
      <c r="P39" s="700"/>
      <c r="Q39" s="702"/>
      <c r="R39" s="117"/>
      <c r="S39" s="33"/>
    </row>
    <row r="40" spans="2:19" s="1" customFormat="1" ht="14.45" customHeight="1">
      <c r="B40" s="31"/>
      <c r="C40" s="32"/>
      <c r="D40" s="32"/>
      <c r="E40" s="32"/>
      <c r="F40" s="32"/>
      <c r="G40" s="32"/>
      <c r="H40" s="32"/>
      <c r="I40" s="32"/>
      <c r="J40" s="32"/>
      <c r="K40" s="534"/>
      <c r="L40" s="32"/>
      <c r="M40" s="32"/>
      <c r="N40" s="32"/>
      <c r="O40" s="32"/>
      <c r="P40" s="32"/>
      <c r="Q40" s="32"/>
      <c r="R40" s="32"/>
      <c r="S40" s="33"/>
    </row>
    <row r="41" spans="2:19" s="1" customFormat="1" ht="14.45" customHeight="1">
      <c r="B41" s="31"/>
      <c r="C41" s="32"/>
      <c r="D41" s="32"/>
      <c r="E41" s="32"/>
      <c r="F41" s="32"/>
      <c r="G41" s="32"/>
      <c r="H41" s="32"/>
      <c r="I41" s="32"/>
      <c r="J41" s="32"/>
      <c r="K41" s="534"/>
      <c r="L41" s="32"/>
      <c r="M41" s="32"/>
      <c r="N41" s="32"/>
      <c r="O41" s="32"/>
      <c r="P41" s="32"/>
      <c r="Q41" s="32"/>
      <c r="R41" s="32"/>
      <c r="S41" s="33"/>
    </row>
    <row r="42" spans="2:19">
      <c r="B42" s="18"/>
      <c r="C42" s="19"/>
      <c r="D42" s="19"/>
      <c r="E42" s="19"/>
      <c r="F42" s="19"/>
      <c r="G42" s="19"/>
      <c r="H42" s="19"/>
      <c r="I42" s="19"/>
      <c r="J42" s="19"/>
      <c r="K42" s="533"/>
      <c r="L42" s="19"/>
      <c r="M42" s="19"/>
      <c r="N42" s="19"/>
      <c r="O42" s="19"/>
      <c r="P42" s="19"/>
      <c r="Q42" s="19"/>
      <c r="R42" s="19"/>
      <c r="S42" s="20"/>
    </row>
    <row r="43" spans="2:19">
      <c r="B43" s="18"/>
      <c r="C43" s="19"/>
      <c r="D43" s="19"/>
      <c r="E43" s="19"/>
      <c r="F43" s="19"/>
      <c r="G43" s="19"/>
      <c r="H43" s="19"/>
      <c r="I43" s="19"/>
      <c r="J43" s="19"/>
      <c r="K43" s="533"/>
      <c r="L43" s="19"/>
      <c r="M43" s="19"/>
      <c r="N43" s="19"/>
      <c r="O43" s="19"/>
      <c r="P43" s="19"/>
      <c r="Q43" s="19"/>
      <c r="R43" s="19"/>
      <c r="S43" s="20"/>
    </row>
    <row r="44" spans="2:19">
      <c r="B44" s="18"/>
      <c r="C44" s="19"/>
      <c r="D44" s="19"/>
      <c r="E44" s="19"/>
      <c r="F44" s="19"/>
      <c r="G44" s="19"/>
      <c r="H44" s="19"/>
      <c r="I44" s="19"/>
      <c r="J44" s="19"/>
      <c r="K44" s="533"/>
      <c r="L44" s="19"/>
      <c r="M44" s="19"/>
      <c r="N44" s="19"/>
      <c r="O44" s="19"/>
      <c r="P44" s="19"/>
      <c r="Q44" s="19"/>
      <c r="R44" s="19"/>
      <c r="S44" s="20"/>
    </row>
    <row r="45" spans="2:19">
      <c r="B45" s="18"/>
      <c r="C45" s="19"/>
      <c r="D45" s="19"/>
      <c r="E45" s="19"/>
      <c r="F45" s="19"/>
      <c r="G45" s="19"/>
      <c r="H45" s="19"/>
      <c r="I45" s="19"/>
      <c r="J45" s="19"/>
      <c r="K45" s="533"/>
      <c r="L45" s="19"/>
      <c r="M45" s="19"/>
      <c r="N45" s="19"/>
      <c r="O45" s="19"/>
      <c r="P45" s="19"/>
      <c r="Q45" s="19"/>
      <c r="R45" s="19"/>
      <c r="S45" s="20"/>
    </row>
    <row r="46" spans="2:19">
      <c r="B46" s="18"/>
      <c r="C46" s="19"/>
      <c r="D46" s="19"/>
      <c r="E46" s="19"/>
      <c r="F46" s="19"/>
      <c r="G46" s="19"/>
      <c r="H46" s="19"/>
      <c r="I46" s="19"/>
      <c r="J46" s="19"/>
      <c r="K46" s="533"/>
      <c r="L46" s="19"/>
      <c r="M46" s="19"/>
      <c r="N46" s="19"/>
      <c r="O46" s="19"/>
      <c r="P46" s="19"/>
      <c r="Q46" s="19"/>
      <c r="R46" s="19"/>
      <c r="S46" s="20"/>
    </row>
    <row r="47" spans="2:19">
      <c r="B47" s="18"/>
      <c r="C47" s="19"/>
      <c r="D47" s="19"/>
      <c r="E47" s="19"/>
      <c r="F47" s="19"/>
      <c r="G47" s="19"/>
      <c r="H47" s="19"/>
      <c r="I47" s="19"/>
      <c r="J47" s="19"/>
      <c r="K47" s="533"/>
      <c r="L47" s="19"/>
      <c r="M47" s="19"/>
      <c r="N47" s="19"/>
      <c r="O47" s="19"/>
      <c r="P47" s="19"/>
      <c r="Q47" s="19"/>
      <c r="R47" s="19"/>
      <c r="S47" s="20"/>
    </row>
    <row r="48" spans="2:19">
      <c r="B48" s="18"/>
      <c r="C48" s="19"/>
      <c r="D48" s="19"/>
      <c r="E48" s="19"/>
      <c r="F48" s="19"/>
      <c r="G48" s="19"/>
      <c r="H48" s="19"/>
      <c r="I48" s="19"/>
      <c r="J48" s="19"/>
      <c r="K48" s="533"/>
      <c r="L48" s="19"/>
      <c r="M48" s="19"/>
      <c r="N48" s="19"/>
      <c r="O48" s="19"/>
      <c r="P48" s="19"/>
      <c r="Q48" s="19"/>
      <c r="R48" s="19"/>
      <c r="S48" s="20"/>
    </row>
    <row r="49" spans="2:19">
      <c r="B49" s="18"/>
      <c r="C49" s="19"/>
      <c r="D49" s="19"/>
      <c r="E49" s="19"/>
      <c r="F49" s="19"/>
      <c r="G49" s="19"/>
      <c r="H49" s="19"/>
      <c r="I49" s="19"/>
      <c r="J49" s="19"/>
      <c r="K49" s="533"/>
      <c r="L49" s="19"/>
      <c r="M49" s="19"/>
      <c r="N49" s="19"/>
      <c r="O49" s="19"/>
      <c r="P49" s="19"/>
      <c r="Q49" s="19"/>
      <c r="R49" s="19"/>
      <c r="S49" s="20"/>
    </row>
    <row r="50" spans="2:19" s="1" customFormat="1" ht="15">
      <c r="B50" s="31"/>
      <c r="C50" s="32"/>
      <c r="D50" s="46" t="s">
        <v>45</v>
      </c>
      <c r="E50" s="47"/>
      <c r="F50" s="47"/>
      <c r="G50" s="47"/>
      <c r="H50" s="48"/>
      <c r="I50" s="32"/>
      <c r="J50" s="46" t="s">
        <v>46</v>
      </c>
      <c r="K50" s="550"/>
      <c r="L50" s="47"/>
      <c r="M50" s="47"/>
      <c r="N50" s="47"/>
      <c r="O50" s="47"/>
      <c r="P50" s="47"/>
      <c r="Q50" s="48"/>
      <c r="R50" s="32"/>
      <c r="S50" s="33"/>
    </row>
    <row r="51" spans="2:19">
      <c r="B51" s="18"/>
      <c r="C51" s="19"/>
      <c r="D51" s="49"/>
      <c r="E51" s="19"/>
      <c r="F51" s="19"/>
      <c r="G51" s="19"/>
      <c r="H51" s="50"/>
      <c r="I51" s="19"/>
      <c r="J51" s="49"/>
      <c r="K51" s="533"/>
      <c r="L51" s="19"/>
      <c r="M51" s="19"/>
      <c r="N51" s="19"/>
      <c r="O51" s="19"/>
      <c r="P51" s="19"/>
      <c r="Q51" s="50"/>
      <c r="R51" s="19"/>
      <c r="S51" s="20"/>
    </row>
    <row r="52" spans="2:19">
      <c r="B52" s="18"/>
      <c r="C52" s="19"/>
      <c r="D52" s="49"/>
      <c r="E52" s="19"/>
      <c r="F52" s="19"/>
      <c r="G52" s="19"/>
      <c r="H52" s="50"/>
      <c r="I52" s="19"/>
      <c r="J52" s="49"/>
      <c r="K52" s="533"/>
      <c r="L52" s="19"/>
      <c r="M52" s="19"/>
      <c r="N52" s="19"/>
      <c r="O52" s="19"/>
      <c r="P52" s="19"/>
      <c r="Q52" s="50"/>
      <c r="R52" s="19"/>
      <c r="S52" s="20"/>
    </row>
    <row r="53" spans="2:19">
      <c r="B53" s="18"/>
      <c r="C53" s="19"/>
      <c r="D53" s="49"/>
      <c r="E53" s="19"/>
      <c r="F53" s="19"/>
      <c r="G53" s="19"/>
      <c r="H53" s="50"/>
      <c r="I53" s="19"/>
      <c r="J53" s="49"/>
      <c r="K53" s="533"/>
      <c r="L53" s="19"/>
      <c r="M53" s="19"/>
      <c r="N53" s="19"/>
      <c r="O53" s="19"/>
      <c r="P53" s="19"/>
      <c r="Q53" s="50"/>
      <c r="R53" s="19"/>
      <c r="S53" s="20"/>
    </row>
    <row r="54" spans="2:19">
      <c r="B54" s="18"/>
      <c r="C54" s="19"/>
      <c r="D54" s="49"/>
      <c r="E54" s="19"/>
      <c r="F54" s="19"/>
      <c r="G54" s="19"/>
      <c r="H54" s="50"/>
      <c r="I54" s="19"/>
      <c r="J54" s="49"/>
      <c r="K54" s="533"/>
      <c r="L54" s="19"/>
      <c r="M54" s="19"/>
      <c r="N54" s="19"/>
      <c r="O54" s="19"/>
      <c r="P54" s="19"/>
      <c r="Q54" s="50"/>
      <c r="R54" s="19"/>
      <c r="S54" s="20"/>
    </row>
    <row r="55" spans="2:19">
      <c r="B55" s="18"/>
      <c r="C55" s="19"/>
      <c r="D55" s="49"/>
      <c r="E55" s="19"/>
      <c r="F55" s="19"/>
      <c r="G55" s="19"/>
      <c r="H55" s="50"/>
      <c r="I55" s="19"/>
      <c r="J55" s="49"/>
      <c r="K55" s="533"/>
      <c r="L55" s="19"/>
      <c r="M55" s="19"/>
      <c r="N55" s="19"/>
      <c r="O55" s="19"/>
      <c r="P55" s="19"/>
      <c r="Q55" s="50"/>
      <c r="R55" s="19"/>
      <c r="S55" s="20"/>
    </row>
    <row r="56" spans="2:19">
      <c r="B56" s="18"/>
      <c r="C56" s="19"/>
      <c r="D56" s="49"/>
      <c r="E56" s="19"/>
      <c r="F56" s="19"/>
      <c r="G56" s="19"/>
      <c r="H56" s="50"/>
      <c r="I56" s="19"/>
      <c r="J56" s="49"/>
      <c r="K56" s="533"/>
      <c r="L56" s="19"/>
      <c r="M56" s="19"/>
      <c r="N56" s="19"/>
      <c r="O56" s="19"/>
      <c r="P56" s="19"/>
      <c r="Q56" s="50"/>
      <c r="R56" s="19"/>
      <c r="S56" s="20"/>
    </row>
    <row r="57" spans="2:19">
      <c r="B57" s="18"/>
      <c r="C57" s="19"/>
      <c r="D57" s="49"/>
      <c r="E57" s="19"/>
      <c r="F57" s="19"/>
      <c r="G57" s="19"/>
      <c r="H57" s="50"/>
      <c r="I57" s="19"/>
      <c r="J57" s="49"/>
      <c r="K57" s="533"/>
      <c r="L57" s="19"/>
      <c r="M57" s="19"/>
      <c r="N57" s="19"/>
      <c r="O57" s="19"/>
      <c r="P57" s="19"/>
      <c r="Q57" s="50"/>
      <c r="R57" s="19"/>
      <c r="S57" s="20"/>
    </row>
    <row r="58" spans="2:19">
      <c r="B58" s="18"/>
      <c r="C58" s="19"/>
      <c r="D58" s="49"/>
      <c r="E58" s="19"/>
      <c r="F58" s="19"/>
      <c r="G58" s="19"/>
      <c r="H58" s="50"/>
      <c r="I58" s="19"/>
      <c r="J58" s="49"/>
      <c r="K58" s="533"/>
      <c r="L58" s="19"/>
      <c r="M58" s="19"/>
      <c r="N58" s="19"/>
      <c r="O58" s="19"/>
      <c r="P58" s="19"/>
      <c r="Q58" s="50"/>
      <c r="R58" s="19"/>
      <c r="S58" s="20"/>
    </row>
    <row r="59" spans="2:19" s="1" customFormat="1" ht="15">
      <c r="B59" s="31"/>
      <c r="C59" s="32"/>
      <c r="D59" s="51" t="s">
        <v>47</v>
      </c>
      <c r="E59" s="52"/>
      <c r="F59" s="52"/>
      <c r="G59" s="53" t="s">
        <v>48</v>
      </c>
      <c r="H59" s="54"/>
      <c r="I59" s="32"/>
      <c r="J59" s="51" t="s">
        <v>47</v>
      </c>
      <c r="K59" s="536"/>
      <c r="L59" s="52"/>
      <c r="M59" s="52"/>
      <c r="N59" s="52"/>
      <c r="O59" s="53" t="s">
        <v>48</v>
      </c>
      <c r="P59" s="52"/>
      <c r="Q59" s="54"/>
      <c r="R59" s="32"/>
      <c r="S59" s="33"/>
    </row>
    <row r="60" spans="2:19">
      <c r="B60" s="18"/>
      <c r="C60" s="19"/>
      <c r="D60" s="19"/>
      <c r="E60" s="19"/>
      <c r="F60" s="19"/>
      <c r="G60" s="19"/>
      <c r="H60" s="19"/>
      <c r="I60" s="19"/>
      <c r="J60" s="19"/>
      <c r="K60" s="533"/>
      <c r="L60" s="19"/>
      <c r="M60" s="19"/>
      <c r="N60" s="19"/>
      <c r="O60" s="19"/>
      <c r="P60" s="19"/>
      <c r="Q60" s="19"/>
      <c r="R60" s="19"/>
      <c r="S60" s="20"/>
    </row>
    <row r="61" spans="2:19" s="1" customFormat="1" ht="15">
      <c r="B61" s="31"/>
      <c r="C61" s="32"/>
      <c r="D61" s="46" t="s">
        <v>49</v>
      </c>
      <c r="E61" s="47"/>
      <c r="F61" s="47"/>
      <c r="G61" s="47"/>
      <c r="H61" s="48"/>
      <c r="I61" s="32"/>
      <c r="J61" s="46" t="s">
        <v>50</v>
      </c>
      <c r="K61" s="550"/>
      <c r="L61" s="47"/>
      <c r="M61" s="47"/>
      <c r="N61" s="47"/>
      <c r="O61" s="47"/>
      <c r="P61" s="47"/>
      <c r="Q61" s="48"/>
      <c r="R61" s="32"/>
      <c r="S61" s="33"/>
    </row>
    <row r="62" spans="2:19">
      <c r="B62" s="18"/>
      <c r="C62" s="19"/>
      <c r="D62" s="49"/>
      <c r="E62" s="19"/>
      <c r="F62" s="19"/>
      <c r="G62" s="19"/>
      <c r="H62" s="50"/>
      <c r="I62" s="19"/>
      <c r="J62" s="49"/>
      <c r="K62" s="533"/>
      <c r="L62" s="19"/>
      <c r="M62" s="19"/>
      <c r="N62" s="19"/>
      <c r="O62" s="19"/>
      <c r="P62" s="19"/>
      <c r="Q62" s="50"/>
      <c r="R62" s="19"/>
      <c r="S62" s="20"/>
    </row>
    <row r="63" spans="2:19">
      <c r="B63" s="18"/>
      <c r="C63" s="19"/>
      <c r="D63" s="49"/>
      <c r="E63" s="19"/>
      <c r="F63" s="19"/>
      <c r="G63" s="19"/>
      <c r="H63" s="50"/>
      <c r="I63" s="19"/>
      <c r="J63" s="49"/>
      <c r="K63" s="533"/>
      <c r="L63" s="19"/>
      <c r="M63" s="19"/>
      <c r="N63" s="19"/>
      <c r="O63" s="19"/>
      <c r="P63" s="19"/>
      <c r="Q63" s="50"/>
      <c r="R63" s="19"/>
      <c r="S63" s="20"/>
    </row>
    <row r="64" spans="2:19">
      <c r="B64" s="18"/>
      <c r="C64" s="19"/>
      <c r="D64" s="49"/>
      <c r="E64" s="19"/>
      <c r="F64" s="19"/>
      <c r="G64" s="19"/>
      <c r="H64" s="50"/>
      <c r="I64" s="19"/>
      <c r="J64" s="49"/>
      <c r="K64" s="533"/>
      <c r="L64" s="19"/>
      <c r="M64" s="19"/>
      <c r="N64" s="19"/>
      <c r="O64" s="19"/>
      <c r="P64" s="19"/>
      <c r="Q64" s="50"/>
      <c r="R64" s="19"/>
      <c r="S64" s="20"/>
    </row>
    <row r="65" spans="2:19">
      <c r="B65" s="18"/>
      <c r="C65" s="19"/>
      <c r="D65" s="49"/>
      <c r="E65" s="19"/>
      <c r="F65" s="19"/>
      <c r="G65" s="19"/>
      <c r="H65" s="50"/>
      <c r="I65" s="19"/>
      <c r="J65" s="49"/>
      <c r="K65" s="533"/>
      <c r="L65" s="19"/>
      <c r="M65" s="19"/>
      <c r="N65" s="19"/>
      <c r="O65" s="19"/>
      <c r="P65" s="19"/>
      <c r="Q65" s="50"/>
      <c r="R65" s="19"/>
      <c r="S65" s="20"/>
    </row>
    <row r="66" spans="2:19">
      <c r="B66" s="18"/>
      <c r="C66" s="19"/>
      <c r="D66" s="49"/>
      <c r="E66" s="19"/>
      <c r="F66" s="19"/>
      <c r="G66" s="19"/>
      <c r="H66" s="50"/>
      <c r="I66" s="19"/>
      <c r="J66" s="49"/>
      <c r="K66" s="533"/>
      <c r="L66" s="19"/>
      <c r="M66" s="19"/>
      <c r="N66" s="19"/>
      <c r="O66" s="19"/>
      <c r="P66" s="19"/>
      <c r="Q66" s="50"/>
      <c r="R66" s="19"/>
      <c r="S66" s="20"/>
    </row>
    <row r="67" spans="2:19">
      <c r="B67" s="18"/>
      <c r="C67" s="19"/>
      <c r="D67" s="49"/>
      <c r="E67" s="19"/>
      <c r="F67" s="19"/>
      <c r="G67" s="19"/>
      <c r="H67" s="50"/>
      <c r="I67" s="19"/>
      <c r="J67" s="49"/>
      <c r="K67" s="533"/>
      <c r="L67" s="19"/>
      <c r="M67" s="19"/>
      <c r="N67" s="19"/>
      <c r="O67" s="19"/>
      <c r="P67" s="19"/>
      <c r="Q67" s="50"/>
      <c r="R67" s="19"/>
      <c r="S67" s="20"/>
    </row>
    <row r="68" spans="2:19">
      <c r="B68" s="18"/>
      <c r="C68" s="19"/>
      <c r="D68" s="49"/>
      <c r="E68" s="19"/>
      <c r="F68" s="19"/>
      <c r="G68" s="19"/>
      <c r="H68" s="50"/>
      <c r="I68" s="19"/>
      <c r="J68" s="49"/>
      <c r="K68" s="533"/>
      <c r="L68" s="19"/>
      <c r="M68" s="19"/>
      <c r="N68" s="19"/>
      <c r="O68" s="19"/>
      <c r="P68" s="19"/>
      <c r="Q68" s="50"/>
      <c r="R68" s="19"/>
      <c r="S68" s="20"/>
    </row>
    <row r="69" spans="2:19">
      <c r="B69" s="18"/>
      <c r="C69" s="19"/>
      <c r="D69" s="49"/>
      <c r="E69" s="19"/>
      <c r="F69" s="19"/>
      <c r="G69" s="19"/>
      <c r="H69" s="50"/>
      <c r="I69" s="19"/>
      <c r="J69" s="49"/>
      <c r="K69" s="533"/>
      <c r="L69" s="19"/>
      <c r="M69" s="19"/>
      <c r="N69" s="19"/>
      <c r="O69" s="19"/>
      <c r="P69" s="19"/>
      <c r="Q69" s="50"/>
      <c r="R69" s="19"/>
      <c r="S69" s="20"/>
    </row>
    <row r="70" spans="2:19" s="1" customFormat="1" ht="15">
      <c r="B70" s="31"/>
      <c r="C70" s="32"/>
      <c r="D70" s="51" t="s">
        <v>47</v>
      </c>
      <c r="E70" s="52"/>
      <c r="F70" s="52"/>
      <c r="G70" s="53" t="s">
        <v>48</v>
      </c>
      <c r="H70" s="54"/>
      <c r="I70" s="32"/>
      <c r="J70" s="51" t="s">
        <v>47</v>
      </c>
      <c r="K70" s="536"/>
      <c r="L70" s="52"/>
      <c r="M70" s="52"/>
      <c r="N70" s="52"/>
      <c r="O70" s="53" t="s">
        <v>48</v>
      </c>
      <c r="P70" s="52"/>
      <c r="Q70" s="54"/>
      <c r="R70" s="32"/>
      <c r="S70" s="33"/>
    </row>
    <row r="71" spans="2:19" s="1" customFormat="1" ht="14.45" customHeight="1">
      <c r="B71" s="55"/>
      <c r="C71" s="56"/>
      <c r="D71" s="56"/>
      <c r="E71" s="56"/>
      <c r="F71" s="56"/>
      <c r="G71" s="56"/>
      <c r="H71" s="56"/>
      <c r="I71" s="56"/>
      <c r="J71" s="56"/>
      <c r="K71" s="537"/>
      <c r="L71" s="56"/>
      <c r="M71" s="56"/>
      <c r="N71" s="56"/>
      <c r="O71" s="56"/>
      <c r="P71" s="56"/>
      <c r="Q71" s="56"/>
      <c r="R71" s="56"/>
      <c r="S71" s="57"/>
    </row>
    <row r="75" spans="2:19" s="1" customFormat="1" ht="6.95" customHeight="1">
      <c r="B75" s="58"/>
      <c r="C75" s="59"/>
      <c r="D75" s="59"/>
      <c r="E75" s="59"/>
      <c r="F75" s="59"/>
      <c r="G75" s="59"/>
      <c r="H75" s="59"/>
      <c r="I75" s="59"/>
      <c r="J75" s="59"/>
      <c r="K75" s="538"/>
      <c r="L75" s="59"/>
      <c r="M75" s="59"/>
      <c r="N75" s="59"/>
      <c r="O75" s="59"/>
      <c r="P75" s="59"/>
      <c r="Q75" s="59"/>
      <c r="R75" s="59"/>
      <c r="S75" s="60"/>
    </row>
    <row r="76" spans="2:19" s="1" customFormat="1" ht="36.950000000000003" customHeight="1">
      <c r="B76" s="31"/>
      <c r="C76" s="673" t="s">
        <v>175</v>
      </c>
      <c r="D76" s="692"/>
      <c r="E76" s="692"/>
      <c r="F76" s="692"/>
      <c r="G76" s="692"/>
      <c r="H76" s="692"/>
      <c r="I76" s="692"/>
      <c r="J76" s="692"/>
      <c r="K76" s="692"/>
      <c r="L76" s="692"/>
      <c r="M76" s="692"/>
      <c r="N76" s="692"/>
      <c r="O76" s="692"/>
      <c r="P76" s="692"/>
      <c r="Q76" s="692"/>
      <c r="R76" s="692"/>
      <c r="S76" s="33"/>
    </row>
    <row r="77" spans="2:19" s="1" customFormat="1" ht="6.95" customHeight="1">
      <c r="B77" s="31"/>
      <c r="C77" s="32"/>
      <c r="D77" s="32"/>
      <c r="E77" s="32"/>
      <c r="F77" s="32"/>
      <c r="G77" s="32"/>
      <c r="H77" s="32"/>
      <c r="I77" s="32"/>
      <c r="J77" s="32"/>
      <c r="K77" s="534"/>
      <c r="L77" s="32"/>
      <c r="M77" s="32"/>
      <c r="N77" s="32"/>
      <c r="O77" s="32"/>
      <c r="P77" s="32"/>
      <c r="Q77" s="32"/>
      <c r="R77" s="32"/>
      <c r="S77" s="33"/>
    </row>
    <row r="78" spans="2:19" s="1" customFormat="1" ht="30" customHeight="1">
      <c r="B78" s="31"/>
      <c r="C78" s="26" t="s">
        <v>15</v>
      </c>
      <c r="D78" s="32"/>
      <c r="E78" s="32"/>
      <c r="F78" s="716" t="str">
        <f>F6</f>
        <v>Komplexná obnova objektu MŠ ul.Nálepkova 50, Brezno</v>
      </c>
      <c r="G78" s="692"/>
      <c r="H78" s="692"/>
      <c r="I78" s="692"/>
      <c r="J78" s="692"/>
      <c r="K78" s="692"/>
      <c r="L78" s="692"/>
      <c r="M78" s="692"/>
      <c r="N78" s="692"/>
      <c r="O78" s="692"/>
      <c r="P78" s="692"/>
      <c r="Q78" s="692"/>
      <c r="R78" s="32"/>
      <c r="S78" s="33"/>
    </row>
    <row r="79" spans="2:19" ht="30" customHeight="1">
      <c r="B79" s="18"/>
      <c r="C79" s="26" t="s">
        <v>170</v>
      </c>
      <c r="D79" s="19"/>
      <c r="E79" s="19"/>
      <c r="F79" s="716" t="s">
        <v>171</v>
      </c>
      <c r="G79" s="674"/>
      <c r="H79" s="674"/>
      <c r="I79" s="674"/>
      <c r="J79" s="674"/>
      <c r="K79" s="674"/>
      <c r="L79" s="674"/>
      <c r="M79" s="674"/>
      <c r="N79" s="674"/>
      <c r="O79" s="674"/>
      <c r="P79" s="674"/>
      <c r="Q79" s="674"/>
      <c r="R79" s="19"/>
      <c r="S79" s="20"/>
    </row>
    <row r="80" spans="2:19" s="1" customFormat="1" ht="36.950000000000003" customHeight="1">
      <c r="B80" s="31"/>
      <c r="C80" s="65" t="s">
        <v>172</v>
      </c>
      <c r="D80" s="32"/>
      <c r="E80" s="32"/>
      <c r="F80" s="693" t="str">
        <f>F8</f>
        <v>E5a - Elektroinštalácia - HP</v>
      </c>
      <c r="G80" s="692"/>
      <c r="H80" s="692"/>
      <c r="I80" s="692"/>
      <c r="J80" s="692"/>
      <c r="K80" s="692"/>
      <c r="L80" s="692"/>
      <c r="M80" s="692"/>
      <c r="N80" s="692"/>
      <c r="O80" s="692"/>
      <c r="P80" s="692"/>
      <c r="Q80" s="692"/>
      <c r="R80" s="32"/>
      <c r="S80" s="33"/>
    </row>
    <row r="81" spans="2:48" s="1" customFormat="1" ht="6.95" customHeight="1">
      <c r="B81" s="31"/>
      <c r="C81" s="32"/>
      <c r="D81" s="32"/>
      <c r="E81" s="32"/>
      <c r="F81" s="32"/>
      <c r="G81" s="32"/>
      <c r="H81" s="32"/>
      <c r="I81" s="32"/>
      <c r="J81" s="32"/>
      <c r="K81" s="534"/>
      <c r="L81" s="32"/>
      <c r="M81" s="32"/>
      <c r="N81" s="32"/>
      <c r="O81" s="32"/>
      <c r="P81" s="32"/>
      <c r="Q81" s="32"/>
      <c r="R81" s="32"/>
      <c r="S81" s="33"/>
    </row>
    <row r="82" spans="2:48" s="1" customFormat="1" ht="18" customHeight="1">
      <c r="B82" s="31"/>
      <c r="C82" s="26" t="s">
        <v>19</v>
      </c>
      <c r="D82" s="32"/>
      <c r="E82" s="32"/>
      <c r="F82" s="24" t="str">
        <f>F10</f>
        <v xml:space="preserve"> </v>
      </c>
      <c r="G82" s="32"/>
      <c r="H82" s="32"/>
      <c r="I82" s="32"/>
      <c r="J82" s="32"/>
      <c r="K82" s="534"/>
      <c r="L82" s="26" t="s">
        <v>21</v>
      </c>
      <c r="M82" s="32"/>
      <c r="N82" s="722" t="str">
        <f>IF(P10="","",P10)</f>
        <v/>
      </c>
      <c r="O82" s="692"/>
      <c r="P82" s="692"/>
      <c r="Q82" s="692"/>
      <c r="R82" s="32"/>
      <c r="S82" s="33"/>
    </row>
    <row r="83" spans="2:48" s="1" customFormat="1" ht="6.95" customHeight="1">
      <c r="B83" s="31"/>
      <c r="C83" s="32"/>
      <c r="D83" s="32"/>
      <c r="E83" s="32"/>
      <c r="F83" s="32"/>
      <c r="G83" s="32"/>
      <c r="H83" s="32"/>
      <c r="I83" s="32"/>
      <c r="J83" s="32"/>
      <c r="K83" s="534"/>
      <c r="L83" s="32"/>
      <c r="M83" s="32"/>
      <c r="N83" s="32"/>
      <c r="O83" s="32"/>
      <c r="P83" s="32"/>
      <c r="Q83" s="32"/>
      <c r="R83" s="32"/>
      <c r="S83" s="33"/>
    </row>
    <row r="84" spans="2:48" s="1" customFormat="1" ht="15">
      <c r="B84" s="31"/>
      <c r="C84" s="26" t="s">
        <v>22</v>
      </c>
      <c r="D84" s="32"/>
      <c r="E84" s="32"/>
      <c r="F84" s="24" t="str">
        <f>E13</f>
        <v xml:space="preserve"> </v>
      </c>
      <c r="G84" s="32"/>
      <c r="H84" s="32"/>
      <c r="I84" s="32"/>
      <c r="J84" s="32"/>
      <c r="K84" s="534"/>
      <c r="L84" s="26" t="s">
        <v>27</v>
      </c>
      <c r="M84" s="32"/>
      <c r="N84" s="678" t="str">
        <f>E19</f>
        <v xml:space="preserve"> </v>
      </c>
      <c r="O84" s="692"/>
      <c r="P84" s="692"/>
      <c r="Q84" s="692"/>
      <c r="R84" s="692"/>
      <c r="S84" s="33"/>
    </row>
    <row r="85" spans="2:48" s="1" customFormat="1" ht="14.45" customHeight="1">
      <c r="B85" s="31"/>
      <c r="C85" s="26" t="s">
        <v>25</v>
      </c>
      <c r="D85" s="32"/>
      <c r="E85" s="32"/>
      <c r="F85" s="24" t="str">
        <f>IF(E16="","",E16)</f>
        <v>Vyplň údaj</v>
      </c>
      <c r="G85" s="32"/>
      <c r="H85" s="32"/>
      <c r="I85" s="32"/>
      <c r="J85" s="32"/>
      <c r="K85" s="534"/>
      <c r="L85" s="26" t="s">
        <v>30</v>
      </c>
      <c r="M85" s="32"/>
      <c r="N85" s="678" t="str">
        <f>E22</f>
        <v xml:space="preserve"> </v>
      </c>
      <c r="O85" s="692"/>
      <c r="P85" s="692"/>
      <c r="Q85" s="692"/>
      <c r="R85" s="692"/>
      <c r="S85" s="33"/>
    </row>
    <row r="86" spans="2:48" s="1" customFormat="1" ht="10.35" customHeight="1">
      <c r="B86" s="31"/>
      <c r="C86" s="32"/>
      <c r="D86" s="32"/>
      <c r="E86" s="32"/>
      <c r="F86" s="32"/>
      <c r="G86" s="32"/>
      <c r="H86" s="32"/>
      <c r="I86" s="32"/>
      <c r="J86" s="32"/>
      <c r="K86" s="534"/>
      <c r="L86" s="32"/>
      <c r="M86" s="32"/>
      <c r="N86" s="32"/>
      <c r="O86" s="32"/>
      <c r="P86" s="32"/>
      <c r="Q86" s="32"/>
      <c r="R86" s="32"/>
      <c r="S86" s="33"/>
    </row>
    <row r="87" spans="2:48" s="1" customFormat="1" ht="29.25" customHeight="1">
      <c r="B87" s="31"/>
      <c r="C87" s="723" t="s">
        <v>176</v>
      </c>
      <c r="D87" s="724"/>
      <c r="E87" s="724"/>
      <c r="F87" s="724"/>
      <c r="G87" s="724"/>
      <c r="H87" s="117"/>
      <c r="I87" s="117"/>
      <c r="J87" s="117"/>
      <c r="K87" s="541"/>
      <c r="L87" s="117"/>
      <c r="M87" s="117"/>
      <c r="N87" s="117"/>
      <c r="O87" s="723" t="s">
        <v>177</v>
      </c>
      <c r="P87" s="692"/>
      <c r="Q87" s="692"/>
      <c r="R87" s="692"/>
      <c r="S87" s="33"/>
    </row>
    <row r="88" spans="2:48" s="1" customFormat="1" ht="10.35" customHeight="1">
      <c r="B88" s="31"/>
      <c r="C88" s="32"/>
      <c r="D88" s="32"/>
      <c r="E88" s="32"/>
      <c r="F88" s="32"/>
      <c r="G88" s="32"/>
      <c r="H88" s="32"/>
      <c r="I88" s="32"/>
      <c r="J88" s="32"/>
      <c r="K88" s="534"/>
      <c r="L88" s="32"/>
      <c r="M88" s="32"/>
      <c r="N88" s="32"/>
      <c r="O88" s="32"/>
      <c r="P88" s="32"/>
      <c r="Q88" s="32"/>
      <c r="R88" s="32"/>
      <c r="S88" s="33"/>
    </row>
    <row r="89" spans="2:48" s="1" customFormat="1" ht="29.25" customHeight="1">
      <c r="B89" s="31"/>
      <c r="C89" s="124" t="s">
        <v>178</v>
      </c>
      <c r="D89" s="32"/>
      <c r="E89" s="32"/>
      <c r="F89" s="32"/>
      <c r="G89" s="32"/>
      <c r="H89" s="32"/>
      <c r="I89" s="32"/>
      <c r="J89" s="32"/>
      <c r="K89" s="534"/>
      <c r="L89" s="32"/>
      <c r="M89" s="32"/>
      <c r="N89" s="32"/>
      <c r="O89" s="711">
        <f>O125</f>
        <v>0</v>
      </c>
      <c r="P89" s="692"/>
      <c r="Q89" s="692"/>
      <c r="R89" s="692"/>
      <c r="S89" s="33"/>
      <c r="AV89" s="14" t="s">
        <v>179</v>
      </c>
    </row>
    <row r="90" spans="2:48" s="7" customFormat="1" ht="24.95" customHeight="1">
      <c r="B90" s="125"/>
      <c r="C90" s="126"/>
      <c r="D90" s="127" t="s">
        <v>455</v>
      </c>
      <c r="E90" s="126"/>
      <c r="F90" s="126"/>
      <c r="G90" s="126"/>
      <c r="H90" s="126"/>
      <c r="I90" s="126"/>
      <c r="J90" s="126"/>
      <c r="K90" s="542"/>
      <c r="L90" s="126"/>
      <c r="M90" s="126"/>
      <c r="N90" s="126"/>
      <c r="O90" s="725">
        <f>O126</f>
        <v>0</v>
      </c>
      <c r="P90" s="726"/>
      <c r="Q90" s="726"/>
      <c r="R90" s="726"/>
      <c r="S90" s="128"/>
    </row>
    <row r="91" spans="2:48" s="8" customFormat="1" ht="19.899999999999999" customHeight="1">
      <c r="B91" s="129"/>
      <c r="C91" s="95"/>
      <c r="D91" s="106" t="s">
        <v>456</v>
      </c>
      <c r="E91" s="95"/>
      <c r="F91" s="95"/>
      <c r="G91" s="95"/>
      <c r="H91" s="95"/>
      <c r="I91" s="95"/>
      <c r="J91" s="95"/>
      <c r="K91" s="540"/>
      <c r="L91" s="95"/>
      <c r="M91" s="95"/>
      <c r="N91" s="95"/>
      <c r="O91" s="707">
        <f>O127</f>
        <v>0</v>
      </c>
      <c r="P91" s="708"/>
      <c r="Q91" s="708"/>
      <c r="R91" s="708"/>
      <c r="S91" s="130"/>
    </row>
    <row r="92" spans="2:48" s="8" customFormat="1" ht="19.899999999999999" customHeight="1">
      <c r="B92" s="129"/>
      <c r="C92" s="95"/>
      <c r="D92" s="106" t="s">
        <v>1522</v>
      </c>
      <c r="E92" s="95"/>
      <c r="F92" s="95"/>
      <c r="G92" s="95"/>
      <c r="H92" s="95"/>
      <c r="I92" s="95"/>
      <c r="J92" s="95"/>
      <c r="K92" s="540"/>
      <c r="L92" s="95"/>
      <c r="M92" s="95"/>
      <c r="N92" s="95"/>
      <c r="O92" s="707">
        <f>O172</f>
        <v>0</v>
      </c>
      <c r="P92" s="708"/>
      <c r="Q92" s="708"/>
      <c r="R92" s="708"/>
      <c r="S92" s="130"/>
    </row>
    <row r="93" spans="2:48" s="8" customFormat="1" ht="19.899999999999999" customHeight="1">
      <c r="B93" s="129"/>
      <c r="C93" s="95"/>
      <c r="D93" s="106" t="s">
        <v>1523</v>
      </c>
      <c r="E93" s="95"/>
      <c r="F93" s="95"/>
      <c r="G93" s="95"/>
      <c r="H93" s="95"/>
      <c r="I93" s="95"/>
      <c r="J93" s="95"/>
      <c r="K93" s="540"/>
      <c r="L93" s="95"/>
      <c r="M93" s="95"/>
      <c r="N93" s="95"/>
      <c r="O93" s="707">
        <f>O246</f>
        <v>0</v>
      </c>
      <c r="P93" s="708"/>
      <c r="Q93" s="708"/>
      <c r="R93" s="708"/>
      <c r="S93" s="130"/>
    </row>
    <row r="94" spans="2:48" s="8" customFormat="1" ht="19.899999999999999" customHeight="1">
      <c r="B94" s="129"/>
      <c r="C94" s="95"/>
      <c r="D94" s="106" t="s">
        <v>1524</v>
      </c>
      <c r="E94" s="95"/>
      <c r="F94" s="95"/>
      <c r="G94" s="95"/>
      <c r="H94" s="95"/>
      <c r="I94" s="95"/>
      <c r="J94" s="95"/>
      <c r="K94" s="540"/>
      <c r="L94" s="95"/>
      <c r="M94" s="95"/>
      <c r="N94" s="95"/>
      <c r="O94" s="707">
        <f>O266</f>
        <v>0</v>
      </c>
      <c r="P94" s="708"/>
      <c r="Q94" s="708"/>
      <c r="R94" s="708"/>
      <c r="S94" s="130"/>
    </row>
    <row r="95" spans="2:48" s="8" customFormat="1" ht="19.899999999999999" customHeight="1">
      <c r="B95" s="129"/>
      <c r="C95" s="95"/>
      <c r="D95" s="106" t="s">
        <v>1525</v>
      </c>
      <c r="E95" s="95"/>
      <c r="F95" s="95"/>
      <c r="G95" s="95"/>
      <c r="H95" s="95"/>
      <c r="I95" s="95"/>
      <c r="J95" s="95"/>
      <c r="K95" s="540"/>
      <c r="L95" s="95"/>
      <c r="M95" s="95"/>
      <c r="N95" s="95"/>
      <c r="O95" s="707">
        <f>O272</f>
        <v>0</v>
      </c>
      <c r="P95" s="708"/>
      <c r="Q95" s="708"/>
      <c r="R95" s="708"/>
      <c r="S95" s="130"/>
    </row>
    <row r="96" spans="2:48" s="7" customFormat="1" ht="24.95" customHeight="1">
      <c r="B96" s="125"/>
      <c r="C96" s="126"/>
      <c r="D96" s="127" t="s">
        <v>1526</v>
      </c>
      <c r="E96" s="126"/>
      <c r="F96" s="126"/>
      <c r="G96" s="126"/>
      <c r="H96" s="126"/>
      <c r="I96" s="126"/>
      <c r="J96" s="126"/>
      <c r="K96" s="542"/>
      <c r="L96" s="126"/>
      <c r="M96" s="126"/>
      <c r="N96" s="126"/>
      <c r="O96" s="725">
        <f>O278</f>
        <v>0</v>
      </c>
      <c r="P96" s="726"/>
      <c r="Q96" s="726"/>
      <c r="R96" s="726"/>
      <c r="S96" s="128"/>
    </row>
    <row r="97" spans="2:66" s="7" customFormat="1" ht="21.75" customHeight="1">
      <c r="B97" s="125"/>
      <c r="C97" s="126"/>
      <c r="D97" s="127" t="s">
        <v>192</v>
      </c>
      <c r="E97" s="126"/>
      <c r="F97" s="126"/>
      <c r="G97" s="126"/>
      <c r="H97" s="126"/>
      <c r="I97" s="126"/>
      <c r="J97" s="126"/>
      <c r="K97" s="542"/>
      <c r="L97" s="126"/>
      <c r="M97" s="126"/>
      <c r="N97" s="126"/>
      <c r="O97" s="727">
        <f>O282</f>
        <v>0</v>
      </c>
      <c r="P97" s="726"/>
      <c r="Q97" s="726"/>
      <c r="R97" s="726"/>
      <c r="S97" s="128"/>
    </row>
    <row r="98" spans="2:66" s="1" customFormat="1" ht="21.75" customHeight="1">
      <c r="B98" s="31"/>
      <c r="C98" s="32"/>
      <c r="D98" s="32"/>
      <c r="E98" s="32"/>
      <c r="F98" s="32"/>
      <c r="G98" s="32"/>
      <c r="H98" s="32"/>
      <c r="I98" s="32"/>
      <c r="J98" s="32"/>
      <c r="K98" s="534"/>
      <c r="L98" s="32"/>
      <c r="M98" s="32"/>
      <c r="N98" s="32"/>
      <c r="O98" s="32"/>
      <c r="P98" s="32"/>
      <c r="Q98" s="32"/>
      <c r="R98" s="32"/>
      <c r="S98" s="33"/>
    </row>
    <row r="99" spans="2:66" s="1" customFormat="1" ht="29.25" customHeight="1">
      <c r="B99" s="31"/>
      <c r="C99" s="124" t="s">
        <v>193</v>
      </c>
      <c r="D99" s="32"/>
      <c r="E99" s="32"/>
      <c r="F99" s="32"/>
      <c r="G99" s="32"/>
      <c r="H99" s="32"/>
      <c r="I99" s="32"/>
      <c r="J99" s="32"/>
      <c r="K99" s="534"/>
      <c r="L99" s="32"/>
      <c r="M99" s="32"/>
      <c r="N99" s="32"/>
      <c r="O99" s="728">
        <f>ROUND(O100+O101+O102+O103+O104+O105,2)</f>
        <v>0</v>
      </c>
      <c r="P99" s="692"/>
      <c r="Q99" s="692"/>
      <c r="R99" s="692"/>
      <c r="S99" s="33"/>
      <c r="U99" s="131"/>
      <c r="V99" s="132" t="s">
        <v>35</v>
      </c>
    </row>
    <row r="100" spans="2:66" s="1" customFormat="1" ht="18" customHeight="1">
      <c r="B100" s="133"/>
      <c r="C100" s="134"/>
      <c r="D100" s="714" t="s">
        <v>194</v>
      </c>
      <c r="E100" s="729"/>
      <c r="F100" s="729"/>
      <c r="G100" s="729"/>
      <c r="H100" s="729"/>
      <c r="I100" s="134"/>
      <c r="J100" s="134"/>
      <c r="K100" s="543"/>
      <c r="L100" s="134"/>
      <c r="M100" s="134"/>
      <c r="N100" s="134"/>
      <c r="O100" s="715">
        <f>ROUND(O89*U100,2)</f>
        <v>0</v>
      </c>
      <c r="P100" s="729"/>
      <c r="Q100" s="729"/>
      <c r="R100" s="729"/>
      <c r="S100" s="135"/>
      <c r="T100" s="134"/>
      <c r="U100" s="136"/>
      <c r="V100" s="137" t="s">
        <v>38</v>
      </c>
      <c r="W100" s="138"/>
      <c r="X100" s="138"/>
      <c r="Y100" s="138"/>
      <c r="Z100" s="138"/>
      <c r="AA100" s="138"/>
      <c r="AB100" s="138"/>
      <c r="AC100" s="138"/>
      <c r="AD100" s="138"/>
      <c r="AE100" s="138"/>
      <c r="AF100" s="138"/>
      <c r="AG100" s="138"/>
      <c r="AH100" s="138"/>
      <c r="AI100" s="138"/>
      <c r="AJ100" s="138"/>
      <c r="AK100" s="138"/>
      <c r="AL100" s="138"/>
      <c r="AM100" s="138"/>
      <c r="AN100" s="138"/>
      <c r="AO100" s="138"/>
      <c r="AP100" s="138"/>
      <c r="AQ100" s="138"/>
      <c r="AR100" s="138"/>
      <c r="AS100" s="138"/>
      <c r="AT100" s="138"/>
      <c r="AU100" s="138"/>
      <c r="AV100" s="138"/>
      <c r="AW100" s="138"/>
      <c r="AX100" s="138"/>
      <c r="AY100" s="138"/>
      <c r="AZ100" s="139" t="s">
        <v>195</v>
      </c>
      <c r="BA100" s="138"/>
      <c r="BB100" s="138"/>
      <c r="BC100" s="138"/>
      <c r="BD100" s="138"/>
      <c r="BE100" s="138"/>
      <c r="BF100" s="140">
        <f t="shared" ref="BF100:BF105" si="0">IF(V100="základná",O100,0)</f>
        <v>0</v>
      </c>
      <c r="BG100" s="140">
        <f t="shared" ref="BG100:BG105" si="1">IF(V100="znížená",O100,0)</f>
        <v>0</v>
      </c>
      <c r="BH100" s="140">
        <f t="shared" ref="BH100:BH105" si="2">IF(V100="zákl. prenesená",O100,0)</f>
        <v>0</v>
      </c>
      <c r="BI100" s="140">
        <f t="shared" ref="BI100:BI105" si="3">IF(V100="zníž. prenesená",O100,0)</f>
        <v>0</v>
      </c>
      <c r="BJ100" s="140">
        <f t="shared" ref="BJ100:BJ105" si="4">IF(V100="nulová",O100,0)</f>
        <v>0</v>
      </c>
      <c r="BK100" s="139" t="s">
        <v>81</v>
      </c>
      <c r="BL100" s="138"/>
      <c r="BM100" s="138"/>
      <c r="BN100" s="138"/>
    </row>
    <row r="101" spans="2:66" s="1" customFormat="1" ht="18" customHeight="1">
      <c r="B101" s="133"/>
      <c r="C101" s="134"/>
      <c r="D101" s="714" t="s">
        <v>196</v>
      </c>
      <c r="E101" s="729"/>
      <c r="F101" s="729"/>
      <c r="G101" s="729"/>
      <c r="H101" s="729"/>
      <c r="I101" s="134"/>
      <c r="J101" s="134"/>
      <c r="K101" s="543"/>
      <c r="L101" s="134"/>
      <c r="M101" s="134"/>
      <c r="N101" s="134"/>
      <c r="O101" s="715">
        <f>ROUND(O89*U101,2)</f>
        <v>0</v>
      </c>
      <c r="P101" s="729"/>
      <c r="Q101" s="729"/>
      <c r="R101" s="729"/>
      <c r="S101" s="135"/>
      <c r="T101" s="134"/>
      <c r="U101" s="136"/>
      <c r="V101" s="137" t="s">
        <v>38</v>
      </c>
      <c r="W101" s="138"/>
      <c r="X101" s="138"/>
      <c r="Y101" s="138"/>
      <c r="Z101" s="138"/>
      <c r="AA101" s="138"/>
      <c r="AB101" s="138"/>
      <c r="AC101" s="138"/>
      <c r="AD101" s="138"/>
      <c r="AE101" s="138"/>
      <c r="AF101" s="138"/>
      <c r="AG101" s="138"/>
      <c r="AH101" s="138"/>
      <c r="AI101" s="138"/>
      <c r="AJ101" s="138"/>
      <c r="AK101" s="138"/>
      <c r="AL101" s="138"/>
      <c r="AM101" s="138"/>
      <c r="AN101" s="138"/>
      <c r="AO101" s="138"/>
      <c r="AP101" s="138"/>
      <c r="AQ101" s="138"/>
      <c r="AR101" s="138"/>
      <c r="AS101" s="138"/>
      <c r="AT101" s="138"/>
      <c r="AU101" s="138"/>
      <c r="AV101" s="138"/>
      <c r="AW101" s="138"/>
      <c r="AX101" s="138"/>
      <c r="AY101" s="138"/>
      <c r="AZ101" s="139" t="s">
        <v>195</v>
      </c>
      <c r="BA101" s="138"/>
      <c r="BB101" s="138"/>
      <c r="BC101" s="138"/>
      <c r="BD101" s="138"/>
      <c r="BE101" s="138"/>
      <c r="BF101" s="140">
        <f t="shared" si="0"/>
        <v>0</v>
      </c>
      <c r="BG101" s="140">
        <f t="shared" si="1"/>
        <v>0</v>
      </c>
      <c r="BH101" s="140">
        <f t="shared" si="2"/>
        <v>0</v>
      </c>
      <c r="BI101" s="140">
        <f t="shared" si="3"/>
        <v>0</v>
      </c>
      <c r="BJ101" s="140">
        <f t="shared" si="4"/>
        <v>0</v>
      </c>
      <c r="BK101" s="139" t="s">
        <v>81</v>
      </c>
      <c r="BL101" s="138"/>
      <c r="BM101" s="138"/>
      <c r="BN101" s="138"/>
    </row>
    <row r="102" spans="2:66" s="1" customFormat="1" ht="18" customHeight="1">
      <c r="B102" s="133"/>
      <c r="C102" s="134"/>
      <c r="D102" s="714" t="s">
        <v>197</v>
      </c>
      <c r="E102" s="729"/>
      <c r="F102" s="729"/>
      <c r="G102" s="729"/>
      <c r="H102" s="729"/>
      <c r="I102" s="134"/>
      <c r="J102" s="134"/>
      <c r="K102" s="543"/>
      <c r="L102" s="134"/>
      <c r="M102" s="134"/>
      <c r="N102" s="134"/>
      <c r="O102" s="715">
        <f>ROUND(O89*U102,2)</f>
        <v>0</v>
      </c>
      <c r="P102" s="729"/>
      <c r="Q102" s="729"/>
      <c r="R102" s="729"/>
      <c r="S102" s="135"/>
      <c r="T102" s="134"/>
      <c r="U102" s="136"/>
      <c r="V102" s="137" t="s">
        <v>38</v>
      </c>
      <c r="W102" s="138"/>
      <c r="X102" s="138"/>
      <c r="Y102" s="138"/>
      <c r="Z102" s="138"/>
      <c r="AA102" s="138"/>
      <c r="AB102" s="138"/>
      <c r="AC102" s="138"/>
      <c r="AD102" s="138"/>
      <c r="AE102" s="138"/>
      <c r="AF102" s="138"/>
      <c r="AG102" s="138"/>
      <c r="AH102" s="138"/>
      <c r="AI102" s="138"/>
      <c r="AJ102" s="138"/>
      <c r="AK102" s="138"/>
      <c r="AL102" s="138"/>
      <c r="AM102" s="138"/>
      <c r="AN102" s="138"/>
      <c r="AO102" s="138"/>
      <c r="AP102" s="138"/>
      <c r="AQ102" s="138"/>
      <c r="AR102" s="138"/>
      <c r="AS102" s="138"/>
      <c r="AT102" s="138"/>
      <c r="AU102" s="138"/>
      <c r="AV102" s="138"/>
      <c r="AW102" s="138"/>
      <c r="AX102" s="138"/>
      <c r="AY102" s="138"/>
      <c r="AZ102" s="139" t="s">
        <v>195</v>
      </c>
      <c r="BA102" s="138"/>
      <c r="BB102" s="138"/>
      <c r="BC102" s="138"/>
      <c r="BD102" s="138"/>
      <c r="BE102" s="138"/>
      <c r="BF102" s="140">
        <f t="shared" si="0"/>
        <v>0</v>
      </c>
      <c r="BG102" s="140">
        <f t="shared" si="1"/>
        <v>0</v>
      </c>
      <c r="BH102" s="140">
        <f t="shared" si="2"/>
        <v>0</v>
      </c>
      <c r="BI102" s="140">
        <f t="shared" si="3"/>
        <v>0</v>
      </c>
      <c r="BJ102" s="140">
        <f t="shared" si="4"/>
        <v>0</v>
      </c>
      <c r="BK102" s="139" t="s">
        <v>81</v>
      </c>
      <c r="BL102" s="138"/>
      <c r="BM102" s="138"/>
      <c r="BN102" s="138"/>
    </row>
    <row r="103" spans="2:66" s="1" customFormat="1" ht="18" customHeight="1">
      <c r="B103" s="133"/>
      <c r="C103" s="134"/>
      <c r="D103" s="714" t="s">
        <v>198</v>
      </c>
      <c r="E103" s="729"/>
      <c r="F103" s="729"/>
      <c r="G103" s="729"/>
      <c r="H103" s="729"/>
      <c r="I103" s="134"/>
      <c r="J103" s="134"/>
      <c r="K103" s="543"/>
      <c r="L103" s="134"/>
      <c r="M103" s="134"/>
      <c r="N103" s="134"/>
      <c r="O103" s="715">
        <f>ROUND(O89*U103,2)</f>
        <v>0</v>
      </c>
      <c r="P103" s="729"/>
      <c r="Q103" s="729"/>
      <c r="R103" s="729"/>
      <c r="S103" s="135"/>
      <c r="T103" s="134"/>
      <c r="U103" s="136"/>
      <c r="V103" s="137" t="s">
        <v>38</v>
      </c>
      <c r="W103" s="138"/>
      <c r="X103" s="138"/>
      <c r="Y103" s="138"/>
      <c r="Z103" s="138"/>
      <c r="AA103" s="138"/>
      <c r="AB103" s="138"/>
      <c r="AC103" s="138"/>
      <c r="AD103" s="138"/>
      <c r="AE103" s="138"/>
      <c r="AF103" s="138"/>
      <c r="AG103" s="138"/>
      <c r="AH103" s="138"/>
      <c r="AI103" s="138"/>
      <c r="AJ103" s="138"/>
      <c r="AK103" s="138"/>
      <c r="AL103" s="138"/>
      <c r="AM103" s="138"/>
      <c r="AN103" s="138"/>
      <c r="AO103" s="138"/>
      <c r="AP103" s="138"/>
      <c r="AQ103" s="138"/>
      <c r="AR103" s="138"/>
      <c r="AS103" s="138"/>
      <c r="AT103" s="138"/>
      <c r="AU103" s="138"/>
      <c r="AV103" s="138"/>
      <c r="AW103" s="138"/>
      <c r="AX103" s="138"/>
      <c r="AY103" s="138"/>
      <c r="AZ103" s="139" t="s">
        <v>195</v>
      </c>
      <c r="BA103" s="138"/>
      <c r="BB103" s="138"/>
      <c r="BC103" s="138"/>
      <c r="BD103" s="138"/>
      <c r="BE103" s="138"/>
      <c r="BF103" s="140">
        <f t="shared" si="0"/>
        <v>0</v>
      </c>
      <c r="BG103" s="140">
        <f t="shared" si="1"/>
        <v>0</v>
      </c>
      <c r="BH103" s="140">
        <f t="shared" si="2"/>
        <v>0</v>
      </c>
      <c r="BI103" s="140">
        <f t="shared" si="3"/>
        <v>0</v>
      </c>
      <c r="BJ103" s="140">
        <f t="shared" si="4"/>
        <v>0</v>
      </c>
      <c r="BK103" s="139" t="s">
        <v>81</v>
      </c>
      <c r="BL103" s="138"/>
      <c r="BM103" s="138"/>
      <c r="BN103" s="138"/>
    </row>
    <row r="104" spans="2:66" s="1" customFormat="1" ht="18" customHeight="1">
      <c r="B104" s="133"/>
      <c r="C104" s="134"/>
      <c r="D104" s="714" t="s">
        <v>199</v>
      </c>
      <c r="E104" s="729"/>
      <c r="F104" s="729"/>
      <c r="G104" s="729"/>
      <c r="H104" s="729"/>
      <c r="I104" s="134"/>
      <c r="J104" s="134"/>
      <c r="K104" s="543"/>
      <c r="L104" s="134"/>
      <c r="M104" s="134"/>
      <c r="N104" s="134"/>
      <c r="O104" s="715">
        <f>ROUND(O89*U104,2)</f>
        <v>0</v>
      </c>
      <c r="P104" s="729"/>
      <c r="Q104" s="729"/>
      <c r="R104" s="729"/>
      <c r="S104" s="135"/>
      <c r="T104" s="134"/>
      <c r="U104" s="136"/>
      <c r="V104" s="137" t="s">
        <v>38</v>
      </c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  <c r="AV104" s="138"/>
      <c r="AW104" s="138"/>
      <c r="AX104" s="138"/>
      <c r="AY104" s="138"/>
      <c r="AZ104" s="139" t="s">
        <v>195</v>
      </c>
      <c r="BA104" s="138"/>
      <c r="BB104" s="138"/>
      <c r="BC104" s="138"/>
      <c r="BD104" s="138"/>
      <c r="BE104" s="138"/>
      <c r="BF104" s="140">
        <f t="shared" si="0"/>
        <v>0</v>
      </c>
      <c r="BG104" s="140">
        <f t="shared" si="1"/>
        <v>0</v>
      </c>
      <c r="BH104" s="140">
        <f t="shared" si="2"/>
        <v>0</v>
      </c>
      <c r="BI104" s="140">
        <f t="shared" si="3"/>
        <v>0</v>
      </c>
      <c r="BJ104" s="140">
        <f t="shared" si="4"/>
        <v>0</v>
      </c>
      <c r="BK104" s="139" t="s">
        <v>81</v>
      </c>
      <c r="BL104" s="138"/>
      <c r="BM104" s="138"/>
      <c r="BN104" s="138"/>
    </row>
    <row r="105" spans="2:66" s="1" customFormat="1" ht="18" customHeight="1">
      <c r="B105" s="133"/>
      <c r="C105" s="134"/>
      <c r="D105" s="141" t="s">
        <v>200</v>
      </c>
      <c r="E105" s="134"/>
      <c r="F105" s="134"/>
      <c r="G105" s="134"/>
      <c r="H105" s="134"/>
      <c r="I105" s="134"/>
      <c r="J105" s="134"/>
      <c r="K105" s="543"/>
      <c r="L105" s="134"/>
      <c r="M105" s="134"/>
      <c r="N105" s="134"/>
      <c r="O105" s="715">
        <f>ROUND(O89*U105,2)</f>
        <v>0</v>
      </c>
      <c r="P105" s="729"/>
      <c r="Q105" s="729"/>
      <c r="R105" s="729"/>
      <c r="S105" s="135"/>
      <c r="T105" s="134"/>
      <c r="U105" s="142"/>
      <c r="V105" s="143" t="s">
        <v>38</v>
      </c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8"/>
      <c r="AZ105" s="139" t="s">
        <v>201</v>
      </c>
      <c r="BA105" s="138"/>
      <c r="BB105" s="138"/>
      <c r="BC105" s="138"/>
      <c r="BD105" s="138"/>
      <c r="BE105" s="138"/>
      <c r="BF105" s="140">
        <f t="shared" si="0"/>
        <v>0</v>
      </c>
      <c r="BG105" s="140">
        <f t="shared" si="1"/>
        <v>0</v>
      </c>
      <c r="BH105" s="140">
        <f t="shared" si="2"/>
        <v>0</v>
      </c>
      <c r="BI105" s="140">
        <f t="shared" si="3"/>
        <v>0</v>
      </c>
      <c r="BJ105" s="140">
        <f t="shared" si="4"/>
        <v>0</v>
      </c>
      <c r="BK105" s="139" t="s">
        <v>81</v>
      </c>
      <c r="BL105" s="138"/>
      <c r="BM105" s="138"/>
      <c r="BN105" s="138"/>
    </row>
    <row r="106" spans="2:66" s="1" customFormat="1">
      <c r="B106" s="31"/>
      <c r="C106" s="32"/>
      <c r="D106" s="32"/>
      <c r="E106" s="32"/>
      <c r="F106" s="32"/>
      <c r="G106" s="32"/>
      <c r="H106" s="32"/>
      <c r="I106" s="32"/>
      <c r="J106" s="32"/>
      <c r="K106" s="534"/>
      <c r="L106" s="32"/>
      <c r="M106" s="32"/>
      <c r="N106" s="32"/>
      <c r="O106" s="32"/>
      <c r="P106" s="32"/>
      <c r="Q106" s="32"/>
      <c r="R106" s="32"/>
      <c r="S106" s="33"/>
    </row>
    <row r="107" spans="2:66" s="1" customFormat="1" ht="29.25" customHeight="1">
      <c r="B107" s="31"/>
      <c r="C107" s="116" t="s">
        <v>167</v>
      </c>
      <c r="D107" s="117"/>
      <c r="E107" s="117"/>
      <c r="F107" s="117"/>
      <c r="G107" s="117"/>
      <c r="H107" s="117"/>
      <c r="I107" s="117"/>
      <c r="J107" s="117"/>
      <c r="K107" s="541"/>
      <c r="L107" s="117"/>
      <c r="M107" s="712">
        <f>ROUND(SUM(O89+O99),2)</f>
        <v>0</v>
      </c>
      <c r="N107" s="724"/>
      <c r="O107" s="724"/>
      <c r="P107" s="724"/>
      <c r="Q107" s="724"/>
      <c r="R107" s="724"/>
      <c r="S107" s="33"/>
    </row>
    <row r="108" spans="2:66" s="1" customFormat="1" ht="6.95" customHeight="1">
      <c r="B108" s="55"/>
      <c r="C108" s="56"/>
      <c r="D108" s="56"/>
      <c r="E108" s="56"/>
      <c r="F108" s="56"/>
      <c r="G108" s="56"/>
      <c r="H108" s="56"/>
      <c r="I108" s="56"/>
      <c r="J108" s="56"/>
      <c r="K108" s="537"/>
      <c r="L108" s="56"/>
      <c r="M108" s="56"/>
      <c r="N108" s="56"/>
      <c r="O108" s="56"/>
      <c r="P108" s="56"/>
      <c r="Q108" s="56"/>
      <c r="R108" s="56"/>
      <c r="S108" s="57"/>
    </row>
    <row r="112" spans="2:66" s="1" customFormat="1" ht="6.95" customHeight="1">
      <c r="B112" s="58"/>
      <c r="C112" s="59"/>
      <c r="D112" s="59"/>
      <c r="E112" s="59"/>
      <c r="F112" s="59"/>
      <c r="G112" s="59"/>
      <c r="H112" s="59"/>
      <c r="I112" s="59"/>
      <c r="J112" s="59"/>
      <c r="K112" s="538"/>
      <c r="L112" s="59"/>
      <c r="M112" s="59"/>
      <c r="N112" s="59"/>
      <c r="O112" s="59"/>
      <c r="P112" s="59"/>
      <c r="Q112" s="59"/>
      <c r="R112" s="59"/>
      <c r="S112" s="60"/>
    </row>
    <row r="113" spans="2:66" s="1" customFormat="1" ht="36.950000000000003" customHeight="1">
      <c r="B113" s="31"/>
      <c r="C113" s="673" t="s">
        <v>202</v>
      </c>
      <c r="D113" s="692"/>
      <c r="E113" s="692"/>
      <c r="F113" s="692"/>
      <c r="G113" s="692"/>
      <c r="H113" s="692"/>
      <c r="I113" s="692"/>
      <c r="J113" s="692"/>
      <c r="K113" s="692"/>
      <c r="L113" s="692"/>
      <c r="M113" s="692"/>
      <c r="N113" s="692"/>
      <c r="O113" s="692"/>
      <c r="P113" s="692"/>
      <c r="Q113" s="692"/>
      <c r="R113" s="692"/>
      <c r="S113" s="33"/>
    </row>
    <row r="114" spans="2:66" s="1" customFormat="1" ht="6.95" customHeight="1">
      <c r="B114" s="31"/>
      <c r="C114" s="32"/>
      <c r="D114" s="32"/>
      <c r="E114" s="32"/>
      <c r="F114" s="32"/>
      <c r="G114" s="32"/>
      <c r="H114" s="32"/>
      <c r="I114" s="32"/>
      <c r="J114" s="32"/>
      <c r="K114" s="534"/>
      <c r="L114" s="32"/>
      <c r="M114" s="32"/>
      <c r="N114" s="32"/>
      <c r="O114" s="32"/>
      <c r="P114" s="32"/>
      <c r="Q114" s="32"/>
      <c r="R114" s="32"/>
      <c r="S114" s="33"/>
    </row>
    <row r="115" spans="2:66" s="1" customFormat="1" ht="30" customHeight="1">
      <c r="B115" s="31"/>
      <c r="C115" s="26" t="s">
        <v>15</v>
      </c>
      <c r="D115" s="32"/>
      <c r="E115" s="32"/>
      <c r="F115" s="716" t="str">
        <f>F6</f>
        <v>Komplexná obnova objektu MŠ ul.Nálepkova 50, Brezno</v>
      </c>
      <c r="G115" s="692"/>
      <c r="H115" s="692"/>
      <c r="I115" s="692"/>
      <c r="J115" s="692"/>
      <c r="K115" s="692"/>
      <c r="L115" s="692"/>
      <c r="M115" s="692"/>
      <c r="N115" s="692"/>
      <c r="O115" s="692"/>
      <c r="P115" s="692"/>
      <c r="Q115" s="692"/>
      <c r="R115" s="32"/>
      <c r="S115" s="33"/>
    </row>
    <row r="116" spans="2:66" ht="30" customHeight="1">
      <c r="B116" s="18"/>
      <c r="C116" s="26" t="s">
        <v>170</v>
      </c>
      <c r="D116" s="19"/>
      <c r="E116" s="19"/>
      <c r="F116" s="716" t="s">
        <v>171</v>
      </c>
      <c r="G116" s="674"/>
      <c r="H116" s="674"/>
      <c r="I116" s="674"/>
      <c r="J116" s="674"/>
      <c r="K116" s="674"/>
      <c r="L116" s="674"/>
      <c r="M116" s="674"/>
      <c r="N116" s="674"/>
      <c r="O116" s="674"/>
      <c r="P116" s="674"/>
      <c r="Q116" s="674"/>
      <c r="R116" s="19"/>
      <c r="S116" s="20"/>
    </row>
    <row r="117" spans="2:66" s="1" customFormat="1" ht="36.950000000000003" customHeight="1">
      <c r="B117" s="31"/>
      <c r="C117" s="65" t="s">
        <v>172</v>
      </c>
      <c r="D117" s="32"/>
      <c r="E117" s="32"/>
      <c r="F117" s="693" t="str">
        <f>F8</f>
        <v>E5a - Elektroinštalácia - HP</v>
      </c>
      <c r="G117" s="692"/>
      <c r="H117" s="692"/>
      <c r="I117" s="692"/>
      <c r="J117" s="692"/>
      <c r="K117" s="692"/>
      <c r="L117" s="692"/>
      <c r="M117" s="692"/>
      <c r="N117" s="692"/>
      <c r="O117" s="692"/>
      <c r="P117" s="692"/>
      <c r="Q117" s="692"/>
      <c r="R117" s="32"/>
      <c r="S117" s="33"/>
    </row>
    <row r="118" spans="2:66" s="1" customFormat="1" ht="6.95" customHeight="1">
      <c r="B118" s="31"/>
      <c r="C118" s="32"/>
      <c r="D118" s="32"/>
      <c r="E118" s="32"/>
      <c r="F118" s="32"/>
      <c r="G118" s="32"/>
      <c r="H118" s="32"/>
      <c r="I118" s="32"/>
      <c r="J118" s="32"/>
      <c r="K118" s="534"/>
      <c r="L118" s="32"/>
      <c r="M118" s="32"/>
      <c r="N118" s="32"/>
      <c r="O118" s="32"/>
      <c r="P118" s="32"/>
      <c r="Q118" s="32"/>
      <c r="R118" s="32"/>
      <c r="S118" s="33"/>
    </row>
    <row r="119" spans="2:66" s="1" customFormat="1" ht="18" customHeight="1">
      <c r="B119" s="31"/>
      <c r="C119" s="26" t="s">
        <v>19</v>
      </c>
      <c r="D119" s="32"/>
      <c r="E119" s="32"/>
      <c r="F119" s="24" t="str">
        <f>F10</f>
        <v xml:space="preserve"> </v>
      </c>
      <c r="G119" s="32"/>
      <c r="H119" s="32"/>
      <c r="I119" s="32"/>
      <c r="J119" s="32"/>
      <c r="K119" s="534"/>
      <c r="L119" s="26" t="s">
        <v>21</v>
      </c>
      <c r="M119" s="32"/>
      <c r="N119" s="722" t="str">
        <f>IF(P10="","",P10)</f>
        <v/>
      </c>
      <c r="O119" s="692"/>
      <c r="P119" s="692"/>
      <c r="Q119" s="692"/>
      <c r="R119" s="32"/>
      <c r="S119" s="33"/>
    </row>
    <row r="120" spans="2:66" s="1" customFormat="1" ht="6.95" customHeight="1">
      <c r="B120" s="31"/>
      <c r="C120" s="32"/>
      <c r="D120" s="32"/>
      <c r="E120" s="32"/>
      <c r="F120" s="32"/>
      <c r="G120" s="32"/>
      <c r="H120" s="32"/>
      <c r="I120" s="32"/>
      <c r="J120" s="32"/>
      <c r="K120" s="534"/>
      <c r="L120" s="32"/>
      <c r="M120" s="32"/>
      <c r="N120" s="32"/>
      <c r="O120" s="32"/>
      <c r="P120" s="32"/>
      <c r="Q120" s="32"/>
      <c r="R120" s="32"/>
      <c r="S120" s="33"/>
    </row>
    <row r="121" spans="2:66" s="1" customFormat="1" ht="15">
      <c r="B121" s="31"/>
      <c r="C121" s="26" t="s">
        <v>22</v>
      </c>
      <c r="D121" s="32"/>
      <c r="E121" s="32"/>
      <c r="F121" s="24" t="str">
        <f>E13</f>
        <v xml:space="preserve"> </v>
      </c>
      <c r="G121" s="32"/>
      <c r="H121" s="32"/>
      <c r="I121" s="32"/>
      <c r="J121" s="32"/>
      <c r="K121" s="534"/>
      <c r="L121" s="26" t="s">
        <v>27</v>
      </c>
      <c r="M121" s="32"/>
      <c r="N121" s="678" t="str">
        <f>E19</f>
        <v xml:space="preserve"> </v>
      </c>
      <c r="O121" s="692"/>
      <c r="P121" s="692"/>
      <c r="Q121" s="692"/>
      <c r="R121" s="692"/>
      <c r="S121" s="33"/>
    </row>
    <row r="122" spans="2:66" s="1" customFormat="1" ht="14.45" customHeight="1">
      <c r="B122" s="31"/>
      <c r="C122" s="26" t="s">
        <v>25</v>
      </c>
      <c r="D122" s="32"/>
      <c r="E122" s="32"/>
      <c r="F122" s="24" t="str">
        <f>IF(E16="","",E16)</f>
        <v>Vyplň údaj</v>
      </c>
      <c r="G122" s="32"/>
      <c r="H122" s="32"/>
      <c r="I122" s="32"/>
      <c r="J122" s="32"/>
      <c r="K122" s="534"/>
      <c r="L122" s="26" t="s">
        <v>30</v>
      </c>
      <c r="M122" s="32"/>
      <c r="N122" s="678" t="str">
        <f>E22</f>
        <v xml:space="preserve"> </v>
      </c>
      <c r="O122" s="692"/>
      <c r="P122" s="692"/>
      <c r="Q122" s="692"/>
      <c r="R122" s="692"/>
      <c r="S122" s="33"/>
    </row>
    <row r="123" spans="2:66" s="1" customFormat="1" ht="10.35" customHeight="1">
      <c r="B123" s="31"/>
      <c r="C123" s="32"/>
      <c r="D123" s="32"/>
      <c r="E123" s="32"/>
      <c r="F123" s="32"/>
      <c r="G123" s="32"/>
      <c r="H123" s="32"/>
      <c r="I123" s="32"/>
      <c r="J123" s="32"/>
      <c r="K123" s="534"/>
      <c r="L123" s="32"/>
      <c r="M123" s="32"/>
      <c r="N123" s="32"/>
      <c r="O123" s="32"/>
      <c r="P123" s="32"/>
      <c r="Q123" s="32"/>
      <c r="R123" s="32"/>
      <c r="S123" s="33"/>
    </row>
    <row r="124" spans="2:66" s="9" customFormat="1" ht="29.25" customHeight="1">
      <c r="B124" s="144"/>
      <c r="C124" s="145" t="s">
        <v>203</v>
      </c>
      <c r="D124" s="146" t="s">
        <v>204</v>
      </c>
      <c r="E124" s="146" t="s">
        <v>53</v>
      </c>
      <c r="F124" s="730" t="s">
        <v>205</v>
      </c>
      <c r="G124" s="731"/>
      <c r="H124" s="731"/>
      <c r="I124" s="731"/>
      <c r="J124" s="146" t="s">
        <v>206</v>
      </c>
      <c r="K124" s="564" t="s">
        <v>2433</v>
      </c>
      <c r="L124" s="146" t="s">
        <v>207</v>
      </c>
      <c r="M124" s="732" t="s">
        <v>208</v>
      </c>
      <c r="N124" s="731"/>
      <c r="O124" s="730" t="s">
        <v>177</v>
      </c>
      <c r="P124" s="731"/>
      <c r="Q124" s="731"/>
      <c r="R124" s="733"/>
      <c r="S124" s="147"/>
      <c r="U124" s="73" t="s">
        <v>209</v>
      </c>
      <c r="V124" s="74" t="s">
        <v>35</v>
      </c>
      <c r="W124" s="74" t="s">
        <v>210</v>
      </c>
      <c r="X124" s="74" t="s">
        <v>211</v>
      </c>
      <c r="Y124" s="74" t="s">
        <v>212</v>
      </c>
      <c r="Z124" s="74" t="s">
        <v>213</v>
      </c>
      <c r="AA124" s="74" t="s">
        <v>214</v>
      </c>
      <c r="AB124" s="75" t="s">
        <v>215</v>
      </c>
    </row>
    <row r="125" spans="2:66" s="1" customFormat="1" ht="29.25" customHeight="1">
      <c r="B125" s="31"/>
      <c r="C125" s="77" t="s">
        <v>174</v>
      </c>
      <c r="D125" s="32"/>
      <c r="E125" s="32"/>
      <c r="F125" s="32"/>
      <c r="G125" s="32"/>
      <c r="H125" s="32"/>
      <c r="I125" s="32"/>
      <c r="J125" s="32"/>
      <c r="K125" s="534"/>
      <c r="L125" s="32"/>
      <c r="M125" s="32"/>
      <c r="N125" s="32"/>
      <c r="O125" s="747">
        <f>BL125</f>
        <v>0</v>
      </c>
      <c r="P125" s="748"/>
      <c r="Q125" s="748"/>
      <c r="R125" s="748"/>
      <c r="S125" s="33"/>
      <c r="U125" s="76"/>
      <c r="V125" s="47"/>
      <c r="W125" s="47"/>
      <c r="X125" s="148">
        <f>X126+X278+X282</f>
        <v>0</v>
      </c>
      <c r="Y125" s="47"/>
      <c r="Z125" s="148">
        <f>Z126+Z278+Z282</f>
        <v>0</v>
      </c>
      <c r="AA125" s="47"/>
      <c r="AB125" s="149">
        <f>AB126+AB278+AB282</f>
        <v>0</v>
      </c>
      <c r="AU125" s="14" t="s">
        <v>70</v>
      </c>
      <c r="AV125" s="14" t="s">
        <v>179</v>
      </c>
      <c r="BL125" s="150">
        <f>BL126+BL278+BL282</f>
        <v>0</v>
      </c>
    </row>
    <row r="126" spans="2:66" s="10" customFormat="1" ht="37.35" customHeight="1">
      <c r="B126" s="151"/>
      <c r="C126" s="152"/>
      <c r="D126" s="153" t="s">
        <v>455</v>
      </c>
      <c r="E126" s="153"/>
      <c r="F126" s="153"/>
      <c r="G126" s="153"/>
      <c r="H126" s="153"/>
      <c r="I126" s="153"/>
      <c r="J126" s="153"/>
      <c r="K126" s="545"/>
      <c r="L126" s="153"/>
      <c r="M126" s="153"/>
      <c r="N126" s="153"/>
      <c r="O126" s="727">
        <f>BL126</f>
        <v>0</v>
      </c>
      <c r="P126" s="749"/>
      <c r="Q126" s="749"/>
      <c r="R126" s="749"/>
      <c r="S126" s="154"/>
      <c r="U126" s="155"/>
      <c r="V126" s="152"/>
      <c r="W126" s="152"/>
      <c r="X126" s="156">
        <f>X127+X172+X246+X266+X272</f>
        <v>0</v>
      </c>
      <c r="Y126" s="152"/>
      <c r="Z126" s="156">
        <f>Z127+Z172+Z246+Z266+Z272</f>
        <v>0</v>
      </c>
      <c r="AA126" s="152"/>
      <c r="AB126" s="157">
        <f>AB127+AB172+AB246+AB266+AB272</f>
        <v>0</v>
      </c>
      <c r="AS126" s="158" t="s">
        <v>226</v>
      </c>
      <c r="AU126" s="159" t="s">
        <v>70</v>
      </c>
      <c r="AV126" s="159" t="s">
        <v>71</v>
      </c>
      <c r="AZ126" s="158" t="s">
        <v>216</v>
      </c>
      <c r="BL126" s="160">
        <f>BL127+BL172+BL246+BL266+BL272</f>
        <v>0</v>
      </c>
    </row>
    <row r="127" spans="2:66" s="10" customFormat="1" ht="19.899999999999999" customHeight="1">
      <c r="B127" s="151"/>
      <c r="C127" s="152"/>
      <c r="D127" s="161" t="s">
        <v>456</v>
      </c>
      <c r="E127" s="161"/>
      <c r="F127" s="161"/>
      <c r="G127" s="161"/>
      <c r="H127" s="161"/>
      <c r="I127" s="161"/>
      <c r="J127" s="161"/>
      <c r="K127" s="546"/>
      <c r="L127" s="161"/>
      <c r="M127" s="161"/>
      <c r="N127" s="161"/>
      <c r="O127" s="750">
        <f>BL127</f>
        <v>0</v>
      </c>
      <c r="P127" s="751"/>
      <c r="Q127" s="751"/>
      <c r="R127" s="751"/>
      <c r="S127" s="154"/>
      <c r="U127" s="155"/>
      <c r="V127" s="152"/>
      <c r="W127" s="152"/>
      <c r="X127" s="156">
        <f>SUM(X128:X171)</f>
        <v>0</v>
      </c>
      <c r="Y127" s="152"/>
      <c r="Z127" s="156">
        <f>SUM(Z128:Z171)</f>
        <v>0</v>
      </c>
      <c r="AA127" s="152"/>
      <c r="AB127" s="157">
        <f>SUM(AB128:AB171)</f>
        <v>0</v>
      </c>
      <c r="AS127" s="158" t="s">
        <v>226</v>
      </c>
      <c r="AU127" s="159" t="s">
        <v>70</v>
      </c>
      <c r="AV127" s="159" t="s">
        <v>77</v>
      </c>
      <c r="AZ127" s="158" t="s">
        <v>216</v>
      </c>
      <c r="BL127" s="160">
        <f>SUM(BL128:BL171)</f>
        <v>0</v>
      </c>
    </row>
    <row r="128" spans="2:66" s="1" customFormat="1" ht="22.5" customHeight="1">
      <c r="B128" s="133"/>
      <c r="C128" s="162" t="s">
        <v>345</v>
      </c>
      <c r="D128" s="162" t="s">
        <v>217</v>
      </c>
      <c r="E128" s="163" t="s">
        <v>1527</v>
      </c>
      <c r="F128" s="734" t="s">
        <v>1528</v>
      </c>
      <c r="G128" s="735"/>
      <c r="H128" s="735"/>
      <c r="I128" s="735"/>
      <c r="J128" s="164" t="s">
        <v>249</v>
      </c>
      <c r="K128" s="547"/>
      <c r="L128" s="165">
        <v>40</v>
      </c>
      <c r="M128" s="736">
        <v>0</v>
      </c>
      <c r="N128" s="735"/>
      <c r="O128" s="737">
        <f t="shared" ref="O128:O171" si="5">ROUND(M128*L128,3)</f>
        <v>0</v>
      </c>
      <c r="P128" s="735"/>
      <c r="Q128" s="735"/>
      <c r="R128" s="735"/>
      <c r="S128" s="135"/>
      <c r="U128" s="167" t="s">
        <v>3</v>
      </c>
      <c r="V128" s="40" t="s">
        <v>38</v>
      </c>
      <c r="W128" s="32"/>
      <c r="X128" s="168">
        <f t="shared" ref="X128:X171" si="6">W128*L128</f>
        <v>0</v>
      </c>
      <c r="Y128" s="168">
        <v>0</v>
      </c>
      <c r="Z128" s="168">
        <f t="shared" ref="Z128:Z171" si="7">Y128*L128</f>
        <v>0</v>
      </c>
      <c r="AA128" s="168">
        <v>0</v>
      </c>
      <c r="AB128" s="169">
        <f t="shared" ref="AB128:AB171" si="8">AA128*L128</f>
        <v>0</v>
      </c>
      <c r="AS128" s="14" t="s">
        <v>221</v>
      </c>
      <c r="AU128" s="14" t="s">
        <v>217</v>
      </c>
      <c r="AV128" s="14" t="s">
        <v>81</v>
      </c>
      <c r="AZ128" s="14" t="s">
        <v>216</v>
      </c>
      <c r="BF128" s="110">
        <f t="shared" ref="BF128:BF171" si="9">IF(V128="základná",O128,0)</f>
        <v>0</v>
      </c>
      <c r="BG128" s="110">
        <f t="shared" ref="BG128:BG171" si="10">IF(V128="znížená",O128,0)</f>
        <v>0</v>
      </c>
      <c r="BH128" s="110">
        <f t="shared" ref="BH128:BH171" si="11">IF(V128="zákl. prenesená",O128,0)</f>
        <v>0</v>
      </c>
      <c r="BI128" s="110">
        <f t="shared" ref="BI128:BI171" si="12">IF(V128="zníž. prenesená",O128,0)</f>
        <v>0</v>
      </c>
      <c r="BJ128" s="110">
        <f t="shared" ref="BJ128:BJ171" si="13">IF(V128="nulová",O128,0)</f>
        <v>0</v>
      </c>
      <c r="BK128" s="14" t="s">
        <v>81</v>
      </c>
      <c r="BL128" s="170">
        <f t="shared" ref="BL128:BL171" si="14">ROUND(M128*L128,3)</f>
        <v>0</v>
      </c>
      <c r="BM128" s="14" t="s">
        <v>221</v>
      </c>
      <c r="BN128" s="14" t="s">
        <v>1529</v>
      </c>
    </row>
    <row r="129" spans="2:66" s="1" customFormat="1" ht="22.5" customHeight="1">
      <c r="B129" s="133"/>
      <c r="C129" s="162" t="s">
        <v>81</v>
      </c>
      <c r="D129" s="162" t="s">
        <v>217</v>
      </c>
      <c r="E129" s="163" t="s">
        <v>1530</v>
      </c>
      <c r="F129" s="734" t="s">
        <v>1531</v>
      </c>
      <c r="G129" s="735"/>
      <c r="H129" s="735"/>
      <c r="I129" s="735"/>
      <c r="J129" s="164" t="s">
        <v>998</v>
      </c>
      <c r="K129" s="547"/>
      <c r="L129" s="165">
        <v>78</v>
      </c>
      <c r="M129" s="736">
        <v>0</v>
      </c>
      <c r="N129" s="735"/>
      <c r="O129" s="737">
        <f t="shared" si="5"/>
        <v>0</v>
      </c>
      <c r="P129" s="735"/>
      <c r="Q129" s="735"/>
      <c r="R129" s="735"/>
      <c r="S129" s="135"/>
      <c r="U129" s="167" t="s">
        <v>3</v>
      </c>
      <c r="V129" s="40" t="s">
        <v>38</v>
      </c>
      <c r="W129" s="32"/>
      <c r="X129" s="168">
        <f t="shared" si="6"/>
        <v>0</v>
      </c>
      <c r="Y129" s="168">
        <v>0</v>
      </c>
      <c r="Z129" s="168">
        <f t="shared" si="7"/>
        <v>0</v>
      </c>
      <c r="AA129" s="168">
        <v>0</v>
      </c>
      <c r="AB129" s="169">
        <f t="shared" si="8"/>
        <v>0</v>
      </c>
      <c r="AS129" s="14" t="s">
        <v>221</v>
      </c>
      <c r="AU129" s="14" t="s">
        <v>217</v>
      </c>
      <c r="AV129" s="14" t="s">
        <v>81</v>
      </c>
      <c r="AZ129" s="14" t="s">
        <v>216</v>
      </c>
      <c r="BF129" s="110">
        <f t="shared" si="9"/>
        <v>0</v>
      </c>
      <c r="BG129" s="110">
        <f t="shared" si="10"/>
        <v>0</v>
      </c>
      <c r="BH129" s="110">
        <f t="shared" si="11"/>
        <v>0</v>
      </c>
      <c r="BI129" s="110">
        <f t="shared" si="12"/>
        <v>0</v>
      </c>
      <c r="BJ129" s="110">
        <f t="shared" si="13"/>
        <v>0</v>
      </c>
      <c r="BK129" s="14" t="s">
        <v>81</v>
      </c>
      <c r="BL129" s="170">
        <f t="shared" si="14"/>
        <v>0</v>
      </c>
      <c r="BM129" s="14" t="s">
        <v>221</v>
      </c>
      <c r="BN129" s="14" t="s">
        <v>81</v>
      </c>
    </row>
    <row r="130" spans="2:66" s="1" customFormat="1" ht="31.5" customHeight="1">
      <c r="B130" s="133"/>
      <c r="C130" s="162" t="s">
        <v>226</v>
      </c>
      <c r="D130" s="162" t="s">
        <v>217</v>
      </c>
      <c r="E130" s="163" t="s">
        <v>1532</v>
      </c>
      <c r="F130" s="734" t="s">
        <v>1533</v>
      </c>
      <c r="G130" s="735"/>
      <c r="H130" s="735"/>
      <c r="I130" s="735"/>
      <c r="J130" s="164" t="s">
        <v>998</v>
      </c>
      <c r="K130" s="547"/>
      <c r="L130" s="165">
        <v>50</v>
      </c>
      <c r="M130" s="736">
        <v>0</v>
      </c>
      <c r="N130" s="735"/>
      <c r="O130" s="737">
        <f t="shared" si="5"/>
        <v>0</v>
      </c>
      <c r="P130" s="735"/>
      <c r="Q130" s="735"/>
      <c r="R130" s="735"/>
      <c r="S130" s="135"/>
      <c r="U130" s="167" t="s">
        <v>3</v>
      </c>
      <c r="V130" s="40" t="s">
        <v>38</v>
      </c>
      <c r="W130" s="32"/>
      <c r="X130" s="168">
        <f t="shared" si="6"/>
        <v>0</v>
      </c>
      <c r="Y130" s="168">
        <v>0</v>
      </c>
      <c r="Z130" s="168">
        <f t="shared" si="7"/>
        <v>0</v>
      </c>
      <c r="AA130" s="168">
        <v>0</v>
      </c>
      <c r="AB130" s="169">
        <f t="shared" si="8"/>
        <v>0</v>
      </c>
      <c r="AS130" s="14" t="s">
        <v>221</v>
      </c>
      <c r="AU130" s="14" t="s">
        <v>217</v>
      </c>
      <c r="AV130" s="14" t="s">
        <v>81</v>
      </c>
      <c r="AZ130" s="14" t="s">
        <v>216</v>
      </c>
      <c r="BF130" s="110">
        <f t="shared" si="9"/>
        <v>0</v>
      </c>
      <c r="BG130" s="110">
        <f t="shared" si="10"/>
        <v>0</v>
      </c>
      <c r="BH130" s="110">
        <f t="shared" si="11"/>
        <v>0</v>
      </c>
      <c r="BI130" s="110">
        <f t="shared" si="12"/>
        <v>0</v>
      </c>
      <c r="BJ130" s="110">
        <f t="shared" si="13"/>
        <v>0</v>
      </c>
      <c r="BK130" s="14" t="s">
        <v>81</v>
      </c>
      <c r="BL130" s="170">
        <f t="shared" si="14"/>
        <v>0</v>
      </c>
      <c r="BM130" s="14" t="s">
        <v>221</v>
      </c>
      <c r="BN130" s="14" t="s">
        <v>221</v>
      </c>
    </row>
    <row r="131" spans="2:66" s="1" customFormat="1" ht="22.5" customHeight="1">
      <c r="B131" s="133"/>
      <c r="C131" s="162" t="s">
        <v>221</v>
      </c>
      <c r="D131" s="162" t="s">
        <v>217</v>
      </c>
      <c r="E131" s="163" t="s">
        <v>1534</v>
      </c>
      <c r="F131" s="734" t="s">
        <v>1535</v>
      </c>
      <c r="G131" s="735"/>
      <c r="H131" s="735"/>
      <c r="I131" s="735"/>
      <c r="J131" s="164" t="s">
        <v>998</v>
      </c>
      <c r="K131" s="547"/>
      <c r="L131" s="165">
        <v>1</v>
      </c>
      <c r="M131" s="736">
        <v>0</v>
      </c>
      <c r="N131" s="735"/>
      <c r="O131" s="737">
        <f t="shared" si="5"/>
        <v>0</v>
      </c>
      <c r="P131" s="735"/>
      <c r="Q131" s="735"/>
      <c r="R131" s="735"/>
      <c r="S131" s="135"/>
      <c r="U131" s="167" t="s">
        <v>3</v>
      </c>
      <c r="V131" s="40" t="s">
        <v>38</v>
      </c>
      <c r="W131" s="32"/>
      <c r="X131" s="168">
        <f t="shared" si="6"/>
        <v>0</v>
      </c>
      <c r="Y131" s="168">
        <v>0</v>
      </c>
      <c r="Z131" s="168">
        <f t="shared" si="7"/>
        <v>0</v>
      </c>
      <c r="AA131" s="168">
        <v>0</v>
      </c>
      <c r="AB131" s="169">
        <f t="shared" si="8"/>
        <v>0</v>
      </c>
      <c r="AS131" s="14" t="s">
        <v>221</v>
      </c>
      <c r="AU131" s="14" t="s">
        <v>217</v>
      </c>
      <c r="AV131" s="14" t="s">
        <v>81</v>
      </c>
      <c r="AZ131" s="14" t="s">
        <v>216</v>
      </c>
      <c r="BF131" s="110">
        <f t="shared" si="9"/>
        <v>0</v>
      </c>
      <c r="BG131" s="110">
        <f t="shared" si="10"/>
        <v>0</v>
      </c>
      <c r="BH131" s="110">
        <f t="shared" si="11"/>
        <v>0</v>
      </c>
      <c r="BI131" s="110">
        <f t="shared" si="12"/>
        <v>0</v>
      </c>
      <c r="BJ131" s="110">
        <f t="shared" si="13"/>
        <v>0</v>
      </c>
      <c r="BK131" s="14" t="s">
        <v>81</v>
      </c>
      <c r="BL131" s="170">
        <f t="shared" si="14"/>
        <v>0</v>
      </c>
      <c r="BM131" s="14" t="s">
        <v>221</v>
      </c>
      <c r="BN131" s="14" t="s">
        <v>225</v>
      </c>
    </row>
    <row r="132" spans="2:66" s="1" customFormat="1" ht="31.5" customHeight="1">
      <c r="B132" s="133"/>
      <c r="C132" s="162" t="s">
        <v>233</v>
      </c>
      <c r="D132" s="162" t="s">
        <v>217</v>
      </c>
      <c r="E132" s="163" t="s">
        <v>1536</v>
      </c>
      <c r="F132" s="734" t="s">
        <v>1537</v>
      </c>
      <c r="G132" s="735"/>
      <c r="H132" s="735"/>
      <c r="I132" s="735"/>
      <c r="J132" s="164" t="s">
        <v>249</v>
      </c>
      <c r="K132" s="547"/>
      <c r="L132" s="165">
        <v>750</v>
      </c>
      <c r="M132" s="736">
        <v>0</v>
      </c>
      <c r="N132" s="735"/>
      <c r="O132" s="737">
        <f t="shared" si="5"/>
        <v>0</v>
      </c>
      <c r="P132" s="735"/>
      <c r="Q132" s="735"/>
      <c r="R132" s="735"/>
      <c r="S132" s="135"/>
      <c r="U132" s="167" t="s">
        <v>3</v>
      </c>
      <c r="V132" s="40" t="s">
        <v>38</v>
      </c>
      <c r="W132" s="32"/>
      <c r="X132" s="168">
        <f t="shared" si="6"/>
        <v>0</v>
      </c>
      <c r="Y132" s="168">
        <v>0</v>
      </c>
      <c r="Z132" s="168">
        <f t="shared" si="7"/>
        <v>0</v>
      </c>
      <c r="AA132" s="168">
        <v>0</v>
      </c>
      <c r="AB132" s="169">
        <f t="shared" si="8"/>
        <v>0</v>
      </c>
      <c r="AS132" s="14" t="s">
        <v>221</v>
      </c>
      <c r="AU132" s="14" t="s">
        <v>217</v>
      </c>
      <c r="AV132" s="14" t="s">
        <v>81</v>
      </c>
      <c r="AZ132" s="14" t="s">
        <v>216</v>
      </c>
      <c r="BF132" s="110">
        <f t="shared" si="9"/>
        <v>0</v>
      </c>
      <c r="BG132" s="110">
        <f t="shared" si="10"/>
        <v>0</v>
      </c>
      <c r="BH132" s="110">
        <f t="shared" si="11"/>
        <v>0</v>
      </c>
      <c r="BI132" s="110">
        <f t="shared" si="12"/>
        <v>0</v>
      </c>
      <c r="BJ132" s="110">
        <f t="shared" si="13"/>
        <v>0</v>
      </c>
      <c r="BK132" s="14" t="s">
        <v>81</v>
      </c>
      <c r="BL132" s="170">
        <f t="shared" si="14"/>
        <v>0</v>
      </c>
      <c r="BM132" s="14" t="s">
        <v>221</v>
      </c>
      <c r="BN132" s="14" t="s">
        <v>229</v>
      </c>
    </row>
    <row r="133" spans="2:66" s="1" customFormat="1" ht="22.5" customHeight="1">
      <c r="B133" s="133"/>
      <c r="C133" s="162" t="s">
        <v>225</v>
      </c>
      <c r="D133" s="162" t="s">
        <v>217</v>
      </c>
      <c r="E133" s="163" t="s">
        <v>1538</v>
      </c>
      <c r="F133" s="734" t="s">
        <v>1539</v>
      </c>
      <c r="G133" s="735"/>
      <c r="H133" s="735"/>
      <c r="I133" s="735"/>
      <c r="J133" s="164" t="s">
        <v>998</v>
      </c>
      <c r="K133" s="547"/>
      <c r="L133" s="165">
        <v>128</v>
      </c>
      <c r="M133" s="736">
        <v>0</v>
      </c>
      <c r="N133" s="735"/>
      <c r="O133" s="737">
        <f t="shared" si="5"/>
        <v>0</v>
      </c>
      <c r="P133" s="735"/>
      <c r="Q133" s="735"/>
      <c r="R133" s="735"/>
      <c r="S133" s="135"/>
      <c r="U133" s="167" t="s">
        <v>3</v>
      </c>
      <c r="V133" s="40" t="s">
        <v>38</v>
      </c>
      <c r="W133" s="32"/>
      <c r="X133" s="168">
        <f t="shared" si="6"/>
        <v>0</v>
      </c>
      <c r="Y133" s="168">
        <v>0</v>
      </c>
      <c r="Z133" s="168">
        <f t="shared" si="7"/>
        <v>0</v>
      </c>
      <c r="AA133" s="168">
        <v>0</v>
      </c>
      <c r="AB133" s="169">
        <f t="shared" si="8"/>
        <v>0</v>
      </c>
      <c r="AS133" s="14" t="s">
        <v>221</v>
      </c>
      <c r="AU133" s="14" t="s">
        <v>217</v>
      </c>
      <c r="AV133" s="14" t="s">
        <v>81</v>
      </c>
      <c r="AZ133" s="14" t="s">
        <v>216</v>
      </c>
      <c r="BF133" s="110">
        <f t="shared" si="9"/>
        <v>0</v>
      </c>
      <c r="BG133" s="110">
        <f t="shared" si="10"/>
        <v>0</v>
      </c>
      <c r="BH133" s="110">
        <f t="shared" si="11"/>
        <v>0</v>
      </c>
      <c r="BI133" s="110">
        <f t="shared" si="12"/>
        <v>0</v>
      </c>
      <c r="BJ133" s="110">
        <f t="shared" si="13"/>
        <v>0</v>
      </c>
      <c r="BK133" s="14" t="s">
        <v>81</v>
      </c>
      <c r="BL133" s="170">
        <f t="shared" si="14"/>
        <v>0</v>
      </c>
      <c r="BM133" s="14" t="s">
        <v>221</v>
      </c>
      <c r="BN133" s="14" t="s">
        <v>83</v>
      </c>
    </row>
    <row r="134" spans="2:66" s="1" customFormat="1" ht="22.5" customHeight="1">
      <c r="B134" s="133"/>
      <c r="C134" s="162" t="s">
        <v>239</v>
      </c>
      <c r="D134" s="162" t="s">
        <v>217</v>
      </c>
      <c r="E134" s="163" t="s">
        <v>1540</v>
      </c>
      <c r="F134" s="734" t="s">
        <v>1541</v>
      </c>
      <c r="G134" s="735"/>
      <c r="H134" s="735"/>
      <c r="I134" s="735"/>
      <c r="J134" s="164" t="s">
        <v>998</v>
      </c>
      <c r="K134" s="547"/>
      <c r="L134" s="165">
        <v>35</v>
      </c>
      <c r="M134" s="736">
        <v>0</v>
      </c>
      <c r="N134" s="735"/>
      <c r="O134" s="737">
        <f t="shared" si="5"/>
        <v>0</v>
      </c>
      <c r="P134" s="735"/>
      <c r="Q134" s="735"/>
      <c r="R134" s="735"/>
      <c r="S134" s="135"/>
      <c r="U134" s="167" t="s">
        <v>3</v>
      </c>
      <c r="V134" s="40" t="s">
        <v>38</v>
      </c>
      <c r="W134" s="32"/>
      <c r="X134" s="168">
        <f t="shared" si="6"/>
        <v>0</v>
      </c>
      <c r="Y134" s="168">
        <v>0</v>
      </c>
      <c r="Z134" s="168">
        <f t="shared" si="7"/>
        <v>0</v>
      </c>
      <c r="AA134" s="168">
        <v>0</v>
      </c>
      <c r="AB134" s="169">
        <f t="shared" si="8"/>
        <v>0</v>
      </c>
      <c r="AS134" s="14" t="s">
        <v>221</v>
      </c>
      <c r="AU134" s="14" t="s">
        <v>217</v>
      </c>
      <c r="AV134" s="14" t="s">
        <v>81</v>
      </c>
      <c r="AZ134" s="14" t="s">
        <v>216</v>
      </c>
      <c r="BF134" s="110">
        <f t="shared" si="9"/>
        <v>0</v>
      </c>
      <c r="BG134" s="110">
        <f t="shared" si="10"/>
        <v>0</v>
      </c>
      <c r="BH134" s="110">
        <f t="shared" si="11"/>
        <v>0</v>
      </c>
      <c r="BI134" s="110">
        <f t="shared" si="12"/>
        <v>0</v>
      </c>
      <c r="BJ134" s="110">
        <f t="shared" si="13"/>
        <v>0</v>
      </c>
      <c r="BK134" s="14" t="s">
        <v>81</v>
      </c>
      <c r="BL134" s="170">
        <f t="shared" si="14"/>
        <v>0</v>
      </c>
      <c r="BM134" s="14" t="s">
        <v>221</v>
      </c>
      <c r="BN134" s="14" t="s">
        <v>89</v>
      </c>
    </row>
    <row r="135" spans="2:66" s="1" customFormat="1" ht="22.5" customHeight="1">
      <c r="B135" s="133"/>
      <c r="C135" s="162" t="s">
        <v>229</v>
      </c>
      <c r="D135" s="162" t="s">
        <v>217</v>
      </c>
      <c r="E135" s="163" t="s">
        <v>1542</v>
      </c>
      <c r="F135" s="734" t="s">
        <v>1543</v>
      </c>
      <c r="G135" s="735"/>
      <c r="H135" s="735"/>
      <c r="I135" s="735"/>
      <c r="J135" s="164" t="s">
        <v>998</v>
      </c>
      <c r="K135" s="547"/>
      <c r="L135" s="165">
        <v>28</v>
      </c>
      <c r="M135" s="736">
        <v>0</v>
      </c>
      <c r="N135" s="735"/>
      <c r="O135" s="737">
        <f t="shared" si="5"/>
        <v>0</v>
      </c>
      <c r="P135" s="735"/>
      <c r="Q135" s="735"/>
      <c r="R135" s="735"/>
      <c r="S135" s="135"/>
      <c r="U135" s="167" t="s">
        <v>3</v>
      </c>
      <c r="V135" s="40" t="s">
        <v>38</v>
      </c>
      <c r="W135" s="32"/>
      <c r="X135" s="168">
        <f t="shared" si="6"/>
        <v>0</v>
      </c>
      <c r="Y135" s="168">
        <v>0</v>
      </c>
      <c r="Z135" s="168">
        <f t="shared" si="7"/>
        <v>0</v>
      </c>
      <c r="AA135" s="168">
        <v>0</v>
      </c>
      <c r="AB135" s="169">
        <f t="shared" si="8"/>
        <v>0</v>
      </c>
      <c r="AS135" s="14" t="s">
        <v>221</v>
      </c>
      <c r="AU135" s="14" t="s">
        <v>217</v>
      </c>
      <c r="AV135" s="14" t="s">
        <v>81</v>
      </c>
      <c r="AZ135" s="14" t="s">
        <v>216</v>
      </c>
      <c r="BF135" s="110">
        <f t="shared" si="9"/>
        <v>0</v>
      </c>
      <c r="BG135" s="110">
        <f t="shared" si="10"/>
        <v>0</v>
      </c>
      <c r="BH135" s="110">
        <f t="shared" si="11"/>
        <v>0</v>
      </c>
      <c r="BI135" s="110">
        <f t="shared" si="12"/>
        <v>0</v>
      </c>
      <c r="BJ135" s="110">
        <f t="shared" si="13"/>
        <v>0</v>
      </c>
      <c r="BK135" s="14" t="s">
        <v>81</v>
      </c>
      <c r="BL135" s="170">
        <f t="shared" si="14"/>
        <v>0</v>
      </c>
      <c r="BM135" s="14" t="s">
        <v>221</v>
      </c>
      <c r="BN135" s="14" t="s">
        <v>238</v>
      </c>
    </row>
    <row r="136" spans="2:66" s="1" customFormat="1" ht="22.5" customHeight="1">
      <c r="B136" s="133"/>
      <c r="C136" s="162" t="s">
        <v>246</v>
      </c>
      <c r="D136" s="162" t="s">
        <v>217</v>
      </c>
      <c r="E136" s="163" t="s">
        <v>1544</v>
      </c>
      <c r="F136" s="734" t="s">
        <v>1545</v>
      </c>
      <c r="G136" s="735"/>
      <c r="H136" s="735"/>
      <c r="I136" s="735"/>
      <c r="J136" s="164" t="s">
        <v>998</v>
      </c>
      <c r="K136" s="547"/>
      <c r="L136" s="165">
        <v>5</v>
      </c>
      <c r="M136" s="736">
        <v>0</v>
      </c>
      <c r="N136" s="735"/>
      <c r="O136" s="737">
        <f t="shared" si="5"/>
        <v>0</v>
      </c>
      <c r="P136" s="735"/>
      <c r="Q136" s="735"/>
      <c r="R136" s="735"/>
      <c r="S136" s="135"/>
      <c r="U136" s="167" t="s">
        <v>3</v>
      </c>
      <c r="V136" s="40" t="s">
        <v>38</v>
      </c>
      <c r="W136" s="32"/>
      <c r="X136" s="168">
        <f t="shared" si="6"/>
        <v>0</v>
      </c>
      <c r="Y136" s="168">
        <v>0</v>
      </c>
      <c r="Z136" s="168">
        <f t="shared" si="7"/>
        <v>0</v>
      </c>
      <c r="AA136" s="168">
        <v>0</v>
      </c>
      <c r="AB136" s="169">
        <f t="shared" si="8"/>
        <v>0</v>
      </c>
      <c r="AS136" s="14" t="s">
        <v>221</v>
      </c>
      <c r="AU136" s="14" t="s">
        <v>217</v>
      </c>
      <c r="AV136" s="14" t="s">
        <v>81</v>
      </c>
      <c r="AZ136" s="14" t="s">
        <v>216</v>
      </c>
      <c r="BF136" s="110">
        <f t="shared" si="9"/>
        <v>0</v>
      </c>
      <c r="BG136" s="110">
        <f t="shared" si="10"/>
        <v>0</v>
      </c>
      <c r="BH136" s="110">
        <f t="shared" si="11"/>
        <v>0</v>
      </c>
      <c r="BI136" s="110">
        <f t="shared" si="12"/>
        <v>0</v>
      </c>
      <c r="BJ136" s="110">
        <f t="shared" si="13"/>
        <v>0</v>
      </c>
      <c r="BK136" s="14" t="s">
        <v>81</v>
      </c>
      <c r="BL136" s="170">
        <f t="shared" si="14"/>
        <v>0</v>
      </c>
      <c r="BM136" s="14" t="s">
        <v>221</v>
      </c>
      <c r="BN136" s="14" t="s">
        <v>242</v>
      </c>
    </row>
    <row r="137" spans="2:66" s="1" customFormat="1" ht="22.5" customHeight="1">
      <c r="B137" s="133"/>
      <c r="C137" s="162" t="s">
        <v>83</v>
      </c>
      <c r="D137" s="162" t="s">
        <v>217</v>
      </c>
      <c r="E137" s="163" t="s">
        <v>1546</v>
      </c>
      <c r="F137" s="734" t="s">
        <v>1547</v>
      </c>
      <c r="G137" s="735"/>
      <c r="H137" s="735"/>
      <c r="I137" s="735"/>
      <c r="J137" s="164" t="s">
        <v>998</v>
      </c>
      <c r="K137" s="547"/>
      <c r="L137" s="165">
        <v>4</v>
      </c>
      <c r="M137" s="736">
        <v>0</v>
      </c>
      <c r="N137" s="735"/>
      <c r="O137" s="737">
        <f t="shared" si="5"/>
        <v>0</v>
      </c>
      <c r="P137" s="735"/>
      <c r="Q137" s="735"/>
      <c r="R137" s="735"/>
      <c r="S137" s="135"/>
      <c r="U137" s="167" t="s">
        <v>3</v>
      </c>
      <c r="V137" s="40" t="s">
        <v>38</v>
      </c>
      <c r="W137" s="32"/>
      <c r="X137" s="168">
        <f t="shared" si="6"/>
        <v>0</v>
      </c>
      <c r="Y137" s="168">
        <v>0</v>
      </c>
      <c r="Z137" s="168">
        <f t="shared" si="7"/>
        <v>0</v>
      </c>
      <c r="AA137" s="168">
        <v>0</v>
      </c>
      <c r="AB137" s="169">
        <f t="shared" si="8"/>
        <v>0</v>
      </c>
      <c r="AS137" s="14" t="s">
        <v>221</v>
      </c>
      <c r="AU137" s="14" t="s">
        <v>217</v>
      </c>
      <c r="AV137" s="14" t="s">
        <v>81</v>
      </c>
      <c r="AZ137" s="14" t="s">
        <v>216</v>
      </c>
      <c r="BF137" s="110">
        <f t="shared" si="9"/>
        <v>0</v>
      </c>
      <c r="BG137" s="110">
        <f t="shared" si="10"/>
        <v>0</v>
      </c>
      <c r="BH137" s="110">
        <f t="shared" si="11"/>
        <v>0</v>
      </c>
      <c r="BI137" s="110">
        <f t="shared" si="12"/>
        <v>0</v>
      </c>
      <c r="BJ137" s="110">
        <f t="shared" si="13"/>
        <v>0</v>
      </c>
      <c r="BK137" s="14" t="s">
        <v>81</v>
      </c>
      <c r="BL137" s="170">
        <f t="shared" si="14"/>
        <v>0</v>
      </c>
      <c r="BM137" s="14" t="s">
        <v>221</v>
      </c>
      <c r="BN137" s="14" t="s">
        <v>245</v>
      </c>
    </row>
    <row r="138" spans="2:66" s="1" customFormat="1" ht="22.5" customHeight="1">
      <c r="B138" s="133"/>
      <c r="C138" s="162" t="s">
        <v>86</v>
      </c>
      <c r="D138" s="162" t="s">
        <v>217</v>
      </c>
      <c r="E138" s="163" t="s">
        <v>1548</v>
      </c>
      <c r="F138" s="734" t="s">
        <v>1549</v>
      </c>
      <c r="G138" s="735"/>
      <c r="H138" s="735"/>
      <c r="I138" s="735"/>
      <c r="J138" s="164" t="s">
        <v>998</v>
      </c>
      <c r="K138" s="547"/>
      <c r="L138" s="165">
        <v>2</v>
      </c>
      <c r="M138" s="736">
        <v>0</v>
      </c>
      <c r="N138" s="735"/>
      <c r="O138" s="737">
        <f t="shared" si="5"/>
        <v>0</v>
      </c>
      <c r="P138" s="735"/>
      <c r="Q138" s="735"/>
      <c r="R138" s="735"/>
      <c r="S138" s="135"/>
      <c r="U138" s="167" t="s">
        <v>3</v>
      </c>
      <c r="V138" s="40" t="s">
        <v>38</v>
      </c>
      <c r="W138" s="32"/>
      <c r="X138" s="168">
        <f t="shared" si="6"/>
        <v>0</v>
      </c>
      <c r="Y138" s="168">
        <v>0</v>
      </c>
      <c r="Z138" s="168">
        <f t="shared" si="7"/>
        <v>0</v>
      </c>
      <c r="AA138" s="168">
        <v>0</v>
      </c>
      <c r="AB138" s="169">
        <f t="shared" si="8"/>
        <v>0</v>
      </c>
      <c r="AS138" s="14" t="s">
        <v>221</v>
      </c>
      <c r="AU138" s="14" t="s">
        <v>217</v>
      </c>
      <c r="AV138" s="14" t="s">
        <v>81</v>
      </c>
      <c r="AZ138" s="14" t="s">
        <v>216</v>
      </c>
      <c r="BF138" s="110">
        <f t="shared" si="9"/>
        <v>0</v>
      </c>
      <c r="BG138" s="110">
        <f t="shared" si="10"/>
        <v>0</v>
      </c>
      <c r="BH138" s="110">
        <f t="shared" si="11"/>
        <v>0</v>
      </c>
      <c r="BI138" s="110">
        <f t="shared" si="12"/>
        <v>0</v>
      </c>
      <c r="BJ138" s="110">
        <f t="shared" si="13"/>
        <v>0</v>
      </c>
      <c r="BK138" s="14" t="s">
        <v>81</v>
      </c>
      <c r="BL138" s="170">
        <f t="shared" si="14"/>
        <v>0</v>
      </c>
      <c r="BM138" s="14" t="s">
        <v>221</v>
      </c>
      <c r="BN138" s="14" t="s">
        <v>8</v>
      </c>
    </row>
    <row r="139" spans="2:66" s="1" customFormat="1" ht="22.5" customHeight="1">
      <c r="B139" s="133"/>
      <c r="C139" s="162" t="s">
        <v>89</v>
      </c>
      <c r="D139" s="162" t="s">
        <v>217</v>
      </c>
      <c r="E139" s="163" t="s">
        <v>1550</v>
      </c>
      <c r="F139" s="734" t="s">
        <v>1551</v>
      </c>
      <c r="G139" s="735"/>
      <c r="H139" s="735"/>
      <c r="I139" s="735"/>
      <c r="J139" s="164" t="s">
        <v>998</v>
      </c>
      <c r="K139" s="547"/>
      <c r="L139" s="165">
        <v>10</v>
      </c>
      <c r="M139" s="736">
        <v>0</v>
      </c>
      <c r="N139" s="735"/>
      <c r="O139" s="737">
        <f t="shared" si="5"/>
        <v>0</v>
      </c>
      <c r="P139" s="735"/>
      <c r="Q139" s="735"/>
      <c r="R139" s="735"/>
      <c r="S139" s="135"/>
      <c r="U139" s="167" t="s">
        <v>3</v>
      </c>
      <c r="V139" s="40" t="s">
        <v>38</v>
      </c>
      <c r="W139" s="32"/>
      <c r="X139" s="168">
        <f t="shared" si="6"/>
        <v>0</v>
      </c>
      <c r="Y139" s="168">
        <v>0</v>
      </c>
      <c r="Z139" s="168">
        <f t="shared" si="7"/>
        <v>0</v>
      </c>
      <c r="AA139" s="168">
        <v>0</v>
      </c>
      <c r="AB139" s="169">
        <f t="shared" si="8"/>
        <v>0</v>
      </c>
      <c r="AS139" s="14" t="s">
        <v>221</v>
      </c>
      <c r="AU139" s="14" t="s">
        <v>217</v>
      </c>
      <c r="AV139" s="14" t="s">
        <v>81</v>
      </c>
      <c r="AZ139" s="14" t="s">
        <v>216</v>
      </c>
      <c r="BF139" s="110">
        <f t="shared" si="9"/>
        <v>0</v>
      </c>
      <c r="BG139" s="110">
        <f t="shared" si="10"/>
        <v>0</v>
      </c>
      <c r="BH139" s="110">
        <f t="shared" si="11"/>
        <v>0</v>
      </c>
      <c r="BI139" s="110">
        <f t="shared" si="12"/>
        <v>0</v>
      </c>
      <c r="BJ139" s="110">
        <f t="shared" si="13"/>
        <v>0</v>
      </c>
      <c r="BK139" s="14" t="s">
        <v>81</v>
      </c>
      <c r="BL139" s="170">
        <f t="shared" si="14"/>
        <v>0</v>
      </c>
      <c r="BM139" s="14" t="s">
        <v>221</v>
      </c>
      <c r="BN139" s="14" t="s">
        <v>253</v>
      </c>
    </row>
    <row r="140" spans="2:66" s="1" customFormat="1" ht="31.5" customHeight="1">
      <c r="B140" s="133"/>
      <c r="C140" s="162" t="s">
        <v>260</v>
      </c>
      <c r="D140" s="162" t="s">
        <v>217</v>
      </c>
      <c r="E140" s="163" t="s">
        <v>1552</v>
      </c>
      <c r="F140" s="734" t="s">
        <v>1553</v>
      </c>
      <c r="G140" s="735"/>
      <c r="H140" s="735"/>
      <c r="I140" s="735"/>
      <c r="J140" s="164" t="s">
        <v>998</v>
      </c>
      <c r="K140" s="547"/>
      <c r="L140" s="165">
        <v>1</v>
      </c>
      <c r="M140" s="736">
        <v>0</v>
      </c>
      <c r="N140" s="735"/>
      <c r="O140" s="737">
        <f t="shared" si="5"/>
        <v>0</v>
      </c>
      <c r="P140" s="735"/>
      <c r="Q140" s="735"/>
      <c r="R140" s="735"/>
      <c r="S140" s="135"/>
      <c r="U140" s="167" t="s">
        <v>3</v>
      </c>
      <c r="V140" s="40" t="s">
        <v>38</v>
      </c>
      <c r="W140" s="32"/>
      <c r="X140" s="168">
        <f t="shared" si="6"/>
        <v>0</v>
      </c>
      <c r="Y140" s="168">
        <v>0</v>
      </c>
      <c r="Z140" s="168">
        <f t="shared" si="7"/>
        <v>0</v>
      </c>
      <c r="AA140" s="168">
        <v>0</v>
      </c>
      <c r="AB140" s="169">
        <f t="shared" si="8"/>
        <v>0</v>
      </c>
      <c r="AS140" s="14" t="s">
        <v>221</v>
      </c>
      <c r="AU140" s="14" t="s">
        <v>217</v>
      </c>
      <c r="AV140" s="14" t="s">
        <v>81</v>
      </c>
      <c r="AZ140" s="14" t="s">
        <v>216</v>
      </c>
      <c r="BF140" s="110">
        <f t="shared" si="9"/>
        <v>0</v>
      </c>
      <c r="BG140" s="110">
        <f t="shared" si="10"/>
        <v>0</v>
      </c>
      <c r="BH140" s="110">
        <f t="shared" si="11"/>
        <v>0</v>
      </c>
      <c r="BI140" s="110">
        <f t="shared" si="12"/>
        <v>0</v>
      </c>
      <c r="BJ140" s="110">
        <f t="shared" si="13"/>
        <v>0</v>
      </c>
      <c r="BK140" s="14" t="s">
        <v>81</v>
      </c>
      <c r="BL140" s="170">
        <f t="shared" si="14"/>
        <v>0</v>
      </c>
      <c r="BM140" s="14" t="s">
        <v>221</v>
      </c>
      <c r="BN140" s="14" t="s">
        <v>256</v>
      </c>
    </row>
    <row r="141" spans="2:66" s="1" customFormat="1" ht="22.5" customHeight="1">
      <c r="B141" s="133"/>
      <c r="C141" s="162" t="s">
        <v>238</v>
      </c>
      <c r="D141" s="162" t="s">
        <v>217</v>
      </c>
      <c r="E141" s="163" t="s">
        <v>1554</v>
      </c>
      <c r="F141" s="734" t="s">
        <v>1555</v>
      </c>
      <c r="G141" s="735"/>
      <c r="H141" s="735"/>
      <c r="I141" s="735"/>
      <c r="J141" s="164" t="s">
        <v>998</v>
      </c>
      <c r="K141" s="547"/>
      <c r="L141" s="165">
        <v>4</v>
      </c>
      <c r="M141" s="736">
        <v>0</v>
      </c>
      <c r="N141" s="735"/>
      <c r="O141" s="737">
        <f t="shared" si="5"/>
        <v>0</v>
      </c>
      <c r="P141" s="735"/>
      <c r="Q141" s="735"/>
      <c r="R141" s="735"/>
      <c r="S141" s="135"/>
      <c r="U141" s="167" t="s">
        <v>3</v>
      </c>
      <c r="V141" s="40" t="s">
        <v>38</v>
      </c>
      <c r="W141" s="32"/>
      <c r="X141" s="168">
        <f t="shared" si="6"/>
        <v>0</v>
      </c>
      <c r="Y141" s="168">
        <v>0</v>
      </c>
      <c r="Z141" s="168">
        <f t="shared" si="7"/>
        <v>0</v>
      </c>
      <c r="AA141" s="168">
        <v>0</v>
      </c>
      <c r="AB141" s="169">
        <f t="shared" si="8"/>
        <v>0</v>
      </c>
      <c r="AS141" s="14" t="s">
        <v>221</v>
      </c>
      <c r="AU141" s="14" t="s">
        <v>217</v>
      </c>
      <c r="AV141" s="14" t="s">
        <v>81</v>
      </c>
      <c r="AZ141" s="14" t="s">
        <v>216</v>
      </c>
      <c r="BF141" s="110">
        <f t="shared" si="9"/>
        <v>0</v>
      </c>
      <c r="BG141" s="110">
        <f t="shared" si="10"/>
        <v>0</v>
      </c>
      <c r="BH141" s="110">
        <f t="shared" si="11"/>
        <v>0</v>
      </c>
      <c r="BI141" s="110">
        <f t="shared" si="12"/>
        <v>0</v>
      </c>
      <c r="BJ141" s="110">
        <f t="shared" si="13"/>
        <v>0</v>
      </c>
      <c r="BK141" s="14" t="s">
        <v>81</v>
      </c>
      <c r="BL141" s="170">
        <f t="shared" si="14"/>
        <v>0</v>
      </c>
      <c r="BM141" s="14" t="s">
        <v>221</v>
      </c>
      <c r="BN141" s="14" t="s">
        <v>259</v>
      </c>
    </row>
    <row r="142" spans="2:66" s="1" customFormat="1" ht="22.5" customHeight="1">
      <c r="B142" s="133"/>
      <c r="C142" s="162" t="s">
        <v>267</v>
      </c>
      <c r="D142" s="162" t="s">
        <v>217</v>
      </c>
      <c r="E142" s="163" t="s">
        <v>1556</v>
      </c>
      <c r="F142" s="734" t="s">
        <v>1557</v>
      </c>
      <c r="G142" s="735"/>
      <c r="H142" s="735"/>
      <c r="I142" s="735"/>
      <c r="J142" s="164" t="s">
        <v>998</v>
      </c>
      <c r="K142" s="547"/>
      <c r="L142" s="165">
        <v>14</v>
      </c>
      <c r="M142" s="736">
        <v>0</v>
      </c>
      <c r="N142" s="735"/>
      <c r="O142" s="737">
        <f t="shared" si="5"/>
        <v>0</v>
      </c>
      <c r="P142" s="735"/>
      <c r="Q142" s="735"/>
      <c r="R142" s="735"/>
      <c r="S142" s="135"/>
      <c r="U142" s="167" t="s">
        <v>3</v>
      </c>
      <c r="V142" s="40" t="s">
        <v>38</v>
      </c>
      <c r="W142" s="32"/>
      <c r="X142" s="168">
        <f t="shared" si="6"/>
        <v>0</v>
      </c>
      <c r="Y142" s="168">
        <v>0</v>
      </c>
      <c r="Z142" s="168">
        <f t="shared" si="7"/>
        <v>0</v>
      </c>
      <c r="AA142" s="168">
        <v>0</v>
      </c>
      <c r="AB142" s="169">
        <f t="shared" si="8"/>
        <v>0</v>
      </c>
      <c r="AS142" s="14" t="s">
        <v>221</v>
      </c>
      <c r="AU142" s="14" t="s">
        <v>217</v>
      </c>
      <c r="AV142" s="14" t="s">
        <v>81</v>
      </c>
      <c r="AZ142" s="14" t="s">
        <v>216</v>
      </c>
      <c r="BF142" s="110">
        <f t="shared" si="9"/>
        <v>0</v>
      </c>
      <c r="BG142" s="110">
        <f t="shared" si="10"/>
        <v>0</v>
      </c>
      <c r="BH142" s="110">
        <f t="shared" si="11"/>
        <v>0</v>
      </c>
      <c r="BI142" s="110">
        <f t="shared" si="12"/>
        <v>0</v>
      </c>
      <c r="BJ142" s="110">
        <f t="shared" si="13"/>
        <v>0</v>
      </c>
      <c r="BK142" s="14" t="s">
        <v>81</v>
      </c>
      <c r="BL142" s="170">
        <f t="shared" si="14"/>
        <v>0</v>
      </c>
      <c r="BM142" s="14" t="s">
        <v>221</v>
      </c>
      <c r="BN142" s="14" t="s">
        <v>263</v>
      </c>
    </row>
    <row r="143" spans="2:66" s="1" customFormat="1" ht="22.5" customHeight="1">
      <c r="B143" s="133"/>
      <c r="C143" s="162" t="s">
        <v>242</v>
      </c>
      <c r="D143" s="162" t="s">
        <v>217</v>
      </c>
      <c r="E143" s="163" t="s">
        <v>1558</v>
      </c>
      <c r="F143" s="734" t="s">
        <v>1559</v>
      </c>
      <c r="G143" s="735"/>
      <c r="H143" s="735"/>
      <c r="I143" s="735"/>
      <c r="J143" s="164" t="s">
        <v>998</v>
      </c>
      <c r="K143" s="547"/>
      <c r="L143" s="165">
        <v>1</v>
      </c>
      <c r="M143" s="736">
        <v>0</v>
      </c>
      <c r="N143" s="735"/>
      <c r="O143" s="737">
        <f t="shared" si="5"/>
        <v>0</v>
      </c>
      <c r="P143" s="735"/>
      <c r="Q143" s="735"/>
      <c r="R143" s="735"/>
      <c r="S143" s="135"/>
      <c r="U143" s="167" t="s">
        <v>3</v>
      </c>
      <c r="V143" s="40" t="s">
        <v>38</v>
      </c>
      <c r="W143" s="32"/>
      <c r="X143" s="168">
        <f t="shared" si="6"/>
        <v>0</v>
      </c>
      <c r="Y143" s="168">
        <v>0</v>
      </c>
      <c r="Z143" s="168">
        <f t="shared" si="7"/>
        <v>0</v>
      </c>
      <c r="AA143" s="168">
        <v>0</v>
      </c>
      <c r="AB143" s="169">
        <f t="shared" si="8"/>
        <v>0</v>
      </c>
      <c r="AS143" s="14" t="s">
        <v>221</v>
      </c>
      <c r="AU143" s="14" t="s">
        <v>217</v>
      </c>
      <c r="AV143" s="14" t="s">
        <v>81</v>
      </c>
      <c r="AZ143" s="14" t="s">
        <v>216</v>
      </c>
      <c r="BF143" s="110">
        <f t="shared" si="9"/>
        <v>0</v>
      </c>
      <c r="BG143" s="110">
        <f t="shared" si="10"/>
        <v>0</v>
      </c>
      <c r="BH143" s="110">
        <f t="shared" si="11"/>
        <v>0</v>
      </c>
      <c r="BI143" s="110">
        <f t="shared" si="12"/>
        <v>0</v>
      </c>
      <c r="BJ143" s="110">
        <f t="shared" si="13"/>
        <v>0</v>
      </c>
      <c r="BK143" s="14" t="s">
        <v>81</v>
      </c>
      <c r="BL143" s="170">
        <f t="shared" si="14"/>
        <v>0</v>
      </c>
      <c r="BM143" s="14" t="s">
        <v>221</v>
      </c>
      <c r="BN143" s="14" t="s">
        <v>266</v>
      </c>
    </row>
    <row r="144" spans="2:66" s="1" customFormat="1" ht="22.5" customHeight="1">
      <c r="B144" s="133"/>
      <c r="C144" s="162" t="s">
        <v>274</v>
      </c>
      <c r="D144" s="162" t="s">
        <v>217</v>
      </c>
      <c r="E144" s="163" t="s">
        <v>1560</v>
      </c>
      <c r="F144" s="734" t="s">
        <v>1561</v>
      </c>
      <c r="G144" s="735"/>
      <c r="H144" s="735"/>
      <c r="I144" s="735"/>
      <c r="J144" s="164" t="s">
        <v>998</v>
      </c>
      <c r="K144" s="547"/>
      <c r="L144" s="165">
        <v>2</v>
      </c>
      <c r="M144" s="736">
        <v>0</v>
      </c>
      <c r="N144" s="735"/>
      <c r="O144" s="737">
        <f t="shared" si="5"/>
        <v>0</v>
      </c>
      <c r="P144" s="735"/>
      <c r="Q144" s="735"/>
      <c r="R144" s="735"/>
      <c r="S144" s="135"/>
      <c r="U144" s="167" t="s">
        <v>3</v>
      </c>
      <c r="V144" s="40" t="s">
        <v>38</v>
      </c>
      <c r="W144" s="32"/>
      <c r="X144" s="168">
        <f t="shared" si="6"/>
        <v>0</v>
      </c>
      <c r="Y144" s="168">
        <v>0</v>
      </c>
      <c r="Z144" s="168">
        <f t="shared" si="7"/>
        <v>0</v>
      </c>
      <c r="AA144" s="168">
        <v>0</v>
      </c>
      <c r="AB144" s="169">
        <f t="shared" si="8"/>
        <v>0</v>
      </c>
      <c r="AS144" s="14" t="s">
        <v>221</v>
      </c>
      <c r="AU144" s="14" t="s">
        <v>217</v>
      </c>
      <c r="AV144" s="14" t="s">
        <v>81</v>
      </c>
      <c r="AZ144" s="14" t="s">
        <v>216</v>
      </c>
      <c r="BF144" s="110">
        <f t="shared" si="9"/>
        <v>0</v>
      </c>
      <c r="BG144" s="110">
        <f t="shared" si="10"/>
        <v>0</v>
      </c>
      <c r="BH144" s="110">
        <f t="shared" si="11"/>
        <v>0</v>
      </c>
      <c r="BI144" s="110">
        <f t="shared" si="12"/>
        <v>0</v>
      </c>
      <c r="BJ144" s="110">
        <f t="shared" si="13"/>
        <v>0</v>
      </c>
      <c r="BK144" s="14" t="s">
        <v>81</v>
      </c>
      <c r="BL144" s="170">
        <f t="shared" si="14"/>
        <v>0</v>
      </c>
      <c r="BM144" s="14" t="s">
        <v>221</v>
      </c>
      <c r="BN144" s="14" t="s">
        <v>270</v>
      </c>
    </row>
    <row r="145" spans="2:66" s="1" customFormat="1" ht="22.5" customHeight="1">
      <c r="B145" s="133"/>
      <c r="C145" s="162" t="s">
        <v>245</v>
      </c>
      <c r="D145" s="162" t="s">
        <v>217</v>
      </c>
      <c r="E145" s="163" t="s">
        <v>1562</v>
      </c>
      <c r="F145" s="734" t="s">
        <v>1563</v>
      </c>
      <c r="G145" s="735"/>
      <c r="H145" s="735"/>
      <c r="I145" s="735"/>
      <c r="J145" s="164" t="s">
        <v>998</v>
      </c>
      <c r="K145" s="547"/>
      <c r="L145" s="165">
        <v>4</v>
      </c>
      <c r="M145" s="736">
        <v>0</v>
      </c>
      <c r="N145" s="735"/>
      <c r="O145" s="737">
        <f t="shared" si="5"/>
        <v>0</v>
      </c>
      <c r="P145" s="735"/>
      <c r="Q145" s="735"/>
      <c r="R145" s="735"/>
      <c r="S145" s="135"/>
      <c r="U145" s="167" t="s">
        <v>3</v>
      </c>
      <c r="V145" s="40" t="s">
        <v>38</v>
      </c>
      <c r="W145" s="32"/>
      <c r="X145" s="168">
        <f t="shared" si="6"/>
        <v>0</v>
      </c>
      <c r="Y145" s="168">
        <v>0</v>
      </c>
      <c r="Z145" s="168">
        <f t="shared" si="7"/>
        <v>0</v>
      </c>
      <c r="AA145" s="168">
        <v>0</v>
      </c>
      <c r="AB145" s="169">
        <f t="shared" si="8"/>
        <v>0</v>
      </c>
      <c r="AS145" s="14" t="s">
        <v>221</v>
      </c>
      <c r="AU145" s="14" t="s">
        <v>217</v>
      </c>
      <c r="AV145" s="14" t="s">
        <v>81</v>
      </c>
      <c r="AZ145" s="14" t="s">
        <v>216</v>
      </c>
      <c r="BF145" s="110">
        <f t="shared" si="9"/>
        <v>0</v>
      </c>
      <c r="BG145" s="110">
        <f t="shared" si="10"/>
        <v>0</v>
      </c>
      <c r="BH145" s="110">
        <f t="shared" si="11"/>
        <v>0</v>
      </c>
      <c r="BI145" s="110">
        <f t="shared" si="12"/>
        <v>0</v>
      </c>
      <c r="BJ145" s="110">
        <f t="shared" si="13"/>
        <v>0</v>
      </c>
      <c r="BK145" s="14" t="s">
        <v>81</v>
      </c>
      <c r="BL145" s="170">
        <f t="shared" si="14"/>
        <v>0</v>
      </c>
      <c r="BM145" s="14" t="s">
        <v>221</v>
      </c>
      <c r="BN145" s="14" t="s">
        <v>273</v>
      </c>
    </row>
    <row r="146" spans="2:66" s="1" customFormat="1" ht="22.5" customHeight="1">
      <c r="B146" s="133"/>
      <c r="C146" s="162" t="s">
        <v>282</v>
      </c>
      <c r="D146" s="162" t="s">
        <v>217</v>
      </c>
      <c r="E146" s="163" t="s">
        <v>1564</v>
      </c>
      <c r="F146" s="734" t="s">
        <v>1565</v>
      </c>
      <c r="G146" s="735"/>
      <c r="H146" s="735"/>
      <c r="I146" s="735"/>
      <c r="J146" s="164" t="s">
        <v>998</v>
      </c>
      <c r="K146" s="547"/>
      <c r="L146" s="165">
        <v>18</v>
      </c>
      <c r="M146" s="736">
        <v>0</v>
      </c>
      <c r="N146" s="735"/>
      <c r="O146" s="737">
        <f t="shared" si="5"/>
        <v>0</v>
      </c>
      <c r="P146" s="735"/>
      <c r="Q146" s="735"/>
      <c r="R146" s="735"/>
      <c r="S146" s="135"/>
      <c r="U146" s="167" t="s">
        <v>3</v>
      </c>
      <c r="V146" s="40" t="s">
        <v>38</v>
      </c>
      <c r="W146" s="32"/>
      <c r="X146" s="168">
        <f t="shared" si="6"/>
        <v>0</v>
      </c>
      <c r="Y146" s="168">
        <v>0</v>
      </c>
      <c r="Z146" s="168">
        <f t="shared" si="7"/>
        <v>0</v>
      </c>
      <c r="AA146" s="168">
        <v>0</v>
      </c>
      <c r="AB146" s="169">
        <f t="shared" si="8"/>
        <v>0</v>
      </c>
      <c r="AS146" s="14" t="s">
        <v>221</v>
      </c>
      <c r="AU146" s="14" t="s">
        <v>217</v>
      </c>
      <c r="AV146" s="14" t="s">
        <v>81</v>
      </c>
      <c r="AZ146" s="14" t="s">
        <v>216</v>
      </c>
      <c r="BF146" s="110">
        <f t="shared" si="9"/>
        <v>0</v>
      </c>
      <c r="BG146" s="110">
        <f t="shared" si="10"/>
        <v>0</v>
      </c>
      <c r="BH146" s="110">
        <f t="shared" si="11"/>
        <v>0</v>
      </c>
      <c r="BI146" s="110">
        <f t="shared" si="12"/>
        <v>0</v>
      </c>
      <c r="BJ146" s="110">
        <f t="shared" si="13"/>
        <v>0</v>
      </c>
      <c r="BK146" s="14" t="s">
        <v>81</v>
      </c>
      <c r="BL146" s="170">
        <f t="shared" si="14"/>
        <v>0</v>
      </c>
      <c r="BM146" s="14" t="s">
        <v>221</v>
      </c>
      <c r="BN146" s="14" t="s">
        <v>277</v>
      </c>
    </row>
    <row r="147" spans="2:66" s="1" customFormat="1" ht="31.5" customHeight="1">
      <c r="B147" s="133"/>
      <c r="C147" s="162" t="s">
        <v>8</v>
      </c>
      <c r="D147" s="162" t="s">
        <v>217</v>
      </c>
      <c r="E147" s="163" t="s">
        <v>1566</v>
      </c>
      <c r="F147" s="734" t="s">
        <v>1567</v>
      </c>
      <c r="G147" s="735"/>
      <c r="H147" s="735"/>
      <c r="I147" s="735"/>
      <c r="J147" s="164" t="s">
        <v>998</v>
      </c>
      <c r="K147" s="547"/>
      <c r="L147" s="165">
        <v>17</v>
      </c>
      <c r="M147" s="736">
        <v>0</v>
      </c>
      <c r="N147" s="735"/>
      <c r="O147" s="737">
        <f t="shared" si="5"/>
        <v>0</v>
      </c>
      <c r="P147" s="735"/>
      <c r="Q147" s="735"/>
      <c r="R147" s="735"/>
      <c r="S147" s="135"/>
      <c r="U147" s="167" t="s">
        <v>3</v>
      </c>
      <c r="V147" s="40" t="s">
        <v>38</v>
      </c>
      <c r="W147" s="32"/>
      <c r="X147" s="168">
        <f t="shared" si="6"/>
        <v>0</v>
      </c>
      <c r="Y147" s="168">
        <v>0</v>
      </c>
      <c r="Z147" s="168">
        <f t="shared" si="7"/>
        <v>0</v>
      </c>
      <c r="AA147" s="168">
        <v>0</v>
      </c>
      <c r="AB147" s="169">
        <f t="shared" si="8"/>
        <v>0</v>
      </c>
      <c r="AS147" s="14" t="s">
        <v>221</v>
      </c>
      <c r="AU147" s="14" t="s">
        <v>217</v>
      </c>
      <c r="AV147" s="14" t="s">
        <v>81</v>
      </c>
      <c r="AZ147" s="14" t="s">
        <v>216</v>
      </c>
      <c r="BF147" s="110">
        <f t="shared" si="9"/>
        <v>0</v>
      </c>
      <c r="BG147" s="110">
        <f t="shared" si="10"/>
        <v>0</v>
      </c>
      <c r="BH147" s="110">
        <f t="shared" si="11"/>
        <v>0</v>
      </c>
      <c r="BI147" s="110">
        <f t="shared" si="12"/>
        <v>0</v>
      </c>
      <c r="BJ147" s="110">
        <f t="shared" si="13"/>
        <v>0</v>
      </c>
      <c r="BK147" s="14" t="s">
        <v>81</v>
      </c>
      <c r="BL147" s="170">
        <f t="shared" si="14"/>
        <v>0</v>
      </c>
      <c r="BM147" s="14" t="s">
        <v>221</v>
      </c>
      <c r="BN147" s="14" t="s">
        <v>281</v>
      </c>
    </row>
    <row r="148" spans="2:66" s="1" customFormat="1" ht="22.5" customHeight="1">
      <c r="B148" s="133"/>
      <c r="C148" s="162" t="s">
        <v>289</v>
      </c>
      <c r="D148" s="162" t="s">
        <v>217</v>
      </c>
      <c r="E148" s="163" t="s">
        <v>1568</v>
      </c>
      <c r="F148" s="734" t="s">
        <v>1569</v>
      </c>
      <c r="G148" s="735"/>
      <c r="H148" s="735"/>
      <c r="I148" s="735"/>
      <c r="J148" s="164" t="s">
        <v>998</v>
      </c>
      <c r="K148" s="547"/>
      <c r="L148" s="165">
        <v>4</v>
      </c>
      <c r="M148" s="736">
        <v>0</v>
      </c>
      <c r="N148" s="735"/>
      <c r="O148" s="737">
        <f t="shared" si="5"/>
        <v>0</v>
      </c>
      <c r="P148" s="735"/>
      <c r="Q148" s="735"/>
      <c r="R148" s="735"/>
      <c r="S148" s="135"/>
      <c r="U148" s="167" t="s">
        <v>3</v>
      </c>
      <c r="V148" s="40" t="s">
        <v>38</v>
      </c>
      <c r="W148" s="32"/>
      <c r="X148" s="168">
        <f t="shared" si="6"/>
        <v>0</v>
      </c>
      <c r="Y148" s="168">
        <v>0</v>
      </c>
      <c r="Z148" s="168">
        <f t="shared" si="7"/>
        <v>0</v>
      </c>
      <c r="AA148" s="168">
        <v>0</v>
      </c>
      <c r="AB148" s="169">
        <f t="shared" si="8"/>
        <v>0</v>
      </c>
      <c r="AS148" s="14" t="s">
        <v>221</v>
      </c>
      <c r="AU148" s="14" t="s">
        <v>217</v>
      </c>
      <c r="AV148" s="14" t="s">
        <v>81</v>
      </c>
      <c r="AZ148" s="14" t="s">
        <v>216</v>
      </c>
      <c r="BF148" s="110">
        <f t="shared" si="9"/>
        <v>0</v>
      </c>
      <c r="BG148" s="110">
        <f t="shared" si="10"/>
        <v>0</v>
      </c>
      <c r="BH148" s="110">
        <f t="shared" si="11"/>
        <v>0</v>
      </c>
      <c r="BI148" s="110">
        <f t="shared" si="12"/>
        <v>0</v>
      </c>
      <c r="BJ148" s="110">
        <f t="shared" si="13"/>
        <v>0</v>
      </c>
      <c r="BK148" s="14" t="s">
        <v>81</v>
      </c>
      <c r="BL148" s="170">
        <f t="shared" si="14"/>
        <v>0</v>
      </c>
      <c r="BM148" s="14" t="s">
        <v>221</v>
      </c>
      <c r="BN148" s="14" t="s">
        <v>285</v>
      </c>
    </row>
    <row r="149" spans="2:66" s="1" customFormat="1" ht="31.5" customHeight="1">
      <c r="B149" s="133"/>
      <c r="C149" s="162" t="s">
        <v>253</v>
      </c>
      <c r="D149" s="162" t="s">
        <v>217</v>
      </c>
      <c r="E149" s="163" t="s">
        <v>1570</v>
      </c>
      <c r="F149" s="734" t="s">
        <v>1571</v>
      </c>
      <c r="G149" s="735"/>
      <c r="H149" s="735"/>
      <c r="I149" s="735"/>
      <c r="J149" s="164" t="s">
        <v>998</v>
      </c>
      <c r="K149" s="547"/>
      <c r="L149" s="165">
        <v>5</v>
      </c>
      <c r="M149" s="736">
        <v>0</v>
      </c>
      <c r="N149" s="735"/>
      <c r="O149" s="737">
        <f t="shared" si="5"/>
        <v>0</v>
      </c>
      <c r="P149" s="735"/>
      <c r="Q149" s="735"/>
      <c r="R149" s="735"/>
      <c r="S149" s="135"/>
      <c r="U149" s="167" t="s">
        <v>3</v>
      </c>
      <c r="V149" s="40" t="s">
        <v>38</v>
      </c>
      <c r="W149" s="32"/>
      <c r="X149" s="168">
        <f t="shared" si="6"/>
        <v>0</v>
      </c>
      <c r="Y149" s="168">
        <v>0</v>
      </c>
      <c r="Z149" s="168">
        <f t="shared" si="7"/>
        <v>0</v>
      </c>
      <c r="AA149" s="168">
        <v>0</v>
      </c>
      <c r="AB149" s="169">
        <f t="shared" si="8"/>
        <v>0</v>
      </c>
      <c r="AS149" s="14" t="s">
        <v>221</v>
      </c>
      <c r="AU149" s="14" t="s">
        <v>217</v>
      </c>
      <c r="AV149" s="14" t="s">
        <v>81</v>
      </c>
      <c r="AZ149" s="14" t="s">
        <v>216</v>
      </c>
      <c r="BF149" s="110">
        <f t="shared" si="9"/>
        <v>0</v>
      </c>
      <c r="BG149" s="110">
        <f t="shared" si="10"/>
        <v>0</v>
      </c>
      <c r="BH149" s="110">
        <f t="shared" si="11"/>
        <v>0</v>
      </c>
      <c r="BI149" s="110">
        <f t="shared" si="12"/>
        <v>0</v>
      </c>
      <c r="BJ149" s="110">
        <f t="shared" si="13"/>
        <v>0</v>
      </c>
      <c r="BK149" s="14" t="s">
        <v>81</v>
      </c>
      <c r="BL149" s="170">
        <f t="shared" si="14"/>
        <v>0</v>
      </c>
      <c r="BM149" s="14" t="s">
        <v>221</v>
      </c>
      <c r="BN149" s="14" t="s">
        <v>288</v>
      </c>
    </row>
    <row r="150" spans="2:66" s="1" customFormat="1" ht="22.5" customHeight="1">
      <c r="B150" s="133"/>
      <c r="C150" s="162" t="s">
        <v>296</v>
      </c>
      <c r="D150" s="162" t="s">
        <v>217</v>
      </c>
      <c r="E150" s="163" t="s">
        <v>1572</v>
      </c>
      <c r="F150" s="734" t="s">
        <v>1573</v>
      </c>
      <c r="G150" s="735"/>
      <c r="H150" s="735"/>
      <c r="I150" s="735"/>
      <c r="J150" s="164" t="s">
        <v>998</v>
      </c>
      <c r="K150" s="547"/>
      <c r="L150" s="165">
        <v>1</v>
      </c>
      <c r="M150" s="736">
        <v>0</v>
      </c>
      <c r="N150" s="735"/>
      <c r="O150" s="737">
        <f t="shared" si="5"/>
        <v>0</v>
      </c>
      <c r="P150" s="735"/>
      <c r="Q150" s="735"/>
      <c r="R150" s="735"/>
      <c r="S150" s="135"/>
      <c r="U150" s="167" t="s">
        <v>3</v>
      </c>
      <c r="V150" s="40" t="s">
        <v>38</v>
      </c>
      <c r="W150" s="32"/>
      <c r="X150" s="168">
        <f t="shared" si="6"/>
        <v>0</v>
      </c>
      <c r="Y150" s="168">
        <v>0</v>
      </c>
      <c r="Z150" s="168">
        <f t="shared" si="7"/>
        <v>0</v>
      </c>
      <c r="AA150" s="168">
        <v>0</v>
      </c>
      <c r="AB150" s="169">
        <f t="shared" si="8"/>
        <v>0</v>
      </c>
      <c r="AS150" s="14" t="s">
        <v>221</v>
      </c>
      <c r="AU150" s="14" t="s">
        <v>217</v>
      </c>
      <c r="AV150" s="14" t="s">
        <v>81</v>
      </c>
      <c r="AZ150" s="14" t="s">
        <v>216</v>
      </c>
      <c r="BF150" s="110">
        <f t="shared" si="9"/>
        <v>0</v>
      </c>
      <c r="BG150" s="110">
        <f t="shared" si="10"/>
        <v>0</v>
      </c>
      <c r="BH150" s="110">
        <f t="shared" si="11"/>
        <v>0</v>
      </c>
      <c r="BI150" s="110">
        <f t="shared" si="12"/>
        <v>0</v>
      </c>
      <c r="BJ150" s="110">
        <f t="shared" si="13"/>
        <v>0</v>
      </c>
      <c r="BK150" s="14" t="s">
        <v>81</v>
      </c>
      <c r="BL150" s="170">
        <f t="shared" si="14"/>
        <v>0</v>
      </c>
      <c r="BM150" s="14" t="s">
        <v>221</v>
      </c>
      <c r="BN150" s="14" t="s">
        <v>292</v>
      </c>
    </row>
    <row r="151" spans="2:66" s="1" customFormat="1" ht="22.5" customHeight="1">
      <c r="B151" s="133"/>
      <c r="C151" s="162" t="s">
        <v>256</v>
      </c>
      <c r="D151" s="162" t="s">
        <v>217</v>
      </c>
      <c r="E151" s="163" t="s">
        <v>1574</v>
      </c>
      <c r="F151" s="734" t="s">
        <v>1575</v>
      </c>
      <c r="G151" s="735"/>
      <c r="H151" s="735"/>
      <c r="I151" s="735"/>
      <c r="J151" s="164" t="s">
        <v>998</v>
      </c>
      <c r="K151" s="547"/>
      <c r="L151" s="165">
        <v>2</v>
      </c>
      <c r="M151" s="736">
        <v>0</v>
      </c>
      <c r="N151" s="735"/>
      <c r="O151" s="737">
        <f t="shared" si="5"/>
        <v>0</v>
      </c>
      <c r="P151" s="735"/>
      <c r="Q151" s="735"/>
      <c r="R151" s="735"/>
      <c r="S151" s="135"/>
      <c r="U151" s="167" t="s">
        <v>3</v>
      </c>
      <c r="V151" s="40" t="s">
        <v>38</v>
      </c>
      <c r="W151" s="32"/>
      <c r="X151" s="168">
        <f t="shared" si="6"/>
        <v>0</v>
      </c>
      <c r="Y151" s="168">
        <v>0</v>
      </c>
      <c r="Z151" s="168">
        <f t="shared" si="7"/>
        <v>0</v>
      </c>
      <c r="AA151" s="168">
        <v>0</v>
      </c>
      <c r="AB151" s="169">
        <f t="shared" si="8"/>
        <v>0</v>
      </c>
      <c r="AS151" s="14" t="s">
        <v>221</v>
      </c>
      <c r="AU151" s="14" t="s">
        <v>217</v>
      </c>
      <c r="AV151" s="14" t="s">
        <v>81</v>
      </c>
      <c r="AZ151" s="14" t="s">
        <v>216</v>
      </c>
      <c r="BF151" s="110">
        <f t="shared" si="9"/>
        <v>0</v>
      </c>
      <c r="BG151" s="110">
        <f t="shared" si="10"/>
        <v>0</v>
      </c>
      <c r="BH151" s="110">
        <f t="shared" si="11"/>
        <v>0</v>
      </c>
      <c r="BI151" s="110">
        <f t="shared" si="12"/>
        <v>0</v>
      </c>
      <c r="BJ151" s="110">
        <f t="shared" si="13"/>
        <v>0</v>
      </c>
      <c r="BK151" s="14" t="s">
        <v>81</v>
      </c>
      <c r="BL151" s="170">
        <f t="shared" si="14"/>
        <v>0</v>
      </c>
      <c r="BM151" s="14" t="s">
        <v>221</v>
      </c>
      <c r="BN151" s="14" t="s">
        <v>295</v>
      </c>
    </row>
    <row r="152" spans="2:66" s="1" customFormat="1" ht="22.5" customHeight="1">
      <c r="B152" s="133"/>
      <c r="C152" s="162" t="s">
        <v>304</v>
      </c>
      <c r="D152" s="162" t="s">
        <v>217</v>
      </c>
      <c r="E152" s="163" t="s">
        <v>1576</v>
      </c>
      <c r="F152" s="734" t="s">
        <v>1577</v>
      </c>
      <c r="G152" s="735"/>
      <c r="H152" s="735"/>
      <c r="I152" s="735"/>
      <c r="J152" s="164" t="s">
        <v>998</v>
      </c>
      <c r="K152" s="547"/>
      <c r="L152" s="165">
        <v>12</v>
      </c>
      <c r="M152" s="736">
        <v>0</v>
      </c>
      <c r="N152" s="735"/>
      <c r="O152" s="737">
        <f t="shared" si="5"/>
        <v>0</v>
      </c>
      <c r="P152" s="735"/>
      <c r="Q152" s="735"/>
      <c r="R152" s="735"/>
      <c r="S152" s="135"/>
      <c r="U152" s="167" t="s">
        <v>3</v>
      </c>
      <c r="V152" s="40" t="s">
        <v>38</v>
      </c>
      <c r="W152" s="32"/>
      <c r="X152" s="168">
        <f t="shared" si="6"/>
        <v>0</v>
      </c>
      <c r="Y152" s="168">
        <v>0</v>
      </c>
      <c r="Z152" s="168">
        <f t="shared" si="7"/>
        <v>0</v>
      </c>
      <c r="AA152" s="168">
        <v>0</v>
      </c>
      <c r="AB152" s="169">
        <f t="shared" si="8"/>
        <v>0</v>
      </c>
      <c r="AS152" s="14" t="s">
        <v>221</v>
      </c>
      <c r="AU152" s="14" t="s">
        <v>217</v>
      </c>
      <c r="AV152" s="14" t="s">
        <v>81</v>
      </c>
      <c r="AZ152" s="14" t="s">
        <v>216</v>
      </c>
      <c r="BF152" s="110">
        <f t="shared" si="9"/>
        <v>0</v>
      </c>
      <c r="BG152" s="110">
        <f t="shared" si="10"/>
        <v>0</v>
      </c>
      <c r="BH152" s="110">
        <f t="shared" si="11"/>
        <v>0</v>
      </c>
      <c r="BI152" s="110">
        <f t="shared" si="12"/>
        <v>0</v>
      </c>
      <c r="BJ152" s="110">
        <f t="shared" si="13"/>
        <v>0</v>
      </c>
      <c r="BK152" s="14" t="s">
        <v>81</v>
      </c>
      <c r="BL152" s="170">
        <f t="shared" si="14"/>
        <v>0</v>
      </c>
      <c r="BM152" s="14" t="s">
        <v>221</v>
      </c>
      <c r="BN152" s="14" t="s">
        <v>300</v>
      </c>
    </row>
    <row r="153" spans="2:66" s="1" customFormat="1" ht="22.5" customHeight="1">
      <c r="B153" s="133"/>
      <c r="C153" s="162" t="s">
        <v>259</v>
      </c>
      <c r="D153" s="162" t="s">
        <v>217</v>
      </c>
      <c r="E153" s="163" t="s">
        <v>1578</v>
      </c>
      <c r="F153" s="734" t="s">
        <v>1579</v>
      </c>
      <c r="G153" s="735"/>
      <c r="H153" s="735"/>
      <c r="I153" s="735"/>
      <c r="J153" s="164" t="s">
        <v>998</v>
      </c>
      <c r="K153" s="547"/>
      <c r="L153" s="165">
        <v>1</v>
      </c>
      <c r="M153" s="736">
        <v>0</v>
      </c>
      <c r="N153" s="735"/>
      <c r="O153" s="737">
        <f t="shared" si="5"/>
        <v>0</v>
      </c>
      <c r="P153" s="735"/>
      <c r="Q153" s="735"/>
      <c r="R153" s="735"/>
      <c r="S153" s="135"/>
      <c r="U153" s="167" t="s">
        <v>3</v>
      </c>
      <c r="V153" s="40" t="s">
        <v>38</v>
      </c>
      <c r="W153" s="32"/>
      <c r="X153" s="168">
        <f t="shared" si="6"/>
        <v>0</v>
      </c>
      <c r="Y153" s="168">
        <v>0</v>
      </c>
      <c r="Z153" s="168">
        <f t="shared" si="7"/>
        <v>0</v>
      </c>
      <c r="AA153" s="168">
        <v>0</v>
      </c>
      <c r="AB153" s="169">
        <f t="shared" si="8"/>
        <v>0</v>
      </c>
      <c r="AS153" s="14" t="s">
        <v>221</v>
      </c>
      <c r="AU153" s="14" t="s">
        <v>217</v>
      </c>
      <c r="AV153" s="14" t="s">
        <v>81</v>
      </c>
      <c r="AZ153" s="14" t="s">
        <v>216</v>
      </c>
      <c r="BF153" s="110">
        <f t="shared" si="9"/>
        <v>0</v>
      </c>
      <c r="BG153" s="110">
        <f t="shared" si="10"/>
        <v>0</v>
      </c>
      <c r="BH153" s="110">
        <f t="shared" si="11"/>
        <v>0</v>
      </c>
      <c r="BI153" s="110">
        <f t="shared" si="12"/>
        <v>0</v>
      </c>
      <c r="BJ153" s="110">
        <f t="shared" si="13"/>
        <v>0</v>
      </c>
      <c r="BK153" s="14" t="s">
        <v>81</v>
      </c>
      <c r="BL153" s="170">
        <f t="shared" si="14"/>
        <v>0</v>
      </c>
      <c r="BM153" s="14" t="s">
        <v>221</v>
      </c>
      <c r="BN153" s="14" t="s">
        <v>303</v>
      </c>
    </row>
    <row r="154" spans="2:66" s="1" customFormat="1" ht="22.5" customHeight="1">
      <c r="B154" s="133"/>
      <c r="C154" s="162" t="s">
        <v>311</v>
      </c>
      <c r="D154" s="162" t="s">
        <v>217</v>
      </c>
      <c r="E154" s="163" t="s">
        <v>1580</v>
      </c>
      <c r="F154" s="734" t="s">
        <v>1581</v>
      </c>
      <c r="G154" s="735"/>
      <c r="H154" s="735"/>
      <c r="I154" s="735"/>
      <c r="J154" s="164" t="s">
        <v>998</v>
      </c>
      <c r="K154" s="547"/>
      <c r="L154" s="165">
        <v>2</v>
      </c>
      <c r="M154" s="736">
        <v>0</v>
      </c>
      <c r="N154" s="735"/>
      <c r="O154" s="737">
        <f t="shared" si="5"/>
        <v>0</v>
      </c>
      <c r="P154" s="735"/>
      <c r="Q154" s="735"/>
      <c r="R154" s="735"/>
      <c r="S154" s="135"/>
      <c r="U154" s="167" t="s">
        <v>3</v>
      </c>
      <c r="V154" s="40" t="s">
        <v>38</v>
      </c>
      <c r="W154" s="32"/>
      <c r="X154" s="168">
        <f t="shared" si="6"/>
        <v>0</v>
      </c>
      <c r="Y154" s="168">
        <v>0</v>
      </c>
      <c r="Z154" s="168">
        <f t="shared" si="7"/>
        <v>0</v>
      </c>
      <c r="AA154" s="168">
        <v>0</v>
      </c>
      <c r="AB154" s="169">
        <f t="shared" si="8"/>
        <v>0</v>
      </c>
      <c r="AS154" s="14" t="s">
        <v>221</v>
      </c>
      <c r="AU154" s="14" t="s">
        <v>217</v>
      </c>
      <c r="AV154" s="14" t="s">
        <v>81</v>
      </c>
      <c r="AZ154" s="14" t="s">
        <v>216</v>
      </c>
      <c r="BF154" s="110">
        <f t="shared" si="9"/>
        <v>0</v>
      </c>
      <c r="BG154" s="110">
        <f t="shared" si="10"/>
        <v>0</v>
      </c>
      <c r="BH154" s="110">
        <f t="shared" si="11"/>
        <v>0</v>
      </c>
      <c r="BI154" s="110">
        <f t="shared" si="12"/>
        <v>0</v>
      </c>
      <c r="BJ154" s="110">
        <f t="shared" si="13"/>
        <v>0</v>
      </c>
      <c r="BK154" s="14" t="s">
        <v>81</v>
      </c>
      <c r="BL154" s="170">
        <f t="shared" si="14"/>
        <v>0</v>
      </c>
      <c r="BM154" s="14" t="s">
        <v>221</v>
      </c>
      <c r="BN154" s="14" t="s">
        <v>307</v>
      </c>
    </row>
    <row r="155" spans="2:66" s="1" customFormat="1" ht="31.5" customHeight="1">
      <c r="B155" s="133"/>
      <c r="C155" s="162" t="s">
        <v>263</v>
      </c>
      <c r="D155" s="162" t="s">
        <v>217</v>
      </c>
      <c r="E155" s="163" t="s">
        <v>1582</v>
      </c>
      <c r="F155" s="734" t="s">
        <v>1583</v>
      </c>
      <c r="G155" s="735"/>
      <c r="H155" s="735"/>
      <c r="I155" s="735"/>
      <c r="J155" s="164" t="s">
        <v>998</v>
      </c>
      <c r="K155" s="547"/>
      <c r="L155" s="165">
        <v>20</v>
      </c>
      <c r="M155" s="736">
        <v>0</v>
      </c>
      <c r="N155" s="735"/>
      <c r="O155" s="737">
        <f t="shared" si="5"/>
        <v>0</v>
      </c>
      <c r="P155" s="735"/>
      <c r="Q155" s="735"/>
      <c r="R155" s="735"/>
      <c r="S155" s="135"/>
      <c r="U155" s="167" t="s">
        <v>3</v>
      </c>
      <c r="V155" s="40" t="s">
        <v>38</v>
      </c>
      <c r="W155" s="32"/>
      <c r="X155" s="168">
        <f t="shared" si="6"/>
        <v>0</v>
      </c>
      <c r="Y155" s="168">
        <v>0</v>
      </c>
      <c r="Z155" s="168">
        <f t="shared" si="7"/>
        <v>0</v>
      </c>
      <c r="AA155" s="168">
        <v>0</v>
      </c>
      <c r="AB155" s="169">
        <f t="shared" si="8"/>
        <v>0</v>
      </c>
      <c r="AS155" s="14" t="s">
        <v>221</v>
      </c>
      <c r="AU155" s="14" t="s">
        <v>217</v>
      </c>
      <c r="AV155" s="14" t="s">
        <v>81</v>
      </c>
      <c r="AZ155" s="14" t="s">
        <v>216</v>
      </c>
      <c r="BF155" s="110">
        <f t="shared" si="9"/>
        <v>0</v>
      </c>
      <c r="BG155" s="110">
        <f t="shared" si="10"/>
        <v>0</v>
      </c>
      <c r="BH155" s="110">
        <f t="shared" si="11"/>
        <v>0</v>
      </c>
      <c r="BI155" s="110">
        <f t="shared" si="12"/>
        <v>0</v>
      </c>
      <c r="BJ155" s="110">
        <f t="shared" si="13"/>
        <v>0</v>
      </c>
      <c r="BK155" s="14" t="s">
        <v>81</v>
      </c>
      <c r="BL155" s="170">
        <f t="shared" si="14"/>
        <v>0</v>
      </c>
      <c r="BM155" s="14" t="s">
        <v>221</v>
      </c>
      <c r="BN155" s="14" t="s">
        <v>310</v>
      </c>
    </row>
    <row r="156" spans="2:66" s="1" customFormat="1" ht="22.5" customHeight="1">
      <c r="B156" s="133"/>
      <c r="C156" s="162" t="s">
        <v>318</v>
      </c>
      <c r="D156" s="162" t="s">
        <v>217</v>
      </c>
      <c r="E156" s="163" t="s">
        <v>1584</v>
      </c>
      <c r="F156" s="734" t="s">
        <v>1585</v>
      </c>
      <c r="G156" s="735"/>
      <c r="H156" s="735"/>
      <c r="I156" s="735"/>
      <c r="J156" s="164" t="s">
        <v>249</v>
      </c>
      <c r="K156" s="547"/>
      <c r="L156" s="165">
        <v>200</v>
      </c>
      <c r="M156" s="736">
        <v>0</v>
      </c>
      <c r="N156" s="735"/>
      <c r="O156" s="737">
        <f t="shared" si="5"/>
        <v>0</v>
      </c>
      <c r="P156" s="735"/>
      <c r="Q156" s="735"/>
      <c r="R156" s="735"/>
      <c r="S156" s="135"/>
      <c r="U156" s="167" t="s">
        <v>3</v>
      </c>
      <c r="V156" s="40" t="s">
        <v>38</v>
      </c>
      <c r="W156" s="32"/>
      <c r="X156" s="168">
        <f t="shared" si="6"/>
        <v>0</v>
      </c>
      <c r="Y156" s="168">
        <v>0</v>
      </c>
      <c r="Z156" s="168">
        <f t="shared" si="7"/>
        <v>0</v>
      </c>
      <c r="AA156" s="168">
        <v>0</v>
      </c>
      <c r="AB156" s="169">
        <f t="shared" si="8"/>
        <v>0</v>
      </c>
      <c r="AS156" s="14" t="s">
        <v>221</v>
      </c>
      <c r="AU156" s="14" t="s">
        <v>217</v>
      </c>
      <c r="AV156" s="14" t="s">
        <v>81</v>
      </c>
      <c r="AZ156" s="14" t="s">
        <v>216</v>
      </c>
      <c r="BF156" s="110">
        <f t="shared" si="9"/>
        <v>0</v>
      </c>
      <c r="BG156" s="110">
        <f t="shared" si="10"/>
        <v>0</v>
      </c>
      <c r="BH156" s="110">
        <f t="shared" si="11"/>
        <v>0</v>
      </c>
      <c r="BI156" s="110">
        <f t="shared" si="12"/>
        <v>0</v>
      </c>
      <c r="BJ156" s="110">
        <f t="shared" si="13"/>
        <v>0</v>
      </c>
      <c r="BK156" s="14" t="s">
        <v>81</v>
      </c>
      <c r="BL156" s="170">
        <f t="shared" si="14"/>
        <v>0</v>
      </c>
      <c r="BM156" s="14" t="s">
        <v>221</v>
      </c>
      <c r="BN156" s="14" t="s">
        <v>314</v>
      </c>
    </row>
    <row r="157" spans="2:66" s="1" customFormat="1" ht="22.5" customHeight="1">
      <c r="B157" s="133"/>
      <c r="C157" s="162" t="s">
        <v>266</v>
      </c>
      <c r="D157" s="162" t="s">
        <v>217</v>
      </c>
      <c r="E157" s="163" t="s">
        <v>1586</v>
      </c>
      <c r="F157" s="734" t="s">
        <v>1587</v>
      </c>
      <c r="G157" s="735"/>
      <c r="H157" s="735"/>
      <c r="I157" s="735"/>
      <c r="J157" s="164" t="s">
        <v>249</v>
      </c>
      <c r="K157" s="547"/>
      <c r="L157" s="165">
        <v>78</v>
      </c>
      <c r="M157" s="736">
        <v>0</v>
      </c>
      <c r="N157" s="735"/>
      <c r="O157" s="737">
        <f t="shared" si="5"/>
        <v>0</v>
      </c>
      <c r="P157" s="735"/>
      <c r="Q157" s="735"/>
      <c r="R157" s="735"/>
      <c r="S157" s="135"/>
      <c r="U157" s="167" t="s">
        <v>3</v>
      </c>
      <c r="V157" s="40" t="s">
        <v>38</v>
      </c>
      <c r="W157" s="32"/>
      <c r="X157" s="168">
        <f t="shared" si="6"/>
        <v>0</v>
      </c>
      <c r="Y157" s="168">
        <v>0</v>
      </c>
      <c r="Z157" s="168">
        <f t="shared" si="7"/>
        <v>0</v>
      </c>
      <c r="AA157" s="168">
        <v>0</v>
      </c>
      <c r="AB157" s="169">
        <f t="shared" si="8"/>
        <v>0</v>
      </c>
      <c r="AS157" s="14" t="s">
        <v>221</v>
      </c>
      <c r="AU157" s="14" t="s">
        <v>217</v>
      </c>
      <c r="AV157" s="14" t="s">
        <v>81</v>
      </c>
      <c r="AZ157" s="14" t="s">
        <v>216</v>
      </c>
      <c r="BF157" s="110">
        <f t="shared" si="9"/>
        <v>0</v>
      </c>
      <c r="BG157" s="110">
        <f t="shared" si="10"/>
        <v>0</v>
      </c>
      <c r="BH157" s="110">
        <f t="shared" si="11"/>
        <v>0</v>
      </c>
      <c r="BI157" s="110">
        <f t="shared" si="12"/>
        <v>0</v>
      </c>
      <c r="BJ157" s="110">
        <f t="shared" si="13"/>
        <v>0</v>
      </c>
      <c r="BK157" s="14" t="s">
        <v>81</v>
      </c>
      <c r="BL157" s="170">
        <f t="shared" si="14"/>
        <v>0</v>
      </c>
      <c r="BM157" s="14" t="s">
        <v>221</v>
      </c>
      <c r="BN157" s="14" t="s">
        <v>317</v>
      </c>
    </row>
    <row r="158" spans="2:66" s="1" customFormat="1" ht="22.5" customHeight="1">
      <c r="B158" s="133"/>
      <c r="C158" s="162" t="s">
        <v>325</v>
      </c>
      <c r="D158" s="162" t="s">
        <v>217</v>
      </c>
      <c r="E158" s="163" t="s">
        <v>1588</v>
      </c>
      <c r="F158" s="734" t="s">
        <v>1589</v>
      </c>
      <c r="G158" s="735"/>
      <c r="H158" s="735"/>
      <c r="I158" s="735"/>
      <c r="J158" s="164" t="s">
        <v>249</v>
      </c>
      <c r="K158" s="547"/>
      <c r="L158" s="165">
        <v>4</v>
      </c>
      <c r="M158" s="736">
        <v>0</v>
      </c>
      <c r="N158" s="735"/>
      <c r="O158" s="737">
        <f t="shared" si="5"/>
        <v>0</v>
      </c>
      <c r="P158" s="735"/>
      <c r="Q158" s="735"/>
      <c r="R158" s="735"/>
      <c r="S158" s="135"/>
      <c r="U158" s="167" t="s">
        <v>3</v>
      </c>
      <c r="V158" s="40" t="s">
        <v>38</v>
      </c>
      <c r="W158" s="32"/>
      <c r="X158" s="168">
        <f t="shared" si="6"/>
        <v>0</v>
      </c>
      <c r="Y158" s="168">
        <v>0</v>
      </c>
      <c r="Z158" s="168">
        <f t="shared" si="7"/>
        <v>0</v>
      </c>
      <c r="AA158" s="168">
        <v>0</v>
      </c>
      <c r="AB158" s="169">
        <f t="shared" si="8"/>
        <v>0</v>
      </c>
      <c r="AS158" s="14" t="s">
        <v>221</v>
      </c>
      <c r="AU158" s="14" t="s">
        <v>217</v>
      </c>
      <c r="AV158" s="14" t="s">
        <v>81</v>
      </c>
      <c r="AZ158" s="14" t="s">
        <v>216</v>
      </c>
      <c r="BF158" s="110">
        <f t="shared" si="9"/>
        <v>0</v>
      </c>
      <c r="BG158" s="110">
        <f t="shared" si="10"/>
        <v>0</v>
      </c>
      <c r="BH158" s="110">
        <f t="shared" si="11"/>
        <v>0</v>
      </c>
      <c r="BI158" s="110">
        <f t="shared" si="12"/>
        <v>0</v>
      </c>
      <c r="BJ158" s="110">
        <f t="shared" si="13"/>
        <v>0</v>
      </c>
      <c r="BK158" s="14" t="s">
        <v>81</v>
      </c>
      <c r="BL158" s="170">
        <f t="shared" si="14"/>
        <v>0</v>
      </c>
      <c r="BM158" s="14" t="s">
        <v>221</v>
      </c>
      <c r="BN158" s="14" t="s">
        <v>321</v>
      </c>
    </row>
    <row r="159" spans="2:66" s="1" customFormat="1" ht="22.5" customHeight="1">
      <c r="B159" s="133"/>
      <c r="C159" s="162" t="s">
        <v>270</v>
      </c>
      <c r="D159" s="162" t="s">
        <v>217</v>
      </c>
      <c r="E159" s="163" t="s">
        <v>1590</v>
      </c>
      <c r="F159" s="734" t="s">
        <v>1591</v>
      </c>
      <c r="G159" s="735"/>
      <c r="H159" s="735"/>
      <c r="I159" s="735"/>
      <c r="J159" s="164" t="s">
        <v>249</v>
      </c>
      <c r="K159" s="547"/>
      <c r="L159" s="165">
        <v>440</v>
      </c>
      <c r="M159" s="736">
        <v>0</v>
      </c>
      <c r="N159" s="735"/>
      <c r="O159" s="737">
        <f t="shared" si="5"/>
        <v>0</v>
      </c>
      <c r="P159" s="735"/>
      <c r="Q159" s="735"/>
      <c r="R159" s="735"/>
      <c r="S159" s="135"/>
      <c r="U159" s="167" t="s">
        <v>3</v>
      </c>
      <c r="V159" s="40" t="s">
        <v>38</v>
      </c>
      <c r="W159" s="32"/>
      <c r="X159" s="168">
        <f t="shared" si="6"/>
        <v>0</v>
      </c>
      <c r="Y159" s="168">
        <v>0</v>
      </c>
      <c r="Z159" s="168">
        <f t="shared" si="7"/>
        <v>0</v>
      </c>
      <c r="AA159" s="168">
        <v>0</v>
      </c>
      <c r="AB159" s="169">
        <f t="shared" si="8"/>
        <v>0</v>
      </c>
      <c r="AS159" s="14" t="s">
        <v>221</v>
      </c>
      <c r="AU159" s="14" t="s">
        <v>217</v>
      </c>
      <c r="AV159" s="14" t="s">
        <v>81</v>
      </c>
      <c r="AZ159" s="14" t="s">
        <v>216</v>
      </c>
      <c r="BF159" s="110">
        <f t="shared" si="9"/>
        <v>0</v>
      </c>
      <c r="BG159" s="110">
        <f t="shared" si="10"/>
        <v>0</v>
      </c>
      <c r="BH159" s="110">
        <f t="shared" si="11"/>
        <v>0</v>
      </c>
      <c r="BI159" s="110">
        <f t="shared" si="12"/>
        <v>0</v>
      </c>
      <c r="BJ159" s="110">
        <f t="shared" si="13"/>
        <v>0</v>
      </c>
      <c r="BK159" s="14" t="s">
        <v>81</v>
      </c>
      <c r="BL159" s="170">
        <f t="shared" si="14"/>
        <v>0</v>
      </c>
      <c r="BM159" s="14" t="s">
        <v>221</v>
      </c>
      <c r="BN159" s="14" t="s">
        <v>324</v>
      </c>
    </row>
    <row r="160" spans="2:66" s="1" customFormat="1" ht="22.5" customHeight="1">
      <c r="B160" s="133"/>
      <c r="C160" s="162" t="s">
        <v>332</v>
      </c>
      <c r="D160" s="162" t="s">
        <v>217</v>
      </c>
      <c r="E160" s="163" t="s">
        <v>1592</v>
      </c>
      <c r="F160" s="734" t="s">
        <v>1593</v>
      </c>
      <c r="G160" s="735"/>
      <c r="H160" s="735"/>
      <c r="I160" s="735"/>
      <c r="J160" s="164" t="s">
        <v>249</v>
      </c>
      <c r="K160" s="547"/>
      <c r="L160" s="165">
        <v>410</v>
      </c>
      <c r="M160" s="736">
        <v>0</v>
      </c>
      <c r="N160" s="735"/>
      <c r="O160" s="737">
        <f t="shared" si="5"/>
        <v>0</v>
      </c>
      <c r="P160" s="735"/>
      <c r="Q160" s="735"/>
      <c r="R160" s="735"/>
      <c r="S160" s="135"/>
      <c r="U160" s="167" t="s">
        <v>3</v>
      </c>
      <c r="V160" s="40" t="s">
        <v>38</v>
      </c>
      <c r="W160" s="32"/>
      <c r="X160" s="168">
        <f t="shared" si="6"/>
        <v>0</v>
      </c>
      <c r="Y160" s="168">
        <v>0</v>
      </c>
      <c r="Z160" s="168">
        <f t="shared" si="7"/>
        <v>0</v>
      </c>
      <c r="AA160" s="168">
        <v>0</v>
      </c>
      <c r="AB160" s="169">
        <f t="shared" si="8"/>
        <v>0</v>
      </c>
      <c r="AS160" s="14" t="s">
        <v>221</v>
      </c>
      <c r="AU160" s="14" t="s">
        <v>217</v>
      </c>
      <c r="AV160" s="14" t="s">
        <v>81</v>
      </c>
      <c r="AZ160" s="14" t="s">
        <v>216</v>
      </c>
      <c r="BF160" s="110">
        <f t="shared" si="9"/>
        <v>0</v>
      </c>
      <c r="BG160" s="110">
        <f t="shared" si="10"/>
        <v>0</v>
      </c>
      <c r="BH160" s="110">
        <f t="shared" si="11"/>
        <v>0</v>
      </c>
      <c r="BI160" s="110">
        <f t="shared" si="12"/>
        <v>0</v>
      </c>
      <c r="BJ160" s="110">
        <f t="shared" si="13"/>
        <v>0</v>
      </c>
      <c r="BK160" s="14" t="s">
        <v>81</v>
      </c>
      <c r="BL160" s="170">
        <f t="shared" si="14"/>
        <v>0</v>
      </c>
      <c r="BM160" s="14" t="s">
        <v>221</v>
      </c>
      <c r="BN160" s="14" t="s">
        <v>328</v>
      </c>
    </row>
    <row r="161" spans="2:66" s="1" customFormat="1" ht="22.5" customHeight="1">
      <c r="B161" s="133"/>
      <c r="C161" s="162" t="s">
        <v>273</v>
      </c>
      <c r="D161" s="162" t="s">
        <v>217</v>
      </c>
      <c r="E161" s="163" t="s">
        <v>1594</v>
      </c>
      <c r="F161" s="734" t="s">
        <v>1595</v>
      </c>
      <c r="G161" s="735"/>
      <c r="H161" s="735"/>
      <c r="I161" s="735"/>
      <c r="J161" s="164" t="s">
        <v>249</v>
      </c>
      <c r="K161" s="547"/>
      <c r="L161" s="165">
        <v>540</v>
      </c>
      <c r="M161" s="736">
        <v>0</v>
      </c>
      <c r="N161" s="735"/>
      <c r="O161" s="737">
        <f t="shared" si="5"/>
        <v>0</v>
      </c>
      <c r="P161" s="735"/>
      <c r="Q161" s="735"/>
      <c r="R161" s="735"/>
      <c r="S161" s="135"/>
      <c r="U161" s="167" t="s">
        <v>3</v>
      </c>
      <c r="V161" s="40" t="s">
        <v>38</v>
      </c>
      <c r="W161" s="32"/>
      <c r="X161" s="168">
        <f t="shared" si="6"/>
        <v>0</v>
      </c>
      <c r="Y161" s="168">
        <v>0</v>
      </c>
      <c r="Z161" s="168">
        <f t="shared" si="7"/>
        <v>0</v>
      </c>
      <c r="AA161" s="168">
        <v>0</v>
      </c>
      <c r="AB161" s="169">
        <f t="shared" si="8"/>
        <v>0</v>
      </c>
      <c r="AS161" s="14" t="s">
        <v>221</v>
      </c>
      <c r="AU161" s="14" t="s">
        <v>217</v>
      </c>
      <c r="AV161" s="14" t="s">
        <v>81</v>
      </c>
      <c r="AZ161" s="14" t="s">
        <v>216</v>
      </c>
      <c r="BF161" s="110">
        <f t="shared" si="9"/>
        <v>0</v>
      </c>
      <c r="BG161" s="110">
        <f t="shared" si="10"/>
        <v>0</v>
      </c>
      <c r="BH161" s="110">
        <f t="shared" si="11"/>
        <v>0</v>
      </c>
      <c r="BI161" s="110">
        <f t="shared" si="12"/>
        <v>0</v>
      </c>
      <c r="BJ161" s="110">
        <f t="shared" si="13"/>
        <v>0</v>
      </c>
      <c r="BK161" s="14" t="s">
        <v>81</v>
      </c>
      <c r="BL161" s="170">
        <f t="shared" si="14"/>
        <v>0</v>
      </c>
      <c r="BM161" s="14" t="s">
        <v>221</v>
      </c>
      <c r="BN161" s="14" t="s">
        <v>331</v>
      </c>
    </row>
    <row r="162" spans="2:66" s="1" customFormat="1" ht="22.5" customHeight="1">
      <c r="B162" s="133"/>
      <c r="C162" s="162" t="s">
        <v>339</v>
      </c>
      <c r="D162" s="162" t="s">
        <v>217</v>
      </c>
      <c r="E162" s="163" t="s">
        <v>1596</v>
      </c>
      <c r="F162" s="734" t="s">
        <v>1597</v>
      </c>
      <c r="G162" s="735"/>
      <c r="H162" s="735"/>
      <c r="I162" s="735"/>
      <c r="J162" s="164" t="s">
        <v>249</v>
      </c>
      <c r="K162" s="547"/>
      <c r="L162" s="165">
        <v>72</v>
      </c>
      <c r="M162" s="736">
        <v>0</v>
      </c>
      <c r="N162" s="735"/>
      <c r="O162" s="737">
        <f t="shared" si="5"/>
        <v>0</v>
      </c>
      <c r="P162" s="735"/>
      <c r="Q162" s="735"/>
      <c r="R162" s="735"/>
      <c r="S162" s="135"/>
      <c r="U162" s="167" t="s">
        <v>3</v>
      </c>
      <c r="V162" s="40" t="s">
        <v>38</v>
      </c>
      <c r="W162" s="32"/>
      <c r="X162" s="168">
        <f t="shared" si="6"/>
        <v>0</v>
      </c>
      <c r="Y162" s="168">
        <v>0</v>
      </c>
      <c r="Z162" s="168">
        <f t="shared" si="7"/>
        <v>0</v>
      </c>
      <c r="AA162" s="168">
        <v>0</v>
      </c>
      <c r="AB162" s="169">
        <f t="shared" si="8"/>
        <v>0</v>
      </c>
      <c r="AS162" s="14" t="s">
        <v>221</v>
      </c>
      <c r="AU162" s="14" t="s">
        <v>217</v>
      </c>
      <c r="AV162" s="14" t="s">
        <v>81</v>
      </c>
      <c r="AZ162" s="14" t="s">
        <v>216</v>
      </c>
      <c r="BF162" s="110">
        <f t="shared" si="9"/>
        <v>0</v>
      </c>
      <c r="BG162" s="110">
        <f t="shared" si="10"/>
        <v>0</v>
      </c>
      <c r="BH162" s="110">
        <f t="shared" si="11"/>
        <v>0</v>
      </c>
      <c r="BI162" s="110">
        <f t="shared" si="12"/>
        <v>0</v>
      </c>
      <c r="BJ162" s="110">
        <f t="shared" si="13"/>
        <v>0</v>
      </c>
      <c r="BK162" s="14" t="s">
        <v>81</v>
      </c>
      <c r="BL162" s="170">
        <f t="shared" si="14"/>
        <v>0</v>
      </c>
      <c r="BM162" s="14" t="s">
        <v>221</v>
      </c>
      <c r="BN162" s="14" t="s">
        <v>335</v>
      </c>
    </row>
    <row r="163" spans="2:66" s="1" customFormat="1" ht="22.5" customHeight="1">
      <c r="B163" s="133"/>
      <c r="C163" s="162" t="s">
        <v>277</v>
      </c>
      <c r="D163" s="162" t="s">
        <v>217</v>
      </c>
      <c r="E163" s="163" t="s">
        <v>1598</v>
      </c>
      <c r="F163" s="734" t="s">
        <v>1599</v>
      </c>
      <c r="G163" s="735"/>
      <c r="H163" s="735"/>
      <c r="I163" s="735"/>
      <c r="J163" s="164" t="s">
        <v>249</v>
      </c>
      <c r="K163" s="547"/>
      <c r="L163" s="165">
        <v>35</v>
      </c>
      <c r="M163" s="736">
        <v>0</v>
      </c>
      <c r="N163" s="735"/>
      <c r="O163" s="737">
        <f t="shared" si="5"/>
        <v>0</v>
      </c>
      <c r="P163" s="735"/>
      <c r="Q163" s="735"/>
      <c r="R163" s="735"/>
      <c r="S163" s="135"/>
      <c r="U163" s="167" t="s">
        <v>3</v>
      </c>
      <c r="V163" s="40" t="s">
        <v>38</v>
      </c>
      <c r="W163" s="32"/>
      <c r="X163" s="168">
        <f t="shared" si="6"/>
        <v>0</v>
      </c>
      <c r="Y163" s="168">
        <v>0</v>
      </c>
      <c r="Z163" s="168">
        <f t="shared" si="7"/>
        <v>0</v>
      </c>
      <c r="AA163" s="168">
        <v>0</v>
      </c>
      <c r="AB163" s="169">
        <f t="shared" si="8"/>
        <v>0</v>
      </c>
      <c r="AS163" s="14" t="s">
        <v>221</v>
      </c>
      <c r="AU163" s="14" t="s">
        <v>217</v>
      </c>
      <c r="AV163" s="14" t="s">
        <v>81</v>
      </c>
      <c r="AZ163" s="14" t="s">
        <v>216</v>
      </c>
      <c r="BF163" s="110">
        <f t="shared" si="9"/>
        <v>0</v>
      </c>
      <c r="BG163" s="110">
        <f t="shared" si="10"/>
        <v>0</v>
      </c>
      <c r="BH163" s="110">
        <f t="shared" si="11"/>
        <v>0</v>
      </c>
      <c r="BI163" s="110">
        <f t="shared" si="12"/>
        <v>0</v>
      </c>
      <c r="BJ163" s="110">
        <f t="shared" si="13"/>
        <v>0</v>
      </c>
      <c r="BK163" s="14" t="s">
        <v>81</v>
      </c>
      <c r="BL163" s="170">
        <f t="shared" si="14"/>
        <v>0</v>
      </c>
      <c r="BM163" s="14" t="s">
        <v>221</v>
      </c>
      <c r="BN163" s="14" t="s">
        <v>338</v>
      </c>
    </row>
    <row r="164" spans="2:66" s="1" customFormat="1" ht="22.5" customHeight="1">
      <c r="B164" s="133"/>
      <c r="C164" s="162" t="s">
        <v>346</v>
      </c>
      <c r="D164" s="162" t="s">
        <v>217</v>
      </c>
      <c r="E164" s="163" t="s">
        <v>1600</v>
      </c>
      <c r="F164" s="734" t="s">
        <v>1601</v>
      </c>
      <c r="G164" s="735"/>
      <c r="H164" s="735"/>
      <c r="I164" s="735"/>
      <c r="J164" s="164" t="s">
        <v>249</v>
      </c>
      <c r="K164" s="547"/>
      <c r="L164" s="165">
        <v>97</v>
      </c>
      <c r="M164" s="736">
        <v>0</v>
      </c>
      <c r="N164" s="735"/>
      <c r="O164" s="737">
        <f t="shared" si="5"/>
        <v>0</v>
      </c>
      <c r="P164" s="735"/>
      <c r="Q164" s="735"/>
      <c r="R164" s="735"/>
      <c r="S164" s="135"/>
      <c r="U164" s="167" t="s">
        <v>3</v>
      </c>
      <c r="V164" s="40" t="s">
        <v>38</v>
      </c>
      <c r="W164" s="32"/>
      <c r="X164" s="168">
        <f t="shared" si="6"/>
        <v>0</v>
      </c>
      <c r="Y164" s="168">
        <v>0</v>
      </c>
      <c r="Z164" s="168">
        <f t="shared" si="7"/>
        <v>0</v>
      </c>
      <c r="AA164" s="168">
        <v>0</v>
      </c>
      <c r="AB164" s="169">
        <f t="shared" si="8"/>
        <v>0</v>
      </c>
      <c r="AS164" s="14" t="s">
        <v>221</v>
      </c>
      <c r="AU164" s="14" t="s">
        <v>217</v>
      </c>
      <c r="AV164" s="14" t="s">
        <v>81</v>
      </c>
      <c r="AZ164" s="14" t="s">
        <v>216</v>
      </c>
      <c r="BF164" s="110">
        <f t="shared" si="9"/>
        <v>0</v>
      </c>
      <c r="BG164" s="110">
        <f t="shared" si="10"/>
        <v>0</v>
      </c>
      <c r="BH164" s="110">
        <f t="shared" si="11"/>
        <v>0</v>
      </c>
      <c r="BI164" s="110">
        <f t="shared" si="12"/>
        <v>0</v>
      </c>
      <c r="BJ164" s="110">
        <f t="shared" si="13"/>
        <v>0</v>
      </c>
      <c r="BK164" s="14" t="s">
        <v>81</v>
      </c>
      <c r="BL164" s="170">
        <f t="shared" si="14"/>
        <v>0</v>
      </c>
      <c r="BM164" s="14" t="s">
        <v>221</v>
      </c>
      <c r="BN164" s="14" t="s">
        <v>342</v>
      </c>
    </row>
    <row r="165" spans="2:66" s="1" customFormat="1" ht="22.5" customHeight="1">
      <c r="B165" s="133"/>
      <c r="C165" s="162" t="s">
        <v>281</v>
      </c>
      <c r="D165" s="162" t="s">
        <v>217</v>
      </c>
      <c r="E165" s="163" t="s">
        <v>1602</v>
      </c>
      <c r="F165" s="734" t="s">
        <v>1603</v>
      </c>
      <c r="G165" s="735"/>
      <c r="H165" s="735"/>
      <c r="I165" s="735"/>
      <c r="J165" s="164" t="s">
        <v>249</v>
      </c>
      <c r="K165" s="547"/>
      <c r="L165" s="165">
        <v>15</v>
      </c>
      <c r="M165" s="736">
        <v>0</v>
      </c>
      <c r="N165" s="735"/>
      <c r="O165" s="737">
        <f t="shared" si="5"/>
        <v>0</v>
      </c>
      <c r="P165" s="735"/>
      <c r="Q165" s="735"/>
      <c r="R165" s="735"/>
      <c r="S165" s="135"/>
      <c r="U165" s="167" t="s">
        <v>3</v>
      </c>
      <c r="V165" s="40" t="s">
        <v>38</v>
      </c>
      <c r="W165" s="32"/>
      <c r="X165" s="168">
        <f t="shared" si="6"/>
        <v>0</v>
      </c>
      <c r="Y165" s="168">
        <v>0</v>
      </c>
      <c r="Z165" s="168">
        <f t="shared" si="7"/>
        <v>0</v>
      </c>
      <c r="AA165" s="168">
        <v>0</v>
      </c>
      <c r="AB165" s="169">
        <f t="shared" si="8"/>
        <v>0</v>
      </c>
      <c r="AS165" s="14" t="s">
        <v>221</v>
      </c>
      <c r="AU165" s="14" t="s">
        <v>217</v>
      </c>
      <c r="AV165" s="14" t="s">
        <v>81</v>
      </c>
      <c r="AZ165" s="14" t="s">
        <v>216</v>
      </c>
      <c r="BF165" s="110">
        <f t="shared" si="9"/>
        <v>0</v>
      </c>
      <c r="BG165" s="110">
        <f t="shared" si="10"/>
        <v>0</v>
      </c>
      <c r="BH165" s="110">
        <f t="shared" si="11"/>
        <v>0</v>
      </c>
      <c r="BI165" s="110">
        <f t="shared" si="12"/>
        <v>0</v>
      </c>
      <c r="BJ165" s="110">
        <f t="shared" si="13"/>
        <v>0</v>
      </c>
      <c r="BK165" s="14" t="s">
        <v>81</v>
      </c>
      <c r="BL165" s="170">
        <f t="shared" si="14"/>
        <v>0</v>
      </c>
      <c r="BM165" s="14" t="s">
        <v>221</v>
      </c>
      <c r="BN165" s="14" t="s">
        <v>345</v>
      </c>
    </row>
    <row r="166" spans="2:66" s="1" customFormat="1" ht="22.5" customHeight="1">
      <c r="B166" s="133"/>
      <c r="C166" s="162" t="s">
        <v>353</v>
      </c>
      <c r="D166" s="162" t="s">
        <v>217</v>
      </c>
      <c r="E166" s="163" t="s">
        <v>1604</v>
      </c>
      <c r="F166" s="734" t="s">
        <v>1605</v>
      </c>
      <c r="G166" s="735"/>
      <c r="H166" s="735"/>
      <c r="I166" s="735"/>
      <c r="J166" s="164" t="s">
        <v>249</v>
      </c>
      <c r="K166" s="547"/>
      <c r="L166" s="165">
        <v>8</v>
      </c>
      <c r="M166" s="736">
        <v>0</v>
      </c>
      <c r="N166" s="735"/>
      <c r="O166" s="737">
        <f t="shared" si="5"/>
        <v>0</v>
      </c>
      <c r="P166" s="735"/>
      <c r="Q166" s="735"/>
      <c r="R166" s="735"/>
      <c r="S166" s="135"/>
      <c r="U166" s="167" t="s">
        <v>3</v>
      </c>
      <c r="V166" s="40" t="s">
        <v>38</v>
      </c>
      <c r="W166" s="32"/>
      <c r="X166" s="168">
        <f t="shared" si="6"/>
        <v>0</v>
      </c>
      <c r="Y166" s="168">
        <v>0</v>
      </c>
      <c r="Z166" s="168">
        <f t="shared" si="7"/>
        <v>0</v>
      </c>
      <c r="AA166" s="168">
        <v>0</v>
      </c>
      <c r="AB166" s="169">
        <f t="shared" si="8"/>
        <v>0</v>
      </c>
      <c r="AS166" s="14" t="s">
        <v>221</v>
      </c>
      <c r="AU166" s="14" t="s">
        <v>217</v>
      </c>
      <c r="AV166" s="14" t="s">
        <v>81</v>
      </c>
      <c r="AZ166" s="14" t="s">
        <v>216</v>
      </c>
      <c r="BF166" s="110">
        <f t="shared" si="9"/>
        <v>0</v>
      </c>
      <c r="BG166" s="110">
        <f t="shared" si="10"/>
        <v>0</v>
      </c>
      <c r="BH166" s="110">
        <f t="shared" si="11"/>
        <v>0</v>
      </c>
      <c r="BI166" s="110">
        <f t="shared" si="12"/>
        <v>0</v>
      </c>
      <c r="BJ166" s="110">
        <f t="shared" si="13"/>
        <v>0</v>
      </c>
      <c r="BK166" s="14" t="s">
        <v>81</v>
      </c>
      <c r="BL166" s="170">
        <f t="shared" si="14"/>
        <v>0</v>
      </c>
      <c r="BM166" s="14" t="s">
        <v>221</v>
      </c>
      <c r="BN166" s="14" t="s">
        <v>349</v>
      </c>
    </row>
    <row r="167" spans="2:66" s="1" customFormat="1" ht="22.5" customHeight="1">
      <c r="B167" s="133"/>
      <c r="C167" s="162" t="s">
        <v>285</v>
      </c>
      <c r="D167" s="162" t="s">
        <v>217</v>
      </c>
      <c r="E167" s="163" t="s">
        <v>1606</v>
      </c>
      <c r="F167" s="734" t="s">
        <v>1607</v>
      </c>
      <c r="G167" s="735"/>
      <c r="H167" s="735"/>
      <c r="I167" s="735"/>
      <c r="J167" s="164" t="s">
        <v>249</v>
      </c>
      <c r="K167" s="547"/>
      <c r="L167" s="165">
        <v>4</v>
      </c>
      <c r="M167" s="736">
        <v>0</v>
      </c>
      <c r="N167" s="735"/>
      <c r="O167" s="737">
        <f t="shared" si="5"/>
        <v>0</v>
      </c>
      <c r="P167" s="735"/>
      <c r="Q167" s="735"/>
      <c r="R167" s="735"/>
      <c r="S167" s="135"/>
      <c r="U167" s="167" t="s">
        <v>3</v>
      </c>
      <c r="V167" s="40" t="s">
        <v>38</v>
      </c>
      <c r="W167" s="32"/>
      <c r="X167" s="168">
        <f t="shared" si="6"/>
        <v>0</v>
      </c>
      <c r="Y167" s="168">
        <v>0</v>
      </c>
      <c r="Z167" s="168">
        <f t="shared" si="7"/>
        <v>0</v>
      </c>
      <c r="AA167" s="168">
        <v>0</v>
      </c>
      <c r="AB167" s="169">
        <f t="shared" si="8"/>
        <v>0</v>
      </c>
      <c r="AS167" s="14" t="s">
        <v>221</v>
      </c>
      <c r="AU167" s="14" t="s">
        <v>217</v>
      </c>
      <c r="AV167" s="14" t="s">
        <v>81</v>
      </c>
      <c r="AZ167" s="14" t="s">
        <v>216</v>
      </c>
      <c r="BF167" s="110">
        <f t="shared" si="9"/>
        <v>0</v>
      </c>
      <c r="BG167" s="110">
        <f t="shared" si="10"/>
        <v>0</v>
      </c>
      <c r="BH167" s="110">
        <f t="shared" si="11"/>
        <v>0</v>
      </c>
      <c r="BI167" s="110">
        <f t="shared" si="12"/>
        <v>0</v>
      </c>
      <c r="BJ167" s="110">
        <f t="shared" si="13"/>
        <v>0</v>
      </c>
      <c r="BK167" s="14" t="s">
        <v>81</v>
      </c>
      <c r="BL167" s="170">
        <f t="shared" si="14"/>
        <v>0</v>
      </c>
      <c r="BM167" s="14" t="s">
        <v>221</v>
      </c>
      <c r="BN167" s="14" t="s">
        <v>352</v>
      </c>
    </row>
    <row r="168" spans="2:66" s="1" customFormat="1" ht="22.5" customHeight="1">
      <c r="B168" s="133"/>
      <c r="C168" s="162" t="s">
        <v>360</v>
      </c>
      <c r="D168" s="162" t="s">
        <v>217</v>
      </c>
      <c r="E168" s="163" t="s">
        <v>1608</v>
      </c>
      <c r="F168" s="734" t="s">
        <v>1609</v>
      </c>
      <c r="G168" s="735"/>
      <c r="H168" s="735"/>
      <c r="I168" s="735"/>
      <c r="J168" s="164" t="s">
        <v>998</v>
      </c>
      <c r="K168" s="547"/>
      <c r="L168" s="165">
        <v>170</v>
      </c>
      <c r="M168" s="736">
        <v>0</v>
      </c>
      <c r="N168" s="735"/>
      <c r="O168" s="737">
        <f t="shared" si="5"/>
        <v>0</v>
      </c>
      <c r="P168" s="735"/>
      <c r="Q168" s="735"/>
      <c r="R168" s="735"/>
      <c r="S168" s="135"/>
      <c r="U168" s="167" t="s">
        <v>3</v>
      </c>
      <c r="V168" s="40" t="s">
        <v>38</v>
      </c>
      <c r="W168" s="32"/>
      <c r="X168" s="168">
        <f t="shared" si="6"/>
        <v>0</v>
      </c>
      <c r="Y168" s="168">
        <v>0</v>
      </c>
      <c r="Z168" s="168">
        <f t="shared" si="7"/>
        <v>0</v>
      </c>
      <c r="AA168" s="168">
        <v>0</v>
      </c>
      <c r="AB168" s="169">
        <f t="shared" si="8"/>
        <v>0</v>
      </c>
      <c r="AS168" s="14" t="s">
        <v>221</v>
      </c>
      <c r="AU168" s="14" t="s">
        <v>217</v>
      </c>
      <c r="AV168" s="14" t="s">
        <v>81</v>
      </c>
      <c r="AZ168" s="14" t="s">
        <v>216</v>
      </c>
      <c r="BF168" s="110">
        <f t="shared" si="9"/>
        <v>0</v>
      </c>
      <c r="BG168" s="110">
        <f t="shared" si="10"/>
        <v>0</v>
      </c>
      <c r="BH168" s="110">
        <f t="shared" si="11"/>
        <v>0</v>
      </c>
      <c r="BI168" s="110">
        <f t="shared" si="12"/>
        <v>0</v>
      </c>
      <c r="BJ168" s="110">
        <f t="shared" si="13"/>
        <v>0</v>
      </c>
      <c r="BK168" s="14" t="s">
        <v>81</v>
      </c>
      <c r="BL168" s="170">
        <f t="shared" si="14"/>
        <v>0</v>
      </c>
      <c r="BM168" s="14" t="s">
        <v>221</v>
      </c>
      <c r="BN168" s="14" t="s">
        <v>356</v>
      </c>
    </row>
    <row r="169" spans="2:66" s="1" customFormat="1" ht="22.5" customHeight="1">
      <c r="B169" s="133"/>
      <c r="C169" s="162" t="s">
        <v>288</v>
      </c>
      <c r="D169" s="162" t="s">
        <v>217</v>
      </c>
      <c r="E169" s="163" t="s">
        <v>1610</v>
      </c>
      <c r="F169" s="734" t="s">
        <v>1611</v>
      </c>
      <c r="G169" s="735"/>
      <c r="H169" s="735"/>
      <c r="I169" s="735"/>
      <c r="J169" s="164" t="s">
        <v>998</v>
      </c>
      <c r="K169" s="547"/>
      <c r="L169" s="165">
        <v>2</v>
      </c>
      <c r="M169" s="736">
        <v>0</v>
      </c>
      <c r="N169" s="735"/>
      <c r="O169" s="737">
        <f t="shared" si="5"/>
        <v>0</v>
      </c>
      <c r="P169" s="735"/>
      <c r="Q169" s="735"/>
      <c r="R169" s="735"/>
      <c r="S169" s="135"/>
      <c r="U169" s="167" t="s">
        <v>3</v>
      </c>
      <c r="V169" s="40" t="s">
        <v>38</v>
      </c>
      <c r="W169" s="32"/>
      <c r="X169" s="168">
        <f t="shared" si="6"/>
        <v>0</v>
      </c>
      <c r="Y169" s="168">
        <v>0</v>
      </c>
      <c r="Z169" s="168">
        <f t="shared" si="7"/>
        <v>0</v>
      </c>
      <c r="AA169" s="168">
        <v>0</v>
      </c>
      <c r="AB169" s="169">
        <f t="shared" si="8"/>
        <v>0</v>
      </c>
      <c r="AS169" s="14" t="s">
        <v>221</v>
      </c>
      <c r="AU169" s="14" t="s">
        <v>217</v>
      </c>
      <c r="AV169" s="14" t="s">
        <v>81</v>
      </c>
      <c r="AZ169" s="14" t="s">
        <v>216</v>
      </c>
      <c r="BF169" s="110">
        <f t="shared" si="9"/>
        <v>0</v>
      </c>
      <c r="BG169" s="110">
        <f t="shared" si="10"/>
        <v>0</v>
      </c>
      <c r="BH169" s="110">
        <f t="shared" si="11"/>
        <v>0</v>
      </c>
      <c r="BI169" s="110">
        <f t="shared" si="12"/>
        <v>0</v>
      </c>
      <c r="BJ169" s="110">
        <f t="shared" si="13"/>
        <v>0</v>
      </c>
      <c r="BK169" s="14" t="s">
        <v>81</v>
      </c>
      <c r="BL169" s="170">
        <f t="shared" si="14"/>
        <v>0</v>
      </c>
      <c r="BM169" s="14" t="s">
        <v>221</v>
      </c>
      <c r="BN169" s="14" t="s">
        <v>359</v>
      </c>
    </row>
    <row r="170" spans="2:66" s="1" customFormat="1" ht="22.5" customHeight="1">
      <c r="B170" s="133"/>
      <c r="C170" s="162" t="s">
        <v>367</v>
      </c>
      <c r="D170" s="162" t="s">
        <v>217</v>
      </c>
      <c r="E170" s="163" t="s">
        <v>1612</v>
      </c>
      <c r="F170" s="734" t="s">
        <v>1613</v>
      </c>
      <c r="G170" s="735"/>
      <c r="H170" s="735"/>
      <c r="I170" s="735"/>
      <c r="J170" s="164" t="s">
        <v>998</v>
      </c>
      <c r="K170" s="547"/>
      <c r="L170" s="165">
        <v>57</v>
      </c>
      <c r="M170" s="736">
        <v>0</v>
      </c>
      <c r="N170" s="735"/>
      <c r="O170" s="737">
        <f t="shared" si="5"/>
        <v>0</v>
      </c>
      <c r="P170" s="735"/>
      <c r="Q170" s="735"/>
      <c r="R170" s="735"/>
      <c r="S170" s="135"/>
      <c r="U170" s="167" t="s">
        <v>3</v>
      </c>
      <c r="V170" s="40" t="s">
        <v>38</v>
      </c>
      <c r="W170" s="32"/>
      <c r="X170" s="168">
        <f t="shared" si="6"/>
        <v>0</v>
      </c>
      <c r="Y170" s="168">
        <v>0</v>
      </c>
      <c r="Z170" s="168">
        <f t="shared" si="7"/>
        <v>0</v>
      </c>
      <c r="AA170" s="168">
        <v>0</v>
      </c>
      <c r="AB170" s="169">
        <f t="shared" si="8"/>
        <v>0</v>
      </c>
      <c r="AS170" s="14" t="s">
        <v>221</v>
      </c>
      <c r="AU170" s="14" t="s">
        <v>217</v>
      </c>
      <c r="AV170" s="14" t="s">
        <v>81</v>
      </c>
      <c r="AZ170" s="14" t="s">
        <v>216</v>
      </c>
      <c r="BF170" s="110">
        <f t="shared" si="9"/>
        <v>0</v>
      </c>
      <c r="BG170" s="110">
        <f t="shared" si="10"/>
        <v>0</v>
      </c>
      <c r="BH170" s="110">
        <f t="shared" si="11"/>
        <v>0</v>
      </c>
      <c r="BI170" s="110">
        <f t="shared" si="12"/>
        <v>0</v>
      </c>
      <c r="BJ170" s="110">
        <f t="shared" si="13"/>
        <v>0</v>
      </c>
      <c r="BK170" s="14" t="s">
        <v>81</v>
      </c>
      <c r="BL170" s="170">
        <f t="shared" si="14"/>
        <v>0</v>
      </c>
      <c r="BM170" s="14" t="s">
        <v>221</v>
      </c>
      <c r="BN170" s="14" t="s">
        <v>363</v>
      </c>
    </row>
    <row r="171" spans="2:66" s="1" customFormat="1" ht="22.5" customHeight="1">
      <c r="B171" s="133"/>
      <c r="C171" s="162" t="s">
        <v>292</v>
      </c>
      <c r="D171" s="162" t="s">
        <v>217</v>
      </c>
      <c r="E171" s="163" t="s">
        <v>1614</v>
      </c>
      <c r="F171" s="734" t="s">
        <v>1615</v>
      </c>
      <c r="G171" s="735"/>
      <c r="H171" s="735"/>
      <c r="I171" s="735"/>
      <c r="J171" s="164" t="s">
        <v>998</v>
      </c>
      <c r="K171" s="547"/>
      <c r="L171" s="165">
        <v>11</v>
      </c>
      <c r="M171" s="736">
        <v>0</v>
      </c>
      <c r="N171" s="735"/>
      <c r="O171" s="737">
        <f t="shared" si="5"/>
        <v>0</v>
      </c>
      <c r="P171" s="735"/>
      <c r="Q171" s="735"/>
      <c r="R171" s="735"/>
      <c r="S171" s="135"/>
      <c r="U171" s="167" t="s">
        <v>3</v>
      </c>
      <c r="V171" s="40" t="s">
        <v>38</v>
      </c>
      <c r="W171" s="32"/>
      <c r="X171" s="168">
        <f t="shared" si="6"/>
        <v>0</v>
      </c>
      <c r="Y171" s="168">
        <v>0</v>
      </c>
      <c r="Z171" s="168">
        <f t="shared" si="7"/>
        <v>0</v>
      </c>
      <c r="AA171" s="168">
        <v>0</v>
      </c>
      <c r="AB171" s="169">
        <f t="shared" si="8"/>
        <v>0</v>
      </c>
      <c r="AS171" s="14" t="s">
        <v>221</v>
      </c>
      <c r="AU171" s="14" t="s">
        <v>217</v>
      </c>
      <c r="AV171" s="14" t="s">
        <v>81</v>
      </c>
      <c r="AZ171" s="14" t="s">
        <v>216</v>
      </c>
      <c r="BF171" s="110">
        <f t="shared" si="9"/>
        <v>0</v>
      </c>
      <c r="BG171" s="110">
        <f t="shared" si="10"/>
        <v>0</v>
      </c>
      <c r="BH171" s="110">
        <f t="shared" si="11"/>
        <v>0</v>
      </c>
      <c r="BI171" s="110">
        <f t="shared" si="12"/>
        <v>0</v>
      </c>
      <c r="BJ171" s="110">
        <f t="shared" si="13"/>
        <v>0</v>
      </c>
      <c r="BK171" s="14" t="s">
        <v>81</v>
      </c>
      <c r="BL171" s="170">
        <f t="shared" si="14"/>
        <v>0</v>
      </c>
      <c r="BM171" s="14" t="s">
        <v>221</v>
      </c>
      <c r="BN171" s="14" t="s">
        <v>366</v>
      </c>
    </row>
    <row r="172" spans="2:66" s="10" customFormat="1" ht="29.85" customHeight="1">
      <c r="B172" s="151"/>
      <c r="C172" s="152"/>
      <c r="D172" s="161" t="s">
        <v>1522</v>
      </c>
      <c r="E172" s="161"/>
      <c r="F172" s="161"/>
      <c r="G172" s="161"/>
      <c r="H172" s="161"/>
      <c r="I172" s="161"/>
      <c r="J172" s="161"/>
      <c r="K172" s="546"/>
      <c r="L172" s="161"/>
      <c r="M172" s="161"/>
      <c r="N172" s="161"/>
      <c r="O172" s="752">
        <f>BL172</f>
        <v>0</v>
      </c>
      <c r="P172" s="753"/>
      <c r="Q172" s="753"/>
      <c r="R172" s="753"/>
      <c r="S172" s="154"/>
      <c r="U172" s="155"/>
      <c r="V172" s="152"/>
      <c r="W172" s="152"/>
      <c r="X172" s="156">
        <f>SUM(X173:X245)</f>
        <v>0</v>
      </c>
      <c r="Y172" s="152"/>
      <c r="Z172" s="156">
        <f>SUM(Z173:Z245)</f>
        <v>0</v>
      </c>
      <c r="AA172" s="152"/>
      <c r="AB172" s="157">
        <f>SUM(AB173:AB245)</f>
        <v>0</v>
      </c>
      <c r="AS172" s="158" t="s">
        <v>77</v>
      </c>
      <c r="AU172" s="159" t="s">
        <v>70</v>
      </c>
      <c r="AV172" s="159" t="s">
        <v>77</v>
      </c>
      <c r="AZ172" s="158" t="s">
        <v>216</v>
      </c>
      <c r="BL172" s="160">
        <f>SUM(BL173:BL245)</f>
        <v>0</v>
      </c>
    </row>
    <row r="173" spans="2:66" s="1" customFormat="1" ht="31.5" customHeight="1">
      <c r="B173" s="133"/>
      <c r="C173" s="171" t="s">
        <v>77</v>
      </c>
      <c r="D173" s="171" t="s">
        <v>278</v>
      </c>
      <c r="E173" s="172" t="s">
        <v>1616</v>
      </c>
      <c r="F173" s="738" t="s">
        <v>1617</v>
      </c>
      <c r="G173" s="739"/>
      <c r="H173" s="739"/>
      <c r="I173" s="739"/>
      <c r="J173" s="173" t="s">
        <v>998</v>
      </c>
      <c r="K173" s="548"/>
      <c r="L173" s="174">
        <v>2</v>
      </c>
      <c r="M173" s="740">
        <v>0</v>
      </c>
      <c r="N173" s="739"/>
      <c r="O173" s="741">
        <f t="shared" ref="O173:O204" si="15">ROUND(M173*L173,3)</f>
        <v>0</v>
      </c>
      <c r="P173" s="735"/>
      <c r="Q173" s="735"/>
      <c r="R173" s="735"/>
      <c r="S173" s="135"/>
      <c r="U173" s="167" t="s">
        <v>3</v>
      </c>
      <c r="V173" s="40" t="s">
        <v>38</v>
      </c>
      <c r="W173" s="32"/>
      <c r="X173" s="168">
        <f t="shared" ref="X173:X204" si="16">W173*L173</f>
        <v>0</v>
      </c>
      <c r="Y173" s="168">
        <v>0</v>
      </c>
      <c r="Z173" s="168">
        <f t="shared" ref="Z173:Z204" si="17">Y173*L173</f>
        <v>0</v>
      </c>
      <c r="AA173" s="168">
        <v>0</v>
      </c>
      <c r="AB173" s="169">
        <f t="shared" ref="AB173:AB204" si="18">AA173*L173</f>
        <v>0</v>
      </c>
      <c r="AS173" s="14" t="s">
        <v>229</v>
      </c>
      <c r="AU173" s="14" t="s">
        <v>278</v>
      </c>
      <c r="AV173" s="14" t="s">
        <v>81</v>
      </c>
      <c r="AZ173" s="14" t="s">
        <v>216</v>
      </c>
      <c r="BF173" s="110">
        <f t="shared" ref="BF173:BF204" si="19">IF(V173="základná",O173,0)</f>
        <v>0</v>
      </c>
      <c r="BG173" s="110">
        <f t="shared" ref="BG173:BG204" si="20">IF(V173="znížená",O173,0)</f>
        <v>0</v>
      </c>
      <c r="BH173" s="110">
        <f t="shared" ref="BH173:BH204" si="21">IF(V173="zákl. prenesená",O173,0)</f>
        <v>0</v>
      </c>
      <c r="BI173" s="110">
        <f t="shared" ref="BI173:BI204" si="22">IF(V173="zníž. prenesená",O173,0)</f>
        <v>0</v>
      </c>
      <c r="BJ173" s="110">
        <f t="shared" ref="BJ173:BJ204" si="23">IF(V173="nulová",O173,0)</f>
        <v>0</v>
      </c>
      <c r="BK173" s="14" t="s">
        <v>81</v>
      </c>
      <c r="BL173" s="170">
        <f t="shared" ref="BL173:BL204" si="24">ROUND(M173*L173,3)</f>
        <v>0</v>
      </c>
      <c r="BM173" s="14" t="s">
        <v>221</v>
      </c>
      <c r="BN173" s="14" t="s">
        <v>632</v>
      </c>
    </row>
    <row r="174" spans="2:66" s="1" customFormat="1" ht="22.5" customHeight="1">
      <c r="B174" s="133"/>
      <c r="C174" s="171" t="s">
        <v>81</v>
      </c>
      <c r="D174" s="171" t="s">
        <v>278</v>
      </c>
      <c r="E174" s="172" t="s">
        <v>1618</v>
      </c>
      <c r="F174" s="738" t="s">
        <v>1619</v>
      </c>
      <c r="G174" s="739"/>
      <c r="H174" s="739"/>
      <c r="I174" s="739"/>
      <c r="J174" s="173" t="s">
        <v>998</v>
      </c>
      <c r="K174" s="548"/>
      <c r="L174" s="174">
        <v>20</v>
      </c>
      <c r="M174" s="740">
        <v>0</v>
      </c>
      <c r="N174" s="739"/>
      <c r="O174" s="741">
        <f t="shared" si="15"/>
        <v>0</v>
      </c>
      <c r="P174" s="735"/>
      <c r="Q174" s="735"/>
      <c r="R174" s="735"/>
      <c r="S174" s="135"/>
      <c r="U174" s="167" t="s">
        <v>3</v>
      </c>
      <c r="V174" s="40" t="s">
        <v>38</v>
      </c>
      <c r="W174" s="32"/>
      <c r="X174" s="168">
        <f t="shared" si="16"/>
        <v>0</v>
      </c>
      <c r="Y174" s="168">
        <v>0</v>
      </c>
      <c r="Z174" s="168">
        <f t="shared" si="17"/>
        <v>0</v>
      </c>
      <c r="AA174" s="168">
        <v>0</v>
      </c>
      <c r="AB174" s="169">
        <f t="shared" si="18"/>
        <v>0</v>
      </c>
      <c r="AS174" s="14" t="s">
        <v>229</v>
      </c>
      <c r="AU174" s="14" t="s">
        <v>278</v>
      </c>
      <c r="AV174" s="14" t="s">
        <v>81</v>
      </c>
      <c r="AZ174" s="14" t="s">
        <v>216</v>
      </c>
      <c r="BF174" s="110">
        <f t="shared" si="19"/>
        <v>0</v>
      </c>
      <c r="BG174" s="110">
        <f t="shared" si="20"/>
        <v>0</v>
      </c>
      <c r="BH174" s="110">
        <f t="shared" si="21"/>
        <v>0</v>
      </c>
      <c r="BI174" s="110">
        <f t="shared" si="22"/>
        <v>0</v>
      </c>
      <c r="BJ174" s="110">
        <f t="shared" si="23"/>
        <v>0</v>
      </c>
      <c r="BK174" s="14" t="s">
        <v>81</v>
      </c>
      <c r="BL174" s="170">
        <f t="shared" si="24"/>
        <v>0</v>
      </c>
      <c r="BM174" s="14" t="s">
        <v>221</v>
      </c>
      <c r="BN174" s="14" t="s">
        <v>636</v>
      </c>
    </row>
    <row r="175" spans="2:66" s="1" customFormat="1" ht="22.5" customHeight="1">
      <c r="B175" s="133"/>
      <c r="C175" s="171" t="s">
        <v>226</v>
      </c>
      <c r="D175" s="171" t="s">
        <v>278</v>
      </c>
      <c r="E175" s="172" t="s">
        <v>1620</v>
      </c>
      <c r="F175" s="738" t="s">
        <v>1621</v>
      </c>
      <c r="G175" s="739"/>
      <c r="H175" s="739"/>
      <c r="I175" s="739"/>
      <c r="J175" s="173" t="s">
        <v>249</v>
      </c>
      <c r="K175" s="548"/>
      <c r="L175" s="174">
        <v>8</v>
      </c>
      <c r="M175" s="740">
        <v>0</v>
      </c>
      <c r="N175" s="739"/>
      <c r="O175" s="741">
        <f t="shared" si="15"/>
        <v>0</v>
      </c>
      <c r="P175" s="735"/>
      <c r="Q175" s="735"/>
      <c r="R175" s="735"/>
      <c r="S175" s="135"/>
      <c r="U175" s="167" t="s">
        <v>3</v>
      </c>
      <c r="V175" s="40" t="s">
        <v>38</v>
      </c>
      <c r="W175" s="32"/>
      <c r="X175" s="168">
        <f t="shared" si="16"/>
        <v>0</v>
      </c>
      <c r="Y175" s="168">
        <v>0</v>
      </c>
      <c r="Z175" s="168">
        <f t="shared" si="17"/>
        <v>0</v>
      </c>
      <c r="AA175" s="168">
        <v>0</v>
      </c>
      <c r="AB175" s="169">
        <f t="shared" si="18"/>
        <v>0</v>
      </c>
      <c r="AS175" s="14" t="s">
        <v>229</v>
      </c>
      <c r="AU175" s="14" t="s">
        <v>278</v>
      </c>
      <c r="AV175" s="14" t="s">
        <v>81</v>
      </c>
      <c r="AZ175" s="14" t="s">
        <v>216</v>
      </c>
      <c r="BF175" s="110">
        <f t="shared" si="19"/>
        <v>0</v>
      </c>
      <c r="BG175" s="110">
        <f t="shared" si="20"/>
        <v>0</v>
      </c>
      <c r="BH175" s="110">
        <f t="shared" si="21"/>
        <v>0</v>
      </c>
      <c r="BI175" s="110">
        <f t="shared" si="22"/>
        <v>0</v>
      </c>
      <c r="BJ175" s="110">
        <f t="shared" si="23"/>
        <v>0</v>
      </c>
      <c r="BK175" s="14" t="s">
        <v>81</v>
      </c>
      <c r="BL175" s="170">
        <f t="shared" si="24"/>
        <v>0</v>
      </c>
      <c r="BM175" s="14" t="s">
        <v>221</v>
      </c>
      <c r="BN175" s="14" t="s">
        <v>639</v>
      </c>
    </row>
    <row r="176" spans="2:66" s="1" customFormat="1" ht="22.5" customHeight="1">
      <c r="B176" s="133"/>
      <c r="C176" s="171" t="s">
        <v>221</v>
      </c>
      <c r="D176" s="171" t="s">
        <v>278</v>
      </c>
      <c r="E176" s="172" t="s">
        <v>1622</v>
      </c>
      <c r="F176" s="738" t="s">
        <v>1623</v>
      </c>
      <c r="G176" s="739"/>
      <c r="H176" s="739"/>
      <c r="I176" s="739"/>
      <c r="J176" s="173" t="s">
        <v>249</v>
      </c>
      <c r="K176" s="548"/>
      <c r="L176" s="174">
        <v>4</v>
      </c>
      <c r="M176" s="740">
        <v>0</v>
      </c>
      <c r="N176" s="739"/>
      <c r="O176" s="741">
        <f t="shared" si="15"/>
        <v>0</v>
      </c>
      <c r="P176" s="735"/>
      <c r="Q176" s="735"/>
      <c r="R176" s="735"/>
      <c r="S176" s="135"/>
      <c r="U176" s="167" t="s">
        <v>3</v>
      </c>
      <c r="V176" s="40" t="s">
        <v>38</v>
      </c>
      <c r="W176" s="32"/>
      <c r="X176" s="168">
        <f t="shared" si="16"/>
        <v>0</v>
      </c>
      <c r="Y176" s="168">
        <v>0</v>
      </c>
      <c r="Z176" s="168">
        <f t="shared" si="17"/>
        <v>0</v>
      </c>
      <c r="AA176" s="168">
        <v>0</v>
      </c>
      <c r="AB176" s="169">
        <f t="shared" si="18"/>
        <v>0</v>
      </c>
      <c r="AS176" s="14" t="s">
        <v>229</v>
      </c>
      <c r="AU176" s="14" t="s">
        <v>278</v>
      </c>
      <c r="AV176" s="14" t="s">
        <v>81</v>
      </c>
      <c r="AZ176" s="14" t="s">
        <v>216</v>
      </c>
      <c r="BF176" s="110">
        <f t="shared" si="19"/>
        <v>0</v>
      </c>
      <c r="BG176" s="110">
        <f t="shared" si="20"/>
        <v>0</v>
      </c>
      <c r="BH176" s="110">
        <f t="shared" si="21"/>
        <v>0</v>
      </c>
      <c r="BI176" s="110">
        <f t="shared" si="22"/>
        <v>0</v>
      </c>
      <c r="BJ176" s="110">
        <f t="shared" si="23"/>
        <v>0</v>
      </c>
      <c r="BK176" s="14" t="s">
        <v>81</v>
      </c>
      <c r="BL176" s="170">
        <f t="shared" si="24"/>
        <v>0</v>
      </c>
      <c r="BM176" s="14" t="s">
        <v>221</v>
      </c>
      <c r="BN176" s="14" t="s">
        <v>643</v>
      </c>
    </row>
    <row r="177" spans="2:66" s="1" customFormat="1" ht="22.5" customHeight="1">
      <c r="B177" s="133"/>
      <c r="C177" s="171" t="s">
        <v>233</v>
      </c>
      <c r="D177" s="171" t="s">
        <v>278</v>
      </c>
      <c r="E177" s="172" t="s">
        <v>1624</v>
      </c>
      <c r="F177" s="738" t="s">
        <v>1625</v>
      </c>
      <c r="G177" s="739"/>
      <c r="H177" s="739"/>
      <c r="I177" s="739"/>
      <c r="J177" s="173" t="s">
        <v>249</v>
      </c>
      <c r="K177" s="548"/>
      <c r="L177" s="174">
        <v>35</v>
      </c>
      <c r="M177" s="740">
        <v>0</v>
      </c>
      <c r="N177" s="739"/>
      <c r="O177" s="741">
        <f t="shared" si="15"/>
        <v>0</v>
      </c>
      <c r="P177" s="735"/>
      <c r="Q177" s="735"/>
      <c r="R177" s="735"/>
      <c r="S177" s="135"/>
      <c r="U177" s="167" t="s">
        <v>3</v>
      </c>
      <c r="V177" s="40" t="s">
        <v>38</v>
      </c>
      <c r="W177" s="32"/>
      <c r="X177" s="168">
        <f t="shared" si="16"/>
        <v>0</v>
      </c>
      <c r="Y177" s="168">
        <v>0</v>
      </c>
      <c r="Z177" s="168">
        <f t="shared" si="17"/>
        <v>0</v>
      </c>
      <c r="AA177" s="168">
        <v>0</v>
      </c>
      <c r="AB177" s="169">
        <f t="shared" si="18"/>
        <v>0</v>
      </c>
      <c r="AS177" s="14" t="s">
        <v>229</v>
      </c>
      <c r="AU177" s="14" t="s">
        <v>278</v>
      </c>
      <c r="AV177" s="14" t="s">
        <v>81</v>
      </c>
      <c r="AZ177" s="14" t="s">
        <v>216</v>
      </c>
      <c r="BF177" s="110">
        <f t="shared" si="19"/>
        <v>0</v>
      </c>
      <c r="BG177" s="110">
        <f t="shared" si="20"/>
        <v>0</v>
      </c>
      <c r="BH177" s="110">
        <f t="shared" si="21"/>
        <v>0</v>
      </c>
      <c r="BI177" s="110">
        <f t="shared" si="22"/>
        <v>0</v>
      </c>
      <c r="BJ177" s="110">
        <f t="shared" si="23"/>
        <v>0</v>
      </c>
      <c r="BK177" s="14" t="s">
        <v>81</v>
      </c>
      <c r="BL177" s="170">
        <f t="shared" si="24"/>
        <v>0</v>
      </c>
      <c r="BM177" s="14" t="s">
        <v>221</v>
      </c>
      <c r="BN177" s="14" t="s">
        <v>646</v>
      </c>
    </row>
    <row r="178" spans="2:66" s="1" customFormat="1" ht="22.5" customHeight="1">
      <c r="B178" s="133"/>
      <c r="C178" s="171" t="s">
        <v>225</v>
      </c>
      <c r="D178" s="171" t="s">
        <v>278</v>
      </c>
      <c r="E178" s="172" t="s">
        <v>1626</v>
      </c>
      <c r="F178" s="738" t="s">
        <v>1627</v>
      </c>
      <c r="G178" s="739"/>
      <c r="H178" s="739"/>
      <c r="I178" s="739"/>
      <c r="J178" s="173" t="s">
        <v>249</v>
      </c>
      <c r="K178" s="548"/>
      <c r="L178" s="174">
        <v>78</v>
      </c>
      <c r="M178" s="740">
        <v>0</v>
      </c>
      <c r="N178" s="739"/>
      <c r="O178" s="741">
        <f t="shared" si="15"/>
        <v>0</v>
      </c>
      <c r="P178" s="735"/>
      <c r="Q178" s="735"/>
      <c r="R178" s="735"/>
      <c r="S178" s="135"/>
      <c r="U178" s="167" t="s">
        <v>3</v>
      </c>
      <c r="V178" s="40" t="s">
        <v>38</v>
      </c>
      <c r="W178" s="32"/>
      <c r="X178" s="168">
        <f t="shared" si="16"/>
        <v>0</v>
      </c>
      <c r="Y178" s="168">
        <v>0</v>
      </c>
      <c r="Z178" s="168">
        <f t="shared" si="17"/>
        <v>0</v>
      </c>
      <c r="AA178" s="168">
        <v>0</v>
      </c>
      <c r="AB178" s="169">
        <f t="shared" si="18"/>
        <v>0</v>
      </c>
      <c r="AS178" s="14" t="s">
        <v>229</v>
      </c>
      <c r="AU178" s="14" t="s">
        <v>278</v>
      </c>
      <c r="AV178" s="14" t="s">
        <v>81</v>
      </c>
      <c r="AZ178" s="14" t="s">
        <v>216</v>
      </c>
      <c r="BF178" s="110">
        <f t="shared" si="19"/>
        <v>0</v>
      </c>
      <c r="BG178" s="110">
        <f t="shared" si="20"/>
        <v>0</v>
      </c>
      <c r="BH178" s="110">
        <f t="shared" si="21"/>
        <v>0</v>
      </c>
      <c r="BI178" s="110">
        <f t="shared" si="22"/>
        <v>0</v>
      </c>
      <c r="BJ178" s="110">
        <f t="shared" si="23"/>
        <v>0</v>
      </c>
      <c r="BK178" s="14" t="s">
        <v>81</v>
      </c>
      <c r="BL178" s="170">
        <f t="shared" si="24"/>
        <v>0</v>
      </c>
      <c r="BM178" s="14" t="s">
        <v>221</v>
      </c>
      <c r="BN178" s="14" t="s">
        <v>650</v>
      </c>
    </row>
    <row r="179" spans="2:66" s="1" customFormat="1" ht="22.5" customHeight="1">
      <c r="B179" s="133"/>
      <c r="C179" s="171" t="s">
        <v>239</v>
      </c>
      <c r="D179" s="171" t="s">
        <v>278</v>
      </c>
      <c r="E179" s="172" t="s">
        <v>1628</v>
      </c>
      <c r="F179" s="738" t="s">
        <v>1629</v>
      </c>
      <c r="G179" s="739"/>
      <c r="H179" s="739"/>
      <c r="I179" s="739"/>
      <c r="J179" s="173" t="s">
        <v>998</v>
      </c>
      <c r="K179" s="548"/>
      <c r="L179" s="174">
        <v>170</v>
      </c>
      <c r="M179" s="740">
        <v>0</v>
      </c>
      <c r="N179" s="739"/>
      <c r="O179" s="741">
        <f t="shared" si="15"/>
        <v>0</v>
      </c>
      <c r="P179" s="735"/>
      <c r="Q179" s="735"/>
      <c r="R179" s="735"/>
      <c r="S179" s="135"/>
      <c r="U179" s="167" t="s">
        <v>3</v>
      </c>
      <c r="V179" s="40" t="s">
        <v>38</v>
      </c>
      <c r="W179" s="32"/>
      <c r="X179" s="168">
        <f t="shared" si="16"/>
        <v>0</v>
      </c>
      <c r="Y179" s="168">
        <v>0</v>
      </c>
      <c r="Z179" s="168">
        <f t="shared" si="17"/>
        <v>0</v>
      </c>
      <c r="AA179" s="168">
        <v>0</v>
      </c>
      <c r="AB179" s="169">
        <f t="shared" si="18"/>
        <v>0</v>
      </c>
      <c r="AS179" s="14" t="s">
        <v>229</v>
      </c>
      <c r="AU179" s="14" t="s">
        <v>278</v>
      </c>
      <c r="AV179" s="14" t="s">
        <v>81</v>
      </c>
      <c r="AZ179" s="14" t="s">
        <v>216</v>
      </c>
      <c r="BF179" s="110">
        <f t="shared" si="19"/>
        <v>0</v>
      </c>
      <c r="BG179" s="110">
        <f t="shared" si="20"/>
        <v>0</v>
      </c>
      <c r="BH179" s="110">
        <f t="shared" si="21"/>
        <v>0</v>
      </c>
      <c r="BI179" s="110">
        <f t="shared" si="22"/>
        <v>0</v>
      </c>
      <c r="BJ179" s="110">
        <f t="shared" si="23"/>
        <v>0</v>
      </c>
      <c r="BK179" s="14" t="s">
        <v>81</v>
      </c>
      <c r="BL179" s="170">
        <f t="shared" si="24"/>
        <v>0</v>
      </c>
      <c r="BM179" s="14" t="s">
        <v>221</v>
      </c>
      <c r="BN179" s="14" t="s">
        <v>653</v>
      </c>
    </row>
    <row r="180" spans="2:66" s="1" customFormat="1" ht="22.5" customHeight="1">
      <c r="B180" s="133"/>
      <c r="C180" s="171" t="s">
        <v>229</v>
      </c>
      <c r="D180" s="171" t="s">
        <v>278</v>
      </c>
      <c r="E180" s="172" t="s">
        <v>1630</v>
      </c>
      <c r="F180" s="738" t="s">
        <v>1631</v>
      </c>
      <c r="G180" s="739"/>
      <c r="H180" s="739"/>
      <c r="I180" s="739"/>
      <c r="J180" s="173" t="s">
        <v>998</v>
      </c>
      <c r="K180" s="548"/>
      <c r="L180" s="174">
        <v>1</v>
      </c>
      <c r="M180" s="740">
        <v>0</v>
      </c>
      <c r="N180" s="739"/>
      <c r="O180" s="741">
        <f t="shared" si="15"/>
        <v>0</v>
      </c>
      <c r="P180" s="735"/>
      <c r="Q180" s="735"/>
      <c r="R180" s="735"/>
      <c r="S180" s="135"/>
      <c r="U180" s="167" t="s">
        <v>3</v>
      </c>
      <c r="V180" s="40" t="s">
        <v>38</v>
      </c>
      <c r="W180" s="32"/>
      <c r="X180" s="168">
        <f t="shared" si="16"/>
        <v>0</v>
      </c>
      <c r="Y180" s="168">
        <v>0</v>
      </c>
      <c r="Z180" s="168">
        <f t="shared" si="17"/>
        <v>0</v>
      </c>
      <c r="AA180" s="168">
        <v>0</v>
      </c>
      <c r="AB180" s="169">
        <f t="shared" si="18"/>
        <v>0</v>
      </c>
      <c r="AS180" s="14" t="s">
        <v>229</v>
      </c>
      <c r="AU180" s="14" t="s">
        <v>278</v>
      </c>
      <c r="AV180" s="14" t="s">
        <v>81</v>
      </c>
      <c r="AZ180" s="14" t="s">
        <v>216</v>
      </c>
      <c r="BF180" s="110">
        <f t="shared" si="19"/>
        <v>0</v>
      </c>
      <c r="BG180" s="110">
        <f t="shared" si="20"/>
        <v>0</v>
      </c>
      <c r="BH180" s="110">
        <f t="shared" si="21"/>
        <v>0</v>
      </c>
      <c r="BI180" s="110">
        <f t="shared" si="22"/>
        <v>0</v>
      </c>
      <c r="BJ180" s="110">
        <f t="shared" si="23"/>
        <v>0</v>
      </c>
      <c r="BK180" s="14" t="s">
        <v>81</v>
      </c>
      <c r="BL180" s="170">
        <f t="shared" si="24"/>
        <v>0</v>
      </c>
      <c r="BM180" s="14" t="s">
        <v>221</v>
      </c>
      <c r="BN180" s="14" t="s">
        <v>657</v>
      </c>
    </row>
    <row r="181" spans="2:66" s="1" customFormat="1" ht="22.5" customHeight="1">
      <c r="B181" s="133"/>
      <c r="C181" s="171" t="s">
        <v>246</v>
      </c>
      <c r="D181" s="171" t="s">
        <v>278</v>
      </c>
      <c r="E181" s="172" t="s">
        <v>1632</v>
      </c>
      <c r="F181" s="738" t="s">
        <v>1633</v>
      </c>
      <c r="G181" s="739"/>
      <c r="H181" s="739"/>
      <c r="I181" s="739"/>
      <c r="J181" s="173" t="s">
        <v>998</v>
      </c>
      <c r="K181" s="548"/>
      <c r="L181" s="174">
        <v>2</v>
      </c>
      <c r="M181" s="740">
        <v>0</v>
      </c>
      <c r="N181" s="739"/>
      <c r="O181" s="741">
        <f t="shared" si="15"/>
        <v>0</v>
      </c>
      <c r="P181" s="735"/>
      <c r="Q181" s="735"/>
      <c r="R181" s="735"/>
      <c r="S181" s="135"/>
      <c r="U181" s="167" t="s">
        <v>3</v>
      </c>
      <c r="V181" s="40" t="s">
        <v>38</v>
      </c>
      <c r="W181" s="32"/>
      <c r="X181" s="168">
        <f t="shared" si="16"/>
        <v>0</v>
      </c>
      <c r="Y181" s="168">
        <v>0</v>
      </c>
      <c r="Z181" s="168">
        <f t="shared" si="17"/>
        <v>0</v>
      </c>
      <c r="AA181" s="168">
        <v>0</v>
      </c>
      <c r="AB181" s="169">
        <f t="shared" si="18"/>
        <v>0</v>
      </c>
      <c r="AS181" s="14" t="s">
        <v>229</v>
      </c>
      <c r="AU181" s="14" t="s">
        <v>278</v>
      </c>
      <c r="AV181" s="14" t="s">
        <v>81</v>
      </c>
      <c r="AZ181" s="14" t="s">
        <v>216</v>
      </c>
      <c r="BF181" s="110">
        <f t="shared" si="19"/>
        <v>0</v>
      </c>
      <c r="BG181" s="110">
        <f t="shared" si="20"/>
        <v>0</v>
      </c>
      <c r="BH181" s="110">
        <f t="shared" si="21"/>
        <v>0</v>
      </c>
      <c r="BI181" s="110">
        <f t="shared" si="22"/>
        <v>0</v>
      </c>
      <c r="BJ181" s="110">
        <f t="shared" si="23"/>
        <v>0</v>
      </c>
      <c r="BK181" s="14" t="s">
        <v>81</v>
      </c>
      <c r="BL181" s="170">
        <f t="shared" si="24"/>
        <v>0</v>
      </c>
      <c r="BM181" s="14" t="s">
        <v>221</v>
      </c>
      <c r="BN181" s="14" t="s">
        <v>658</v>
      </c>
    </row>
    <row r="182" spans="2:66" s="1" customFormat="1" ht="22.5" customHeight="1">
      <c r="B182" s="133"/>
      <c r="C182" s="171" t="s">
        <v>83</v>
      </c>
      <c r="D182" s="171" t="s">
        <v>278</v>
      </c>
      <c r="E182" s="172" t="s">
        <v>1634</v>
      </c>
      <c r="F182" s="738" t="s">
        <v>1635</v>
      </c>
      <c r="G182" s="739"/>
      <c r="H182" s="739"/>
      <c r="I182" s="739"/>
      <c r="J182" s="173" t="s">
        <v>998</v>
      </c>
      <c r="K182" s="548"/>
      <c r="L182" s="174">
        <v>2</v>
      </c>
      <c r="M182" s="740">
        <v>0</v>
      </c>
      <c r="N182" s="739"/>
      <c r="O182" s="741">
        <f t="shared" si="15"/>
        <v>0</v>
      </c>
      <c r="P182" s="735"/>
      <c r="Q182" s="735"/>
      <c r="R182" s="735"/>
      <c r="S182" s="135"/>
      <c r="U182" s="167" t="s">
        <v>3</v>
      </c>
      <c r="V182" s="40" t="s">
        <v>38</v>
      </c>
      <c r="W182" s="32"/>
      <c r="X182" s="168">
        <f t="shared" si="16"/>
        <v>0</v>
      </c>
      <c r="Y182" s="168">
        <v>0</v>
      </c>
      <c r="Z182" s="168">
        <f t="shared" si="17"/>
        <v>0</v>
      </c>
      <c r="AA182" s="168">
        <v>0</v>
      </c>
      <c r="AB182" s="169">
        <f t="shared" si="18"/>
        <v>0</v>
      </c>
      <c r="AS182" s="14" t="s">
        <v>229</v>
      </c>
      <c r="AU182" s="14" t="s">
        <v>278</v>
      </c>
      <c r="AV182" s="14" t="s">
        <v>81</v>
      </c>
      <c r="AZ182" s="14" t="s">
        <v>216</v>
      </c>
      <c r="BF182" s="110">
        <f t="shared" si="19"/>
        <v>0</v>
      </c>
      <c r="BG182" s="110">
        <f t="shared" si="20"/>
        <v>0</v>
      </c>
      <c r="BH182" s="110">
        <f t="shared" si="21"/>
        <v>0</v>
      </c>
      <c r="BI182" s="110">
        <f t="shared" si="22"/>
        <v>0</v>
      </c>
      <c r="BJ182" s="110">
        <f t="shared" si="23"/>
        <v>0</v>
      </c>
      <c r="BK182" s="14" t="s">
        <v>81</v>
      </c>
      <c r="BL182" s="170">
        <f t="shared" si="24"/>
        <v>0</v>
      </c>
      <c r="BM182" s="14" t="s">
        <v>221</v>
      </c>
      <c r="BN182" s="14" t="s">
        <v>662</v>
      </c>
    </row>
    <row r="183" spans="2:66" s="1" customFormat="1" ht="31.5" customHeight="1">
      <c r="B183" s="133"/>
      <c r="C183" s="171" t="s">
        <v>86</v>
      </c>
      <c r="D183" s="171" t="s">
        <v>278</v>
      </c>
      <c r="E183" s="172" t="s">
        <v>1636</v>
      </c>
      <c r="F183" s="738" t="s">
        <v>1637</v>
      </c>
      <c r="G183" s="739"/>
      <c r="H183" s="739"/>
      <c r="I183" s="739"/>
      <c r="J183" s="173" t="s">
        <v>998</v>
      </c>
      <c r="K183" s="548"/>
      <c r="L183" s="174">
        <v>1</v>
      </c>
      <c r="M183" s="740">
        <v>0</v>
      </c>
      <c r="N183" s="739"/>
      <c r="O183" s="741">
        <f t="shared" si="15"/>
        <v>0</v>
      </c>
      <c r="P183" s="735"/>
      <c r="Q183" s="735"/>
      <c r="R183" s="735"/>
      <c r="S183" s="135"/>
      <c r="U183" s="167" t="s">
        <v>3</v>
      </c>
      <c r="V183" s="40" t="s">
        <v>38</v>
      </c>
      <c r="W183" s="32"/>
      <c r="X183" s="168">
        <f t="shared" si="16"/>
        <v>0</v>
      </c>
      <c r="Y183" s="168">
        <v>0</v>
      </c>
      <c r="Z183" s="168">
        <f t="shared" si="17"/>
        <v>0</v>
      </c>
      <c r="AA183" s="168">
        <v>0</v>
      </c>
      <c r="AB183" s="169">
        <f t="shared" si="18"/>
        <v>0</v>
      </c>
      <c r="AS183" s="14" t="s">
        <v>229</v>
      </c>
      <c r="AU183" s="14" t="s">
        <v>278</v>
      </c>
      <c r="AV183" s="14" t="s">
        <v>81</v>
      </c>
      <c r="AZ183" s="14" t="s">
        <v>216</v>
      </c>
      <c r="BF183" s="110">
        <f t="shared" si="19"/>
        <v>0</v>
      </c>
      <c r="BG183" s="110">
        <f t="shared" si="20"/>
        <v>0</v>
      </c>
      <c r="BH183" s="110">
        <f t="shared" si="21"/>
        <v>0</v>
      </c>
      <c r="BI183" s="110">
        <f t="shared" si="22"/>
        <v>0</v>
      </c>
      <c r="BJ183" s="110">
        <f t="shared" si="23"/>
        <v>0</v>
      </c>
      <c r="BK183" s="14" t="s">
        <v>81</v>
      </c>
      <c r="BL183" s="170">
        <f t="shared" si="24"/>
        <v>0</v>
      </c>
      <c r="BM183" s="14" t="s">
        <v>221</v>
      </c>
      <c r="BN183" s="14" t="s">
        <v>665</v>
      </c>
    </row>
    <row r="184" spans="2:66" s="1" customFormat="1" ht="31.5" customHeight="1">
      <c r="B184" s="133"/>
      <c r="C184" s="171" t="s">
        <v>89</v>
      </c>
      <c r="D184" s="171" t="s">
        <v>278</v>
      </c>
      <c r="E184" s="172" t="s">
        <v>1638</v>
      </c>
      <c r="F184" s="738" t="s">
        <v>1639</v>
      </c>
      <c r="G184" s="739"/>
      <c r="H184" s="739"/>
      <c r="I184" s="739"/>
      <c r="J184" s="173" t="s">
        <v>998</v>
      </c>
      <c r="K184" s="548"/>
      <c r="L184" s="174">
        <v>10</v>
      </c>
      <c r="M184" s="740">
        <v>0</v>
      </c>
      <c r="N184" s="739"/>
      <c r="O184" s="741">
        <f t="shared" si="15"/>
        <v>0</v>
      </c>
      <c r="P184" s="735"/>
      <c r="Q184" s="735"/>
      <c r="R184" s="735"/>
      <c r="S184" s="135"/>
      <c r="U184" s="167" t="s">
        <v>3</v>
      </c>
      <c r="V184" s="40" t="s">
        <v>38</v>
      </c>
      <c r="W184" s="32"/>
      <c r="X184" s="168">
        <f t="shared" si="16"/>
        <v>0</v>
      </c>
      <c r="Y184" s="168">
        <v>0</v>
      </c>
      <c r="Z184" s="168">
        <f t="shared" si="17"/>
        <v>0</v>
      </c>
      <c r="AA184" s="168">
        <v>0</v>
      </c>
      <c r="AB184" s="169">
        <f t="shared" si="18"/>
        <v>0</v>
      </c>
      <c r="AS184" s="14" t="s">
        <v>229</v>
      </c>
      <c r="AU184" s="14" t="s">
        <v>278</v>
      </c>
      <c r="AV184" s="14" t="s">
        <v>81</v>
      </c>
      <c r="AZ184" s="14" t="s">
        <v>216</v>
      </c>
      <c r="BF184" s="110">
        <f t="shared" si="19"/>
        <v>0</v>
      </c>
      <c r="BG184" s="110">
        <f t="shared" si="20"/>
        <v>0</v>
      </c>
      <c r="BH184" s="110">
        <f t="shared" si="21"/>
        <v>0</v>
      </c>
      <c r="BI184" s="110">
        <f t="shared" si="22"/>
        <v>0</v>
      </c>
      <c r="BJ184" s="110">
        <f t="shared" si="23"/>
        <v>0</v>
      </c>
      <c r="BK184" s="14" t="s">
        <v>81</v>
      </c>
      <c r="BL184" s="170">
        <f t="shared" si="24"/>
        <v>0</v>
      </c>
      <c r="BM184" s="14" t="s">
        <v>221</v>
      </c>
      <c r="BN184" s="14" t="s">
        <v>669</v>
      </c>
    </row>
    <row r="185" spans="2:66" s="1" customFormat="1" ht="31.5" customHeight="1">
      <c r="B185" s="133"/>
      <c r="C185" s="171" t="s">
        <v>260</v>
      </c>
      <c r="D185" s="171" t="s">
        <v>278</v>
      </c>
      <c r="E185" s="172" t="s">
        <v>1640</v>
      </c>
      <c r="F185" s="738" t="s">
        <v>1641</v>
      </c>
      <c r="G185" s="739"/>
      <c r="H185" s="739"/>
      <c r="I185" s="739"/>
      <c r="J185" s="173" t="s">
        <v>998</v>
      </c>
      <c r="K185" s="548"/>
      <c r="L185" s="174">
        <v>1</v>
      </c>
      <c r="M185" s="740">
        <v>0</v>
      </c>
      <c r="N185" s="739"/>
      <c r="O185" s="741">
        <f t="shared" si="15"/>
        <v>0</v>
      </c>
      <c r="P185" s="735"/>
      <c r="Q185" s="735"/>
      <c r="R185" s="735"/>
      <c r="S185" s="135"/>
      <c r="U185" s="167" t="s">
        <v>3</v>
      </c>
      <c r="V185" s="40" t="s">
        <v>38</v>
      </c>
      <c r="W185" s="32"/>
      <c r="X185" s="168">
        <f t="shared" si="16"/>
        <v>0</v>
      </c>
      <c r="Y185" s="168">
        <v>0</v>
      </c>
      <c r="Z185" s="168">
        <f t="shared" si="17"/>
        <v>0</v>
      </c>
      <c r="AA185" s="168">
        <v>0</v>
      </c>
      <c r="AB185" s="169">
        <f t="shared" si="18"/>
        <v>0</v>
      </c>
      <c r="AS185" s="14" t="s">
        <v>229</v>
      </c>
      <c r="AU185" s="14" t="s">
        <v>278</v>
      </c>
      <c r="AV185" s="14" t="s">
        <v>81</v>
      </c>
      <c r="AZ185" s="14" t="s">
        <v>216</v>
      </c>
      <c r="BF185" s="110">
        <f t="shared" si="19"/>
        <v>0</v>
      </c>
      <c r="BG185" s="110">
        <f t="shared" si="20"/>
        <v>0</v>
      </c>
      <c r="BH185" s="110">
        <f t="shared" si="21"/>
        <v>0</v>
      </c>
      <c r="BI185" s="110">
        <f t="shared" si="22"/>
        <v>0</v>
      </c>
      <c r="BJ185" s="110">
        <f t="shared" si="23"/>
        <v>0</v>
      </c>
      <c r="BK185" s="14" t="s">
        <v>81</v>
      </c>
      <c r="BL185" s="170">
        <f t="shared" si="24"/>
        <v>0</v>
      </c>
      <c r="BM185" s="14" t="s">
        <v>221</v>
      </c>
      <c r="BN185" s="14" t="s">
        <v>673</v>
      </c>
    </row>
    <row r="186" spans="2:66" s="1" customFormat="1" ht="31.5" customHeight="1">
      <c r="B186" s="133"/>
      <c r="C186" s="171" t="s">
        <v>238</v>
      </c>
      <c r="D186" s="171" t="s">
        <v>278</v>
      </c>
      <c r="E186" s="172" t="s">
        <v>1642</v>
      </c>
      <c r="F186" s="738" t="s">
        <v>1643</v>
      </c>
      <c r="G186" s="739"/>
      <c r="H186" s="739"/>
      <c r="I186" s="739"/>
      <c r="J186" s="173" t="s">
        <v>998</v>
      </c>
      <c r="K186" s="548"/>
      <c r="L186" s="174">
        <v>1</v>
      </c>
      <c r="M186" s="740">
        <v>0</v>
      </c>
      <c r="N186" s="739"/>
      <c r="O186" s="741">
        <f t="shared" si="15"/>
        <v>0</v>
      </c>
      <c r="P186" s="735"/>
      <c r="Q186" s="735"/>
      <c r="R186" s="735"/>
      <c r="S186" s="135"/>
      <c r="U186" s="167" t="s">
        <v>3</v>
      </c>
      <c r="V186" s="40" t="s">
        <v>38</v>
      </c>
      <c r="W186" s="32"/>
      <c r="X186" s="168">
        <f t="shared" si="16"/>
        <v>0</v>
      </c>
      <c r="Y186" s="168">
        <v>0</v>
      </c>
      <c r="Z186" s="168">
        <f t="shared" si="17"/>
        <v>0</v>
      </c>
      <c r="AA186" s="168">
        <v>0</v>
      </c>
      <c r="AB186" s="169">
        <f t="shared" si="18"/>
        <v>0</v>
      </c>
      <c r="AS186" s="14" t="s">
        <v>229</v>
      </c>
      <c r="AU186" s="14" t="s">
        <v>278</v>
      </c>
      <c r="AV186" s="14" t="s">
        <v>81</v>
      </c>
      <c r="AZ186" s="14" t="s">
        <v>216</v>
      </c>
      <c r="BF186" s="110">
        <f t="shared" si="19"/>
        <v>0</v>
      </c>
      <c r="BG186" s="110">
        <f t="shared" si="20"/>
        <v>0</v>
      </c>
      <c r="BH186" s="110">
        <f t="shared" si="21"/>
        <v>0</v>
      </c>
      <c r="BI186" s="110">
        <f t="shared" si="22"/>
        <v>0</v>
      </c>
      <c r="BJ186" s="110">
        <f t="shared" si="23"/>
        <v>0</v>
      </c>
      <c r="BK186" s="14" t="s">
        <v>81</v>
      </c>
      <c r="BL186" s="170">
        <f t="shared" si="24"/>
        <v>0</v>
      </c>
      <c r="BM186" s="14" t="s">
        <v>221</v>
      </c>
      <c r="BN186" s="14" t="s">
        <v>677</v>
      </c>
    </row>
    <row r="187" spans="2:66" s="1" customFormat="1" ht="22.5" customHeight="1">
      <c r="B187" s="133"/>
      <c r="C187" s="171" t="s">
        <v>267</v>
      </c>
      <c r="D187" s="171" t="s">
        <v>278</v>
      </c>
      <c r="E187" s="172" t="s">
        <v>1644</v>
      </c>
      <c r="F187" s="738" t="s">
        <v>1645</v>
      </c>
      <c r="G187" s="739"/>
      <c r="H187" s="739"/>
      <c r="I187" s="739"/>
      <c r="J187" s="173" t="s">
        <v>998</v>
      </c>
      <c r="K187" s="548"/>
      <c r="L187" s="174">
        <v>78</v>
      </c>
      <c r="M187" s="740">
        <v>0</v>
      </c>
      <c r="N187" s="739"/>
      <c r="O187" s="741">
        <f t="shared" si="15"/>
        <v>0</v>
      </c>
      <c r="P187" s="735"/>
      <c r="Q187" s="735"/>
      <c r="R187" s="735"/>
      <c r="S187" s="135"/>
      <c r="U187" s="167" t="s">
        <v>3</v>
      </c>
      <c r="V187" s="40" t="s">
        <v>38</v>
      </c>
      <c r="W187" s="32"/>
      <c r="X187" s="168">
        <f t="shared" si="16"/>
        <v>0</v>
      </c>
      <c r="Y187" s="168">
        <v>0</v>
      </c>
      <c r="Z187" s="168">
        <f t="shared" si="17"/>
        <v>0</v>
      </c>
      <c r="AA187" s="168">
        <v>0</v>
      </c>
      <c r="AB187" s="169">
        <f t="shared" si="18"/>
        <v>0</v>
      </c>
      <c r="AS187" s="14" t="s">
        <v>229</v>
      </c>
      <c r="AU187" s="14" t="s">
        <v>278</v>
      </c>
      <c r="AV187" s="14" t="s">
        <v>81</v>
      </c>
      <c r="AZ187" s="14" t="s">
        <v>216</v>
      </c>
      <c r="BF187" s="110">
        <f t="shared" si="19"/>
        <v>0</v>
      </c>
      <c r="BG187" s="110">
        <f t="shared" si="20"/>
        <v>0</v>
      </c>
      <c r="BH187" s="110">
        <f t="shared" si="21"/>
        <v>0</v>
      </c>
      <c r="BI187" s="110">
        <f t="shared" si="22"/>
        <v>0</v>
      </c>
      <c r="BJ187" s="110">
        <f t="shared" si="23"/>
        <v>0</v>
      </c>
      <c r="BK187" s="14" t="s">
        <v>81</v>
      </c>
      <c r="BL187" s="170">
        <f t="shared" si="24"/>
        <v>0</v>
      </c>
      <c r="BM187" s="14" t="s">
        <v>221</v>
      </c>
      <c r="BN187" s="14" t="s">
        <v>680</v>
      </c>
    </row>
    <row r="188" spans="2:66" s="1" customFormat="1" ht="22.5" customHeight="1">
      <c r="B188" s="133"/>
      <c r="C188" s="171" t="s">
        <v>242</v>
      </c>
      <c r="D188" s="171" t="s">
        <v>278</v>
      </c>
      <c r="E188" s="172" t="s">
        <v>1646</v>
      </c>
      <c r="F188" s="738" t="s">
        <v>1647</v>
      </c>
      <c r="G188" s="739"/>
      <c r="H188" s="739"/>
      <c r="I188" s="739"/>
      <c r="J188" s="173" t="s">
        <v>998</v>
      </c>
      <c r="K188" s="548"/>
      <c r="L188" s="174">
        <v>50</v>
      </c>
      <c r="M188" s="740">
        <v>0</v>
      </c>
      <c r="N188" s="739"/>
      <c r="O188" s="741">
        <f t="shared" si="15"/>
        <v>0</v>
      </c>
      <c r="P188" s="735"/>
      <c r="Q188" s="735"/>
      <c r="R188" s="735"/>
      <c r="S188" s="135"/>
      <c r="U188" s="167" t="s">
        <v>3</v>
      </c>
      <c r="V188" s="40" t="s">
        <v>38</v>
      </c>
      <c r="W188" s="32"/>
      <c r="X188" s="168">
        <f t="shared" si="16"/>
        <v>0</v>
      </c>
      <c r="Y188" s="168">
        <v>0</v>
      </c>
      <c r="Z188" s="168">
        <f t="shared" si="17"/>
        <v>0</v>
      </c>
      <c r="AA188" s="168">
        <v>0</v>
      </c>
      <c r="AB188" s="169">
        <f t="shared" si="18"/>
        <v>0</v>
      </c>
      <c r="AS188" s="14" t="s">
        <v>229</v>
      </c>
      <c r="AU188" s="14" t="s">
        <v>278</v>
      </c>
      <c r="AV188" s="14" t="s">
        <v>81</v>
      </c>
      <c r="AZ188" s="14" t="s">
        <v>216</v>
      </c>
      <c r="BF188" s="110">
        <f t="shared" si="19"/>
        <v>0</v>
      </c>
      <c r="BG188" s="110">
        <f t="shared" si="20"/>
        <v>0</v>
      </c>
      <c r="BH188" s="110">
        <f t="shared" si="21"/>
        <v>0</v>
      </c>
      <c r="BI188" s="110">
        <f t="shared" si="22"/>
        <v>0</v>
      </c>
      <c r="BJ188" s="110">
        <f t="shared" si="23"/>
        <v>0</v>
      </c>
      <c r="BK188" s="14" t="s">
        <v>81</v>
      </c>
      <c r="BL188" s="170">
        <f t="shared" si="24"/>
        <v>0</v>
      </c>
      <c r="BM188" s="14" t="s">
        <v>221</v>
      </c>
      <c r="BN188" s="14" t="s">
        <v>684</v>
      </c>
    </row>
    <row r="189" spans="2:66" s="1" customFormat="1" ht="22.5" customHeight="1">
      <c r="B189" s="133"/>
      <c r="C189" s="171" t="s">
        <v>274</v>
      </c>
      <c r="D189" s="171" t="s">
        <v>278</v>
      </c>
      <c r="E189" s="172" t="s">
        <v>1648</v>
      </c>
      <c r="F189" s="738" t="s">
        <v>1649</v>
      </c>
      <c r="G189" s="739"/>
      <c r="H189" s="739"/>
      <c r="I189" s="739"/>
      <c r="J189" s="173" t="s">
        <v>998</v>
      </c>
      <c r="K189" s="548"/>
      <c r="L189" s="174">
        <v>1</v>
      </c>
      <c r="M189" s="740">
        <v>0</v>
      </c>
      <c r="N189" s="739"/>
      <c r="O189" s="741">
        <f t="shared" si="15"/>
        <v>0</v>
      </c>
      <c r="P189" s="735"/>
      <c r="Q189" s="735"/>
      <c r="R189" s="735"/>
      <c r="S189" s="135"/>
      <c r="U189" s="167" t="s">
        <v>3</v>
      </c>
      <c r="V189" s="40" t="s">
        <v>38</v>
      </c>
      <c r="W189" s="32"/>
      <c r="X189" s="168">
        <f t="shared" si="16"/>
        <v>0</v>
      </c>
      <c r="Y189" s="168">
        <v>0</v>
      </c>
      <c r="Z189" s="168">
        <f t="shared" si="17"/>
        <v>0</v>
      </c>
      <c r="AA189" s="168">
        <v>0</v>
      </c>
      <c r="AB189" s="169">
        <f t="shared" si="18"/>
        <v>0</v>
      </c>
      <c r="AS189" s="14" t="s">
        <v>229</v>
      </c>
      <c r="AU189" s="14" t="s">
        <v>278</v>
      </c>
      <c r="AV189" s="14" t="s">
        <v>81</v>
      </c>
      <c r="AZ189" s="14" t="s">
        <v>216</v>
      </c>
      <c r="BF189" s="110">
        <f t="shared" si="19"/>
        <v>0</v>
      </c>
      <c r="BG189" s="110">
        <f t="shared" si="20"/>
        <v>0</v>
      </c>
      <c r="BH189" s="110">
        <f t="shared" si="21"/>
        <v>0</v>
      </c>
      <c r="BI189" s="110">
        <f t="shared" si="22"/>
        <v>0</v>
      </c>
      <c r="BJ189" s="110">
        <f t="shared" si="23"/>
        <v>0</v>
      </c>
      <c r="BK189" s="14" t="s">
        <v>81</v>
      </c>
      <c r="BL189" s="170">
        <f t="shared" si="24"/>
        <v>0</v>
      </c>
      <c r="BM189" s="14" t="s">
        <v>221</v>
      </c>
      <c r="BN189" s="14" t="s">
        <v>687</v>
      </c>
    </row>
    <row r="190" spans="2:66" s="1" customFormat="1" ht="22.5" customHeight="1">
      <c r="B190" s="133"/>
      <c r="C190" s="171" t="s">
        <v>245</v>
      </c>
      <c r="D190" s="171" t="s">
        <v>278</v>
      </c>
      <c r="E190" s="172" t="s">
        <v>1650</v>
      </c>
      <c r="F190" s="738" t="s">
        <v>1651</v>
      </c>
      <c r="G190" s="739"/>
      <c r="H190" s="739"/>
      <c r="I190" s="739"/>
      <c r="J190" s="173" t="s">
        <v>998</v>
      </c>
      <c r="K190" s="548"/>
      <c r="L190" s="174">
        <v>1</v>
      </c>
      <c r="M190" s="740">
        <v>0</v>
      </c>
      <c r="N190" s="739"/>
      <c r="O190" s="741">
        <f t="shared" si="15"/>
        <v>0</v>
      </c>
      <c r="P190" s="735"/>
      <c r="Q190" s="735"/>
      <c r="R190" s="735"/>
      <c r="S190" s="135"/>
      <c r="U190" s="167" t="s">
        <v>3</v>
      </c>
      <c r="V190" s="40" t="s">
        <v>38</v>
      </c>
      <c r="W190" s="32"/>
      <c r="X190" s="168">
        <f t="shared" si="16"/>
        <v>0</v>
      </c>
      <c r="Y190" s="168">
        <v>0</v>
      </c>
      <c r="Z190" s="168">
        <f t="shared" si="17"/>
        <v>0</v>
      </c>
      <c r="AA190" s="168">
        <v>0</v>
      </c>
      <c r="AB190" s="169">
        <f t="shared" si="18"/>
        <v>0</v>
      </c>
      <c r="AS190" s="14" t="s">
        <v>229</v>
      </c>
      <c r="AU190" s="14" t="s">
        <v>278</v>
      </c>
      <c r="AV190" s="14" t="s">
        <v>81</v>
      </c>
      <c r="AZ190" s="14" t="s">
        <v>216</v>
      </c>
      <c r="BF190" s="110">
        <f t="shared" si="19"/>
        <v>0</v>
      </c>
      <c r="BG190" s="110">
        <f t="shared" si="20"/>
        <v>0</v>
      </c>
      <c r="BH190" s="110">
        <f t="shared" si="21"/>
        <v>0</v>
      </c>
      <c r="BI190" s="110">
        <f t="shared" si="22"/>
        <v>0</v>
      </c>
      <c r="BJ190" s="110">
        <f t="shared" si="23"/>
        <v>0</v>
      </c>
      <c r="BK190" s="14" t="s">
        <v>81</v>
      </c>
      <c r="BL190" s="170">
        <f t="shared" si="24"/>
        <v>0</v>
      </c>
      <c r="BM190" s="14" t="s">
        <v>221</v>
      </c>
      <c r="BN190" s="14" t="s">
        <v>691</v>
      </c>
    </row>
    <row r="191" spans="2:66" s="1" customFormat="1" ht="22.5" customHeight="1">
      <c r="B191" s="133"/>
      <c r="C191" s="171" t="s">
        <v>282</v>
      </c>
      <c r="D191" s="171" t="s">
        <v>278</v>
      </c>
      <c r="E191" s="172" t="s">
        <v>1652</v>
      </c>
      <c r="F191" s="738" t="s">
        <v>1653</v>
      </c>
      <c r="G191" s="739"/>
      <c r="H191" s="739"/>
      <c r="I191" s="739"/>
      <c r="J191" s="173" t="s">
        <v>998</v>
      </c>
      <c r="K191" s="548"/>
      <c r="L191" s="174">
        <v>2</v>
      </c>
      <c r="M191" s="740">
        <v>0</v>
      </c>
      <c r="N191" s="739"/>
      <c r="O191" s="741">
        <f t="shared" si="15"/>
        <v>0</v>
      </c>
      <c r="P191" s="735"/>
      <c r="Q191" s="735"/>
      <c r="R191" s="735"/>
      <c r="S191" s="135"/>
      <c r="U191" s="167" t="s">
        <v>3</v>
      </c>
      <c r="V191" s="40" t="s">
        <v>38</v>
      </c>
      <c r="W191" s="32"/>
      <c r="X191" s="168">
        <f t="shared" si="16"/>
        <v>0</v>
      </c>
      <c r="Y191" s="168">
        <v>0</v>
      </c>
      <c r="Z191" s="168">
        <f t="shared" si="17"/>
        <v>0</v>
      </c>
      <c r="AA191" s="168">
        <v>0</v>
      </c>
      <c r="AB191" s="169">
        <f t="shared" si="18"/>
        <v>0</v>
      </c>
      <c r="AS191" s="14" t="s">
        <v>229</v>
      </c>
      <c r="AU191" s="14" t="s">
        <v>278</v>
      </c>
      <c r="AV191" s="14" t="s">
        <v>81</v>
      </c>
      <c r="AZ191" s="14" t="s">
        <v>216</v>
      </c>
      <c r="BF191" s="110">
        <f t="shared" si="19"/>
        <v>0</v>
      </c>
      <c r="BG191" s="110">
        <f t="shared" si="20"/>
        <v>0</v>
      </c>
      <c r="BH191" s="110">
        <f t="shared" si="21"/>
        <v>0</v>
      </c>
      <c r="BI191" s="110">
        <f t="shared" si="22"/>
        <v>0</v>
      </c>
      <c r="BJ191" s="110">
        <f t="shared" si="23"/>
        <v>0</v>
      </c>
      <c r="BK191" s="14" t="s">
        <v>81</v>
      </c>
      <c r="BL191" s="170">
        <f t="shared" si="24"/>
        <v>0</v>
      </c>
      <c r="BM191" s="14" t="s">
        <v>221</v>
      </c>
      <c r="BN191" s="14" t="s">
        <v>694</v>
      </c>
    </row>
    <row r="192" spans="2:66" s="1" customFormat="1" ht="22.5" customHeight="1">
      <c r="B192" s="133"/>
      <c r="C192" s="171" t="s">
        <v>8</v>
      </c>
      <c r="D192" s="171" t="s">
        <v>278</v>
      </c>
      <c r="E192" s="172" t="s">
        <v>1654</v>
      </c>
      <c r="F192" s="738" t="s">
        <v>1655</v>
      </c>
      <c r="G192" s="739"/>
      <c r="H192" s="739"/>
      <c r="I192" s="739"/>
      <c r="J192" s="173" t="s">
        <v>998</v>
      </c>
      <c r="K192" s="548"/>
      <c r="L192" s="174">
        <v>1</v>
      </c>
      <c r="M192" s="740">
        <v>0</v>
      </c>
      <c r="N192" s="739"/>
      <c r="O192" s="741">
        <f t="shared" si="15"/>
        <v>0</v>
      </c>
      <c r="P192" s="735"/>
      <c r="Q192" s="735"/>
      <c r="R192" s="735"/>
      <c r="S192" s="135"/>
      <c r="U192" s="167" t="s">
        <v>3</v>
      </c>
      <c r="V192" s="40" t="s">
        <v>38</v>
      </c>
      <c r="W192" s="32"/>
      <c r="X192" s="168">
        <f t="shared" si="16"/>
        <v>0</v>
      </c>
      <c r="Y192" s="168">
        <v>0</v>
      </c>
      <c r="Z192" s="168">
        <f t="shared" si="17"/>
        <v>0</v>
      </c>
      <c r="AA192" s="168">
        <v>0</v>
      </c>
      <c r="AB192" s="169">
        <f t="shared" si="18"/>
        <v>0</v>
      </c>
      <c r="AS192" s="14" t="s">
        <v>229</v>
      </c>
      <c r="AU192" s="14" t="s">
        <v>278</v>
      </c>
      <c r="AV192" s="14" t="s">
        <v>81</v>
      </c>
      <c r="AZ192" s="14" t="s">
        <v>216</v>
      </c>
      <c r="BF192" s="110">
        <f t="shared" si="19"/>
        <v>0</v>
      </c>
      <c r="BG192" s="110">
        <f t="shared" si="20"/>
        <v>0</v>
      </c>
      <c r="BH192" s="110">
        <f t="shared" si="21"/>
        <v>0</v>
      </c>
      <c r="BI192" s="110">
        <f t="shared" si="22"/>
        <v>0</v>
      </c>
      <c r="BJ192" s="110">
        <f t="shared" si="23"/>
        <v>0</v>
      </c>
      <c r="BK192" s="14" t="s">
        <v>81</v>
      </c>
      <c r="BL192" s="170">
        <f t="shared" si="24"/>
        <v>0</v>
      </c>
      <c r="BM192" s="14" t="s">
        <v>221</v>
      </c>
      <c r="BN192" s="14" t="s">
        <v>698</v>
      </c>
    </row>
    <row r="193" spans="2:66" s="1" customFormat="1" ht="22.5" customHeight="1">
      <c r="B193" s="133"/>
      <c r="C193" s="171" t="s">
        <v>289</v>
      </c>
      <c r="D193" s="171" t="s">
        <v>278</v>
      </c>
      <c r="E193" s="172" t="s">
        <v>1656</v>
      </c>
      <c r="F193" s="738" t="s">
        <v>1657</v>
      </c>
      <c r="G193" s="739"/>
      <c r="H193" s="739"/>
      <c r="I193" s="739"/>
      <c r="J193" s="173" t="s">
        <v>998</v>
      </c>
      <c r="K193" s="548"/>
      <c r="L193" s="174">
        <v>2</v>
      </c>
      <c r="M193" s="740">
        <v>0</v>
      </c>
      <c r="N193" s="739"/>
      <c r="O193" s="741">
        <f t="shared" si="15"/>
        <v>0</v>
      </c>
      <c r="P193" s="735"/>
      <c r="Q193" s="735"/>
      <c r="R193" s="735"/>
      <c r="S193" s="135"/>
      <c r="U193" s="167" t="s">
        <v>3</v>
      </c>
      <c r="V193" s="40" t="s">
        <v>38</v>
      </c>
      <c r="W193" s="32"/>
      <c r="X193" s="168">
        <f t="shared" si="16"/>
        <v>0</v>
      </c>
      <c r="Y193" s="168">
        <v>0</v>
      </c>
      <c r="Z193" s="168">
        <f t="shared" si="17"/>
        <v>0</v>
      </c>
      <c r="AA193" s="168">
        <v>0</v>
      </c>
      <c r="AB193" s="169">
        <f t="shared" si="18"/>
        <v>0</v>
      </c>
      <c r="AS193" s="14" t="s">
        <v>229</v>
      </c>
      <c r="AU193" s="14" t="s">
        <v>278</v>
      </c>
      <c r="AV193" s="14" t="s">
        <v>81</v>
      </c>
      <c r="AZ193" s="14" t="s">
        <v>216</v>
      </c>
      <c r="BF193" s="110">
        <f t="shared" si="19"/>
        <v>0</v>
      </c>
      <c r="BG193" s="110">
        <f t="shared" si="20"/>
        <v>0</v>
      </c>
      <c r="BH193" s="110">
        <f t="shared" si="21"/>
        <v>0</v>
      </c>
      <c r="BI193" s="110">
        <f t="shared" si="22"/>
        <v>0</v>
      </c>
      <c r="BJ193" s="110">
        <f t="shared" si="23"/>
        <v>0</v>
      </c>
      <c r="BK193" s="14" t="s">
        <v>81</v>
      </c>
      <c r="BL193" s="170">
        <f t="shared" si="24"/>
        <v>0</v>
      </c>
      <c r="BM193" s="14" t="s">
        <v>221</v>
      </c>
      <c r="BN193" s="14" t="s">
        <v>701</v>
      </c>
    </row>
    <row r="194" spans="2:66" s="1" customFormat="1" ht="22.5" customHeight="1">
      <c r="B194" s="133"/>
      <c r="C194" s="171" t="s">
        <v>253</v>
      </c>
      <c r="D194" s="171" t="s">
        <v>278</v>
      </c>
      <c r="E194" s="172" t="s">
        <v>1658</v>
      </c>
      <c r="F194" s="738" t="s">
        <v>1659</v>
      </c>
      <c r="G194" s="739"/>
      <c r="H194" s="739"/>
      <c r="I194" s="739"/>
      <c r="J194" s="173" t="s">
        <v>998</v>
      </c>
      <c r="K194" s="548"/>
      <c r="L194" s="174">
        <v>5</v>
      </c>
      <c r="M194" s="740">
        <v>0</v>
      </c>
      <c r="N194" s="739"/>
      <c r="O194" s="741">
        <f t="shared" si="15"/>
        <v>0</v>
      </c>
      <c r="P194" s="735"/>
      <c r="Q194" s="735"/>
      <c r="R194" s="735"/>
      <c r="S194" s="135"/>
      <c r="U194" s="167" t="s">
        <v>3</v>
      </c>
      <c r="V194" s="40" t="s">
        <v>38</v>
      </c>
      <c r="W194" s="32"/>
      <c r="X194" s="168">
        <f t="shared" si="16"/>
        <v>0</v>
      </c>
      <c r="Y194" s="168">
        <v>0</v>
      </c>
      <c r="Z194" s="168">
        <f t="shared" si="17"/>
        <v>0</v>
      </c>
      <c r="AA194" s="168">
        <v>0</v>
      </c>
      <c r="AB194" s="169">
        <f t="shared" si="18"/>
        <v>0</v>
      </c>
      <c r="AS194" s="14" t="s">
        <v>229</v>
      </c>
      <c r="AU194" s="14" t="s">
        <v>278</v>
      </c>
      <c r="AV194" s="14" t="s">
        <v>81</v>
      </c>
      <c r="AZ194" s="14" t="s">
        <v>216</v>
      </c>
      <c r="BF194" s="110">
        <f t="shared" si="19"/>
        <v>0</v>
      </c>
      <c r="BG194" s="110">
        <f t="shared" si="20"/>
        <v>0</v>
      </c>
      <c r="BH194" s="110">
        <f t="shared" si="21"/>
        <v>0</v>
      </c>
      <c r="BI194" s="110">
        <f t="shared" si="22"/>
        <v>0</v>
      </c>
      <c r="BJ194" s="110">
        <f t="shared" si="23"/>
        <v>0</v>
      </c>
      <c r="BK194" s="14" t="s">
        <v>81</v>
      </c>
      <c r="BL194" s="170">
        <f t="shared" si="24"/>
        <v>0</v>
      </c>
      <c r="BM194" s="14" t="s">
        <v>221</v>
      </c>
      <c r="BN194" s="14" t="s">
        <v>706</v>
      </c>
    </row>
    <row r="195" spans="2:66" s="1" customFormat="1" ht="22.5" customHeight="1">
      <c r="B195" s="133"/>
      <c r="C195" s="171" t="s">
        <v>296</v>
      </c>
      <c r="D195" s="171" t="s">
        <v>278</v>
      </c>
      <c r="E195" s="172" t="s">
        <v>1660</v>
      </c>
      <c r="F195" s="738" t="s">
        <v>1661</v>
      </c>
      <c r="G195" s="739"/>
      <c r="H195" s="739"/>
      <c r="I195" s="739"/>
      <c r="J195" s="173" t="s">
        <v>998</v>
      </c>
      <c r="K195" s="548"/>
      <c r="L195" s="174">
        <v>21</v>
      </c>
      <c r="M195" s="740">
        <v>0</v>
      </c>
      <c r="N195" s="739"/>
      <c r="O195" s="741">
        <f t="shared" si="15"/>
        <v>0</v>
      </c>
      <c r="P195" s="735"/>
      <c r="Q195" s="735"/>
      <c r="R195" s="735"/>
      <c r="S195" s="135"/>
      <c r="U195" s="167" t="s">
        <v>3</v>
      </c>
      <c r="V195" s="40" t="s">
        <v>38</v>
      </c>
      <c r="W195" s="32"/>
      <c r="X195" s="168">
        <f t="shared" si="16"/>
        <v>0</v>
      </c>
      <c r="Y195" s="168">
        <v>0</v>
      </c>
      <c r="Z195" s="168">
        <f t="shared" si="17"/>
        <v>0</v>
      </c>
      <c r="AA195" s="168">
        <v>0</v>
      </c>
      <c r="AB195" s="169">
        <f t="shared" si="18"/>
        <v>0</v>
      </c>
      <c r="AS195" s="14" t="s">
        <v>229</v>
      </c>
      <c r="AU195" s="14" t="s">
        <v>278</v>
      </c>
      <c r="AV195" s="14" t="s">
        <v>81</v>
      </c>
      <c r="AZ195" s="14" t="s">
        <v>216</v>
      </c>
      <c r="BF195" s="110">
        <f t="shared" si="19"/>
        <v>0</v>
      </c>
      <c r="BG195" s="110">
        <f t="shared" si="20"/>
        <v>0</v>
      </c>
      <c r="BH195" s="110">
        <f t="shared" si="21"/>
        <v>0</v>
      </c>
      <c r="BI195" s="110">
        <f t="shared" si="22"/>
        <v>0</v>
      </c>
      <c r="BJ195" s="110">
        <f t="shared" si="23"/>
        <v>0</v>
      </c>
      <c r="BK195" s="14" t="s">
        <v>81</v>
      </c>
      <c r="BL195" s="170">
        <f t="shared" si="24"/>
        <v>0</v>
      </c>
      <c r="BM195" s="14" t="s">
        <v>221</v>
      </c>
      <c r="BN195" s="14" t="s">
        <v>709</v>
      </c>
    </row>
    <row r="196" spans="2:66" s="1" customFormat="1" ht="22.5" customHeight="1">
      <c r="B196" s="133"/>
      <c r="C196" s="171" t="s">
        <v>256</v>
      </c>
      <c r="D196" s="171" t="s">
        <v>278</v>
      </c>
      <c r="E196" s="172" t="s">
        <v>1662</v>
      </c>
      <c r="F196" s="738" t="s">
        <v>1663</v>
      </c>
      <c r="G196" s="739"/>
      <c r="H196" s="739"/>
      <c r="I196" s="739"/>
      <c r="J196" s="173" t="s">
        <v>998</v>
      </c>
      <c r="K196" s="548"/>
      <c r="L196" s="174">
        <v>2</v>
      </c>
      <c r="M196" s="740">
        <v>0</v>
      </c>
      <c r="N196" s="739"/>
      <c r="O196" s="741">
        <f t="shared" si="15"/>
        <v>0</v>
      </c>
      <c r="P196" s="735"/>
      <c r="Q196" s="735"/>
      <c r="R196" s="735"/>
      <c r="S196" s="135"/>
      <c r="U196" s="167" t="s">
        <v>3</v>
      </c>
      <c r="V196" s="40" t="s">
        <v>38</v>
      </c>
      <c r="W196" s="32"/>
      <c r="X196" s="168">
        <f t="shared" si="16"/>
        <v>0</v>
      </c>
      <c r="Y196" s="168">
        <v>0</v>
      </c>
      <c r="Z196" s="168">
        <f t="shared" si="17"/>
        <v>0</v>
      </c>
      <c r="AA196" s="168">
        <v>0</v>
      </c>
      <c r="AB196" s="169">
        <f t="shared" si="18"/>
        <v>0</v>
      </c>
      <c r="AS196" s="14" t="s">
        <v>229</v>
      </c>
      <c r="AU196" s="14" t="s">
        <v>278</v>
      </c>
      <c r="AV196" s="14" t="s">
        <v>81</v>
      </c>
      <c r="AZ196" s="14" t="s">
        <v>216</v>
      </c>
      <c r="BF196" s="110">
        <f t="shared" si="19"/>
        <v>0</v>
      </c>
      <c r="BG196" s="110">
        <f t="shared" si="20"/>
        <v>0</v>
      </c>
      <c r="BH196" s="110">
        <f t="shared" si="21"/>
        <v>0</v>
      </c>
      <c r="BI196" s="110">
        <f t="shared" si="22"/>
        <v>0</v>
      </c>
      <c r="BJ196" s="110">
        <f t="shared" si="23"/>
        <v>0</v>
      </c>
      <c r="BK196" s="14" t="s">
        <v>81</v>
      </c>
      <c r="BL196" s="170">
        <f t="shared" si="24"/>
        <v>0</v>
      </c>
      <c r="BM196" s="14" t="s">
        <v>221</v>
      </c>
      <c r="BN196" s="14" t="s">
        <v>713</v>
      </c>
    </row>
    <row r="197" spans="2:66" s="1" customFormat="1" ht="22.5" customHeight="1">
      <c r="B197" s="133"/>
      <c r="C197" s="171" t="s">
        <v>304</v>
      </c>
      <c r="D197" s="171" t="s">
        <v>278</v>
      </c>
      <c r="E197" s="172" t="s">
        <v>1664</v>
      </c>
      <c r="F197" s="738" t="s">
        <v>1665</v>
      </c>
      <c r="G197" s="739"/>
      <c r="H197" s="739"/>
      <c r="I197" s="739"/>
      <c r="J197" s="173" t="s">
        <v>998</v>
      </c>
      <c r="K197" s="548"/>
      <c r="L197" s="174">
        <v>1</v>
      </c>
      <c r="M197" s="740">
        <v>0</v>
      </c>
      <c r="N197" s="739"/>
      <c r="O197" s="741">
        <f t="shared" si="15"/>
        <v>0</v>
      </c>
      <c r="P197" s="735"/>
      <c r="Q197" s="735"/>
      <c r="R197" s="735"/>
      <c r="S197" s="135"/>
      <c r="U197" s="167" t="s">
        <v>3</v>
      </c>
      <c r="V197" s="40" t="s">
        <v>38</v>
      </c>
      <c r="W197" s="32"/>
      <c r="X197" s="168">
        <f t="shared" si="16"/>
        <v>0</v>
      </c>
      <c r="Y197" s="168">
        <v>0</v>
      </c>
      <c r="Z197" s="168">
        <f t="shared" si="17"/>
        <v>0</v>
      </c>
      <c r="AA197" s="168">
        <v>0</v>
      </c>
      <c r="AB197" s="169">
        <f t="shared" si="18"/>
        <v>0</v>
      </c>
      <c r="AS197" s="14" t="s">
        <v>229</v>
      </c>
      <c r="AU197" s="14" t="s">
        <v>278</v>
      </c>
      <c r="AV197" s="14" t="s">
        <v>81</v>
      </c>
      <c r="AZ197" s="14" t="s">
        <v>216</v>
      </c>
      <c r="BF197" s="110">
        <f t="shared" si="19"/>
        <v>0</v>
      </c>
      <c r="BG197" s="110">
        <f t="shared" si="20"/>
        <v>0</v>
      </c>
      <c r="BH197" s="110">
        <f t="shared" si="21"/>
        <v>0</v>
      </c>
      <c r="BI197" s="110">
        <f t="shared" si="22"/>
        <v>0</v>
      </c>
      <c r="BJ197" s="110">
        <f t="shared" si="23"/>
        <v>0</v>
      </c>
      <c r="BK197" s="14" t="s">
        <v>81</v>
      </c>
      <c r="BL197" s="170">
        <f t="shared" si="24"/>
        <v>0</v>
      </c>
      <c r="BM197" s="14" t="s">
        <v>221</v>
      </c>
      <c r="BN197" s="14" t="s">
        <v>716</v>
      </c>
    </row>
    <row r="198" spans="2:66" s="1" customFormat="1" ht="22.5" customHeight="1">
      <c r="B198" s="133"/>
      <c r="C198" s="171" t="s">
        <v>259</v>
      </c>
      <c r="D198" s="171" t="s">
        <v>278</v>
      </c>
      <c r="E198" s="172" t="s">
        <v>1666</v>
      </c>
      <c r="F198" s="738" t="s">
        <v>1667</v>
      </c>
      <c r="G198" s="739"/>
      <c r="H198" s="739"/>
      <c r="I198" s="739"/>
      <c r="J198" s="173" t="s">
        <v>998</v>
      </c>
      <c r="K198" s="548"/>
      <c r="L198" s="174">
        <v>3</v>
      </c>
      <c r="M198" s="740">
        <v>0</v>
      </c>
      <c r="N198" s="739"/>
      <c r="O198" s="741">
        <f t="shared" si="15"/>
        <v>0</v>
      </c>
      <c r="P198" s="735"/>
      <c r="Q198" s="735"/>
      <c r="R198" s="735"/>
      <c r="S198" s="135"/>
      <c r="U198" s="167" t="s">
        <v>3</v>
      </c>
      <c r="V198" s="40" t="s">
        <v>38</v>
      </c>
      <c r="W198" s="32"/>
      <c r="X198" s="168">
        <f t="shared" si="16"/>
        <v>0</v>
      </c>
      <c r="Y198" s="168">
        <v>0</v>
      </c>
      <c r="Z198" s="168">
        <f t="shared" si="17"/>
        <v>0</v>
      </c>
      <c r="AA198" s="168">
        <v>0</v>
      </c>
      <c r="AB198" s="169">
        <f t="shared" si="18"/>
        <v>0</v>
      </c>
      <c r="AS198" s="14" t="s">
        <v>229</v>
      </c>
      <c r="AU198" s="14" t="s">
        <v>278</v>
      </c>
      <c r="AV198" s="14" t="s">
        <v>81</v>
      </c>
      <c r="AZ198" s="14" t="s">
        <v>216</v>
      </c>
      <c r="BF198" s="110">
        <f t="shared" si="19"/>
        <v>0</v>
      </c>
      <c r="BG198" s="110">
        <f t="shared" si="20"/>
        <v>0</v>
      </c>
      <c r="BH198" s="110">
        <f t="shared" si="21"/>
        <v>0</v>
      </c>
      <c r="BI198" s="110">
        <f t="shared" si="22"/>
        <v>0</v>
      </c>
      <c r="BJ198" s="110">
        <f t="shared" si="23"/>
        <v>0</v>
      </c>
      <c r="BK198" s="14" t="s">
        <v>81</v>
      </c>
      <c r="BL198" s="170">
        <f t="shared" si="24"/>
        <v>0</v>
      </c>
      <c r="BM198" s="14" t="s">
        <v>221</v>
      </c>
      <c r="BN198" s="14" t="s">
        <v>720</v>
      </c>
    </row>
    <row r="199" spans="2:66" s="1" customFormat="1" ht="22.5" customHeight="1">
      <c r="B199" s="133"/>
      <c r="C199" s="171" t="s">
        <v>311</v>
      </c>
      <c r="D199" s="171" t="s">
        <v>278</v>
      </c>
      <c r="E199" s="172" t="s">
        <v>1668</v>
      </c>
      <c r="F199" s="738" t="s">
        <v>1669</v>
      </c>
      <c r="G199" s="739"/>
      <c r="H199" s="739"/>
      <c r="I199" s="739"/>
      <c r="J199" s="173" t="s">
        <v>998</v>
      </c>
      <c r="K199" s="548"/>
      <c r="L199" s="174">
        <v>2</v>
      </c>
      <c r="M199" s="740">
        <v>0</v>
      </c>
      <c r="N199" s="739"/>
      <c r="O199" s="741">
        <f t="shared" si="15"/>
        <v>0</v>
      </c>
      <c r="P199" s="735"/>
      <c r="Q199" s="735"/>
      <c r="R199" s="735"/>
      <c r="S199" s="135"/>
      <c r="U199" s="167" t="s">
        <v>3</v>
      </c>
      <c r="V199" s="40" t="s">
        <v>38</v>
      </c>
      <c r="W199" s="32"/>
      <c r="X199" s="168">
        <f t="shared" si="16"/>
        <v>0</v>
      </c>
      <c r="Y199" s="168">
        <v>0</v>
      </c>
      <c r="Z199" s="168">
        <f t="shared" si="17"/>
        <v>0</v>
      </c>
      <c r="AA199" s="168">
        <v>0</v>
      </c>
      <c r="AB199" s="169">
        <f t="shared" si="18"/>
        <v>0</v>
      </c>
      <c r="AS199" s="14" t="s">
        <v>229</v>
      </c>
      <c r="AU199" s="14" t="s">
        <v>278</v>
      </c>
      <c r="AV199" s="14" t="s">
        <v>81</v>
      </c>
      <c r="AZ199" s="14" t="s">
        <v>216</v>
      </c>
      <c r="BF199" s="110">
        <f t="shared" si="19"/>
        <v>0</v>
      </c>
      <c r="BG199" s="110">
        <f t="shared" si="20"/>
        <v>0</v>
      </c>
      <c r="BH199" s="110">
        <f t="shared" si="21"/>
        <v>0</v>
      </c>
      <c r="BI199" s="110">
        <f t="shared" si="22"/>
        <v>0</v>
      </c>
      <c r="BJ199" s="110">
        <f t="shared" si="23"/>
        <v>0</v>
      </c>
      <c r="BK199" s="14" t="s">
        <v>81</v>
      </c>
      <c r="BL199" s="170">
        <f t="shared" si="24"/>
        <v>0</v>
      </c>
      <c r="BM199" s="14" t="s">
        <v>221</v>
      </c>
      <c r="BN199" s="14" t="s">
        <v>723</v>
      </c>
    </row>
    <row r="200" spans="2:66" s="1" customFormat="1" ht="22.5" customHeight="1">
      <c r="B200" s="133"/>
      <c r="C200" s="171" t="s">
        <v>263</v>
      </c>
      <c r="D200" s="171" t="s">
        <v>278</v>
      </c>
      <c r="E200" s="172" t="s">
        <v>1670</v>
      </c>
      <c r="F200" s="738" t="s">
        <v>1671</v>
      </c>
      <c r="G200" s="739"/>
      <c r="H200" s="739"/>
      <c r="I200" s="739"/>
      <c r="J200" s="173" t="s">
        <v>998</v>
      </c>
      <c r="K200" s="548"/>
      <c r="L200" s="174">
        <v>2</v>
      </c>
      <c r="M200" s="740">
        <v>0</v>
      </c>
      <c r="N200" s="739"/>
      <c r="O200" s="741">
        <f t="shared" si="15"/>
        <v>0</v>
      </c>
      <c r="P200" s="735"/>
      <c r="Q200" s="735"/>
      <c r="R200" s="735"/>
      <c r="S200" s="135"/>
      <c r="U200" s="167" t="s">
        <v>3</v>
      </c>
      <c r="V200" s="40" t="s">
        <v>38</v>
      </c>
      <c r="W200" s="32"/>
      <c r="X200" s="168">
        <f t="shared" si="16"/>
        <v>0</v>
      </c>
      <c r="Y200" s="168">
        <v>0</v>
      </c>
      <c r="Z200" s="168">
        <f t="shared" si="17"/>
        <v>0</v>
      </c>
      <c r="AA200" s="168">
        <v>0</v>
      </c>
      <c r="AB200" s="169">
        <f t="shared" si="18"/>
        <v>0</v>
      </c>
      <c r="AS200" s="14" t="s">
        <v>229</v>
      </c>
      <c r="AU200" s="14" t="s">
        <v>278</v>
      </c>
      <c r="AV200" s="14" t="s">
        <v>81</v>
      </c>
      <c r="AZ200" s="14" t="s">
        <v>216</v>
      </c>
      <c r="BF200" s="110">
        <f t="shared" si="19"/>
        <v>0</v>
      </c>
      <c r="BG200" s="110">
        <f t="shared" si="20"/>
        <v>0</v>
      </c>
      <c r="BH200" s="110">
        <f t="shared" si="21"/>
        <v>0</v>
      </c>
      <c r="BI200" s="110">
        <f t="shared" si="22"/>
        <v>0</v>
      </c>
      <c r="BJ200" s="110">
        <f t="shared" si="23"/>
        <v>0</v>
      </c>
      <c r="BK200" s="14" t="s">
        <v>81</v>
      </c>
      <c r="BL200" s="170">
        <f t="shared" si="24"/>
        <v>0</v>
      </c>
      <c r="BM200" s="14" t="s">
        <v>221</v>
      </c>
      <c r="BN200" s="14" t="s">
        <v>727</v>
      </c>
    </row>
    <row r="201" spans="2:66" s="1" customFormat="1" ht="22.5" customHeight="1">
      <c r="B201" s="133"/>
      <c r="C201" s="171" t="s">
        <v>318</v>
      </c>
      <c r="D201" s="171" t="s">
        <v>278</v>
      </c>
      <c r="E201" s="172" t="s">
        <v>1672</v>
      </c>
      <c r="F201" s="738" t="s">
        <v>1673</v>
      </c>
      <c r="G201" s="739"/>
      <c r="H201" s="739"/>
      <c r="I201" s="739"/>
      <c r="J201" s="173" t="s">
        <v>741</v>
      </c>
      <c r="K201" s="548"/>
      <c r="L201" s="174">
        <v>1</v>
      </c>
      <c r="M201" s="740">
        <v>0</v>
      </c>
      <c r="N201" s="739"/>
      <c r="O201" s="741">
        <f t="shared" si="15"/>
        <v>0</v>
      </c>
      <c r="P201" s="735"/>
      <c r="Q201" s="735"/>
      <c r="R201" s="735"/>
      <c r="S201" s="135"/>
      <c r="U201" s="167" t="s">
        <v>3</v>
      </c>
      <c r="V201" s="40" t="s">
        <v>38</v>
      </c>
      <c r="W201" s="32"/>
      <c r="X201" s="168">
        <f t="shared" si="16"/>
        <v>0</v>
      </c>
      <c r="Y201" s="168">
        <v>0</v>
      </c>
      <c r="Z201" s="168">
        <f t="shared" si="17"/>
        <v>0</v>
      </c>
      <c r="AA201" s="168">
        <v>0</v>
      </c>
      <c r="AB201" s="169">
        <f t="shared" si="18"/>
        <v>0</v>
      </c>
      <c r="AS201" s="14" t="s">
        <v>229</v>
      </c>
      <c r="AU201" s="14" t="s">
        <v>278</v>
      </c>
      <c r="AV201" s="14" t="s">
        <v>81</v>
      </c>
      <c r="AZ201" s="14" t="s">
        <v>216</v>
      </c>
      <c r="BF201" s="110">
        <f t="shared" si="19"/>
        <v>0</v>
      </c>
      <c r="BG201" s="110">
        <f t="shared" si="20"/>
        <v>0</v>
      </c>
      <c r="BH201" s="110">
        <f t="shared" si="21"/>
        <v>0</v>
      </c>
      <c r="BI201" s="110">
        <f t="shared" si="22"/>
        <v>0</v>
      </c>
      <c r="BJ201" s="110">
        <f t="shared" si="23"/>
        <v>0</v>
      </c>
      <c r="BK201" s="14" t="s">
        <v>81</v>
      </c>
      <c r="BL201" s="170">
        <f t="shared" si="24"/>
        <v>0</v>
      </c>
      <c r="BM201" s="14" t="s">
        <v>221</v>
      </c>
      <c r="BN201" s="14" t="s">
        <v>730</v>
      </c>
    </row>
    <row r="202" spans="2:66" s="1" customFormat="1" ht="22.5" customHeight="1">
      <c r="B202" s="133"/>
      <c r="C202" s="171" t="s">
        <v>266</v>
      </c>
      <c r="D202" s="171" t="s">
        <v>278</v>
      </c>
      <c r="E202" s="172" t="s">
        <v>1674</v>
      </c>
      <c r="F202" s="738" t="s">
        <v>1675</v>
      </c>
      <c r="G202" s="739"/>
      <c r="H202" s="739"/>
      <c r="I202" s="739"/>
      <c r="J202" s="173" t="s">
        <v>224</v>
      </c>
      <c r="K202" s="548"/>
      <c r="L202" s="174">
        <v>2.6</v>
      </c>
      <c r="M202" s="740">
        <v>0</v>
      </c>
      <c r="N202" s="739"/>
      <c r="O202" s="741">
        <f t="shared" si="15"/>
        <v>0</v>
      </c>
      <c r="P202" s="735"/>
      <c r="Q202" s="735"/>
      <c r="R202" s="735"/>
      <c r="S202" s="135"/>
      <c r="U202" s="167" t="s">
        <v>3</v>
      </c>
      <c r="V202" s="40" t="s">
        <v>38</v>
      </c>
      <c r="W202" s="32"/>
      <c r="X202" s="168">
        <f t="shared" si="16"/>
        <v>0</v>
      </c>
      <c r="Y202" s="168">
        <v>0</v>
      </c>
      <c r="Z202" s="168">
        <f t="shared" si="17"/>
        <v>0</v>
      </c>
      <c r="AA202" s="168">
        <v>0</v>
      </c>
      <c r="AB202" s="169">
        <f t="shared" si="18"/>
        <v>0</v>
      </c>
      <c r="AS202" s="14" t="s">
        <v>229</v>
      </c>
      <c r="AU202" s="14" t="s">
        <v>278</v>
      </c>
      <c r="AV202" s="14" t="s">
        <v>81</v>
      </c>
      <c r="AZ202" s="14" t="s">
        <v>216</v>
      </c>
      <c r="BF202" s="110">
        <f t="shared" si="19"/>
        <v>0</v>
      </c>
      <c r="BG202" s="110">
        <f t="shared" si="20"/>
        <v>0</v>
      </c>
      <c r="BH202" s="110">
        <f t="shared" si="21"/>
        <v>0</v>
      </c>
      <c r="BI202" s="110">
        <f t="shared" si="22"/>
        <v>0</v>
      </c>
      <c r="BJ202" s="110">
        <f t="shared" si="23"/>
        <v>0</v>
      </c>
      <c r="BK202" s="14" t="s">
        <v>81</v>
      </c>
      <c r="BL202" s="170">
        <f t="shared" si="24"/>
        <v>0</v>
      </c>
      <c r="BM202" s="14" t="s">
        <v>221</v>
      </c>
      <c r="BN202" s="14" t="s">
        <v>734</v>
      </c>
    </row>
    <row r="203" spans="2:66" s="1" customFormat="1" ht="22.5" customHeight="1">
      <c r="B203" s="133"/>
      <c r="C203" s="171" t="s">
        <v>325</v>
      </c>
      <c r="D203" s="171" t="s">
        <v>278</v>
      </c>
      <c r="E203" s="172" t="s">
        <v>1676</v>
      </c>
      <c r="F203" s="738" t="s">
        <v>1677</v>
      </c>
      <c r="G203" s="739"/>
      <c r="H203" s="739"/>
      <c r="I203" s="739"/>
      <c r="J203" s="173" t="s">
        <v>998</v>
      </c>
      <c r="K203" s="548"/>
      <c r="L203" s="174">
        <v>8</v>
      </c>
      <c r="M203" s="740">
        <v>0</v>
      </c>
      <c r="N203" s="739"/>
      <c r="O203" s="741">
        <f t="shared" si="15"/>
        <v>0</v>
      </c>
      <c r="P203" s="735"/>
      <c r="Q203" s="735"/>
      <c r="R203" s="735"/>
      <c r="S203" s="135"/>
      <c r="U203" s="167" t="s">
        <v>3</v>
      </c>
      <c r="V203" s="40" t="s">
        <v>38</v>
      </c>
      <c r="W203" s="32"/>
      <c r="X203" s="168">
        <f t="shared" si="16"/>
        <v>0</v>
      </c>
      <c r="Y203" s="168">
        <v>0</v>
      </c>
      <c r="Z203" s="168">
        <f t="shared" si="17"/>
        <v>0</v>
      </c>
      <c r="AA203" s="168">
        <v>0</v>
      </c>
      <c r="AB203" s="169">
        <f t="shared" si="18"/>
        <v>0</v>
      </c>
      <c r="AS203" s="14" t="s">
        <v>229</v>
      </c>
      <c r="AU203" s="14" t="s">
        <v>278</v>
      </c>
      <c r="AV203" s="14" t="s">
        <v>81</v>
      </c>
      <c r="AZ203" s="14" t="s">
        <v>216</v>
      </c>
      <c r="BF203" s="110">
        <f t="shared" si="19"/>
        <v>0</v>
      </c>
      <c r="BG203" s="110">
        <f t="shared" si="20"/>
        <v>0</v>
      </c>
      <c r="BH203" s="110">
        <f t="shared" si="21"/>
        <v>0</v>
      </c>
      <c r="BI203" s="110">
        <f t="shared" si="22"/>
        <v>0</v>
      </c>
      <c r="BJ203" s="110">
        <f t="shared" si="23"/>
        <v>0</v>
      </c>
      <c r="BK203" s="14" t="s">
        <v>81</v>
      </c>
      <c r="BL203" s="170">
        <f t="shared" si="24"/>
        <v>0</v>
      </c>
      <c r="BM203" s="14" t="s">
        <v>221</v>
      </c>
      <c r="BN203" s="14" t="s">
        <v>737</v>
      </c>
    </row>
    <row r="204" spans="2:66" s="1" customFormat="1" ht="22.5" customHeight="1">
      <c r="B204" s="133"/>
      <c r="C204" s="171" t="s">
        <v>270</v>
      </c>
      <c r="D204" s="171" t="s">
        <v>278</v>
      </c>
      <c r="E204" s="172" t="s">
        <v>1678</v>
      </c>
      <c r="F204" s="738" t="s">
        <v>1679</v>
      </c>
      <c r="G204" s="739"/>
      <c r="H204" s="739"/>
      <c r="I204" s="739"/>
      <c r="J204" s="173" t="s">
        <v>998</v>
      </c>
      <c r="K204" s="548"/>
      <c r="L204" s="174">
        <v>3</v>
      </c>
      <c r="M204" s="740">
        <v>0</v>
      </c>
      <c r="N204" s="739"/>
      <c r="O204" s="741">
        <f t="shared" si="15"/>
        <v>0</v>
      </c>
      <c r="P204" s="735"/>
      <c r="Q204" s="735"/>
      <c r="R204" s="735"/>
      <c r="S204" s="135"/>
      <c r="U204" s="167" t="s">
        <v>3</v>
      </c>
      <c r="V204" s="40" t="s">
        <v>38</v>
      </c>
      <c r="W204" s="32"/>
      <c r="X204" s="168">
        <f t="shared" si="16"/>
        <v>0</v>
      </c>
      <c r="Y204" s="168">
        <v>0</v>
      </c>
      <c r="Z204" s="168">
        <f t="shared" si="17"/>
        <v>0</v>
      </c>
      <c r="AA204" s="168">
        <v>0</v>
      </c>
      <c r="AB204" s="169">
        <f t="shared" si="18"/>
        <v>0</v>
      </c>
      <c r="AS204" s="14" t="s">
        <v>229</v>
      </c>
      <c r="AU204" s="14" t="s">
        <v>278</v>
      </c>
      <c r="AV204" s="14" t="s">
        <v>81</v>
      </c>
      <c r="AZ204" s="14" t="s">
        <v>216</v>
      </c>
      <c r="BF204" s="110">
        <f t="shared" si="19"/>
        <v>0</v>
      </c>
      <c r="BG204" s="110">
        <f t="shared" si="20"/>
        <v>0</v>
      </c>
      <c r="BH204" s="110">
        <f t="shared" si="21"/>
        <v>0</v>
      </c>
      <c r="BI204" s="110">
        <f t="shared" si="22"/>
        <v>0</v>
      </c>
      <c r="BJ204" s="110">
        <f t="shared" si="23"/>
        <v>0</v>
      </c>
      <c r="BK204" s="14" t="s">
        <v>81</v>
      </c>
      <c r="BL204" s="170">
        <f t="shared" si="24"/>
        <v>0</v>
      </c>
      <c r="BM204" s="14" t="s">
        <v>221</v>
      </c>
      <c r="BN204" s="14" t="s">
        <v>742</v>
      </c>
    </row>
    <row r="205" spans="2:66" s="1" customFormat="1" ht="22.5" customHeight="1">
      <c r="B205" s="133"/>
      <c r="C205" s="171" t="s">
        <v>332</v>
      </c>
      <c r="D205" s="171" t="s">
        <v>278</v>
      </c>
      <c r="E205" s="172" t="s">
        <v>1680</v>
      </c>
      <c r="F205" s="738" t="s">
        <v>1681</v>
      </c>
      <c r="G205" s="739"/>
      <c r="H205" s="739"/>
      <c r="I205" s="739"/>
      <c r="J205" s="173" t="s">
        <v>998</v>
      </c>
      <c r="K205" s="548"/>
      <c r="L205" s="174">
        <v>1</v>
      </c>
      <c r="M205" s="740">
        <v>0</v>
      </c>
      <c r="N205" s="739"/>
      <c r="O205" s="741">
        <f t="shared" ref="O205:O236" si="25">ROUND(M205*L205,3)</f>
        <v>0</v>
      </c>
      <c r="P205" s="735"/>
      <c r="Q205" s="735"/>
      <c r="R205" s="735"/>
      <c r="S205" s="135"/>
      <c r="U205" s="167" t="s">
        <v>3</v>
      </c>
      <c r="V205" s="40" t="s">
        <v>38</v>
      </c>
      <c r="W205" s="32"/>
      <c r="X205" s="168">
        <f t="shared" ref="X205:X236" si="26">W205*L205</f>
        <v>0</v>
      </c>
      <c r="Y205" s="168">
        <v>0</v>
      </c>
      <c r="Z205" s="168">
        <f t="shared" ref="Z205:Z236" si="27">Y205*L205</f>
        <v>0</v>
      </c>
      <c r="AA205" s="168">
        <v>0</v>
      </c>
      <c r="AB205" s="169">
        <f t="shared" ref="AB205:AB236" si="28">AA205*L205</f>
        <v>0</v>
      </c>
      <c r="AS205" s="14" t="s">
        <v>229</v>
      </c>
      <c r="AU205" s="14" t="s">
        <v>278</v>
      </c>
      <c r="AV205" s="14" t="s">
        <v>81</v>
      </c>
      <c r="AZ205" s="14" t="s">
        <v>216</v>
      </c>
      <c r="BF205" s="110">
        <f t="shared" ref="BF205:BF236" si="29">IF(V205="základná",O205,0)</f>
        <v>0</v>
      </c>
      <c r="BG205" s="110">
        <f t="shared" ref="BG205:BG236" si="30">IF(V205="znížená",O205,0)</f>
        <v>0</v>
      </c>
      <c r="BH205" s="110">
        <f t="shared" ref="BH205:BH236" si="31">IF(V205="zákl. prenesená",O205,0)</f>
        <v>0</v>
      </c>
      <c r="BI205" s="110">
        <f t="shared" ref="BI205:BI236" si="32">IF(V205="zníž. prenesená",O205,0)</f>
        <v>0</v>
      </c>
      <c r="BJ205" s="110">
        <f t="shared" ref="BJ205:BJ236" si="33">IF(V205="nulová",O205,0)</f>
        <v>0</v>
      </c>
      <c r="BK205" s="14" t="s">
        <v>81</v>
      </c>
      <c r="BL205" s="170">
        <f t="shared" ref="BL205:BL236" si="34">ROUND(M205*L205,3)</f>
        <v>0</v>
      </c>
      <c r="BM205" s="14" t="s">
        <v>221</v>
      </c>
      <c r="BN205" s="14" t="s">
        <v>743</v>
      </c>
    </row>
    <row r="206" spans="2:66" s="1" customFormat="1" ht="31.5" customHeight="1">
      <c r="B206" s="133"/>
      <c r="C206" s="171" t="s">
        <v>273</v>
      </c>
      <c r="D206" s="171" t="s">
        <v>278</v>
      </c>
      <c r="E206" s="172" t="s">
        <v>1682</v>
      </c>
      <c r="F206" s="738" t="s">
        <v>1683</v>
      </c>
      <c r="G206" s="739"/>
      <c r="H206" s="739"/>
      <c r="I206" s="739"/>
      <c r="J206" s="173" t="s">
        <v>998</v>
      </c>
      <c r="K206" s="548"/>
      <c r="L206" s="174">
        <v>3</v>
      </c>
      <c r="M206" s="740">
        <v>0</v>
      </c>
      <c r="N206" s="739"/>
      <c r="O206" s="741">
        <f t="shared" si="25"/>
        <v>0</v>
      </c>
      <c r="P206" s="735"/>
      <c r="Q206" s="735"/>
      <c r="R206" s="735"/>
      <c r="S206" s="135"/>
      <c r="U206" s="167" t="s">
        <v>3</v>
      </c>
      <c r="V206" s="40" t="s">
        <v>38</v>
      </c>
      <c r="W206" s="32"/>
      <c r="X206" s="168">
        <f t="shared" si="26"/>
        <v>0</v>
      </c>
      <c r="Y206" s="168">
        <v>0</v>
      </c>
      <c r="Z206" s="168">
        <f t="shared" si="27"/>
        <v>0</v>
      </c>
      <c r="AA206" s="168">
        <v>0</v>
      </c>
      <c r="AB206" s="169">
        <f t="shared" si="28"/>
        <v>0</v>
      </c>
      <c r="AS206" s="14" t="s">
        <v>229</v>
      </c>
      <c r="AU206" s="14" t="s">
        <v>278</v>
      </c>
      <c r="AV206" s="14" t="s">
        <v>81</v>
      </c>
      <c r="AZ206" s="14" t="s">
        <v>216</v>
      </c>
      <c r="BF206" s="110">
        <f t="shared" si="29"/>
        <v>0</v>
      </c>
      <c r="BG206" s="110">
        <f t="shared" si="30"/>
        <v>0</v>
      </c>
      <c r="BH206" s="110">
        <f t="shared" si="31"/>
        <v>0</v>
      </c>
      <c r="BI206" s="110">
        <f t="shared" si="32"/>
        <v>0</v>
      </c>
      <c r="BJ206" s="110">
        <f t="shared" si="33"/>
        <v>0</v>
      </c>
      <c r="BK206" s="14" t="s">
        <v>81</v>
      </c>
      <c r="BL206" s="170">
        <f t="shared" si="34"/>
        <v>0</v>
      </c>
      <c r="BM206" s="14" t="s">
        <v>221</v>
      </c>
      <c r="BN206" s="14" t="s">
        <v>747</v>
      </c>
    </row>
    <row r="207" spans="2:66" s="1" customFormat="1" ht="22.5" customHeight="1">
      <c r="B207" s="133"/>
      <c r="C207" s="171" t="s">
        <v>339</v>
      </c>
      <c r="D207" s="171" t="s">
        <v>278</v>
      </c>
      <c r="E207" s="172" t="s">
        <v>1684</v>
      </c>
      <c r="F207" s="738" t="s">
        <v>1685</v>
      </c>
      <c r="G207" s="739"/>
      <c r="H207" s="739"/>
      <c r="I207" s="739"/>
      <c r="J207" s="173" t="s">
        <v>249</v>
      </c>
      <c r="K207" s="548"/>
      <c r="L207" s="174">
        <v>40</v>
      </c>
      <c r="M207" s="740">
        <v>0</v>
      </c>
      <c r="N207" s="739"/>
      <c r="O207" s="741">
        <f t="shared" si="25"/>
        <v>0</v>
      </c>
      <c r="P207" s="735"/>
      <c r="Q207" s="735"/>
      <c r="R207" s="735"/>
      <c r="S207" s="135"/>
      <c r="U207" s="167" t="s">
        <v>3</v>
      </c>
      <c r="V207" s="40" t="s">
        <v>38</v>
      </c>
      <c r="W207" s="32"/>
      <c r="X207" s="168">
        <f t="shared" si="26"/>
        <v>0</v>
      </c>
      <c r="Y207" s="168">
        <v>0</v>
      </c>
      <c r="Z207" s="168">
        <f t="shared" si="27"/>
        <v>0</v>
      </c>
      <c r="AA207" s="168">
        <v>0</v>
      </c>
      <c r="AB207" s="169">
        <f t="shared" si="28"/>
        <v>0</v>
      </c>
      <c r="AS207" s="14" t="s">
        <v>229</v>
      </c>
      <c r="AU207" s="14" t="s">
        <v>278</v>
      </c>
      <c r="AV207" s="14" t="s">
        <v>81</v>
      </c>
      <c r="AZ207" s="14" t="s">
        <v>216</v>
      </c>
      <c r="BF207" s="110">
        <f t="shared" si="29"/>
        <v>0</v>
      </c>
      <c r="BG207" s="110">
        <f t="shared" si="30"/>
        <v>0</v>
      </c>
      <c r="BH207" s="110">
        <f t="shared" si="31"/>
        <v>0</v>
      </c>
      <c r="BI207" s="110">
        <f t="shared" si="32"/>
        <v>0</v>
      </c>
      <c r="BJ207" s="110">
        <f t="shared" si="33"/>
        <v>0</v>
      </c>
      <c r="BK207" s="14" t="s">
        <v>81</v>
      </c>
      <c r="BL207" s="170">
        <f t="shared" si="34"/>
        <v>0</v>
      </c>
      <c r="BM207" s="14" t="s">
        <v>221</v>
      </c>
      <c r="BN207" s="14" t="s">
        <v>750</v>
      </c>
    </row>
    <row r="208" spans="2:66" s="1" customFormat="1" ht="22.5" customHeight="1">
      <c r="B208" s="133"/>
      <c r="C208" s="171" t="s">
        <v>277</v>
      </c>
      <c r="D208" s="171" t="s">
        <v>278</v>
      </c>
      <c r="E208" s="172" t="s">
        <v>1686</v>
      </c>
      <c r="F208" s="738" t="s">
        <v>1687</v>
      </c>
      <c r="G208" s="739"/>
      <c r="H208" s="739"/>
      <c r="I208" s="739"/>
      <c r="J208" s="173" t="s">
        <v>998</v>
      </c>
      <c r="K208" s="548"/>
      <c r="L208" s="174">
        <v>3</v>
      </c>
      <c r="M208" s="740">
        <v>0</v>
      </c>
      <c r="N208" s="739"/>
      <c r="O208" s="741">
        <f t="shared" si="25"/>
        <v>0</v>
      </c>
      <c r="P208" s="735"/>
      <c r="Q208" s="735"/>
      <c r="R208" s="735"/>
      <c r="S208" s="135"/>
      <c r="U208" s="167" t="s">
        <v>3</v>
      </c>
      <c r="V208" s="40" t="s">
        <v>38</v>
      </c>
      <c r="W208" s="32"/>
      <c r="X208" s="168">
        <f t="shared" si="26"/>
        <v>0</v>
      </c>
      <c r="Y208" s="168">
        <v>0</v>
      </c>
      <c r="Z208" s="168">
        <f t="shared" si="27"/>
        <v>0</v>
      </c>
      <c r="AA208" s="168">
        <v>0</v>
      </c>
      <c r="AB208" s="169">
        <f t="shared" si="28"/>
        <v>0</v>
      </c>
      <c r="AS208" s="14" t="s">
        <v>229</v>
      </c>
      <c r="AU208" s="14" t="s">
        <v>278</v>
      </c>
      <c r="AV208" s="14" t="s">
        <v>81</v>
      </c>
      <c r="AZ208" s="14" t="s">
        <v>216</v>
      </c>
      <c r="BF208" s="110">
        <f t="shared" si="29"/>
        <v>0</v>
      </c>
      <c r="BG208" s="110">
        <f t="shared" si="30"/>
        <v>0</v>
      </c>
      <c r="BH208" s="110">
        <f t="shared" si="31"/>
        <v>0</v>
      </c>
      <c r="BI208" s="110">
        <f t="shared" si="32"/>
        <v>0</v>
      </c>
      <c r="BJ208" s="110">
        <f t="shared" si="33"/>
        <v>0</v>
      </c>
      <c r="BK208" s="14" t="s">
        <v>81</v>
      </c>
      <c r="BL208" s="170">
        <f t="shared" si="34"/>
        <v>0</v>
      </c>
      <c r="BM208" s="14" t="s">
        <v>221</v>
      </c>
      <c r="BN208" s="14" t="s">
        <v>754</v>
      </c>
    </row>
    <row r="209" spans="2:66" s="1" customFormat="1" ht="22.5" customHeight="1">
      <c r="B209" s="133"/>
      <c r="C209" s="171" t="s">
        <v>346</v>
      </c>
      <c r="D209" s="171" t="s">
        <v>278</v>
      </c>
      <c r="E209" s="172" t="s">
        <v>1688</v>
      </c>
      <c r="F209" s="738" t="s">
        <v>1689</v>
      </c>
      <c r="G209" s="739"/>
      <c r="H209" s="739"/>
      <c r="I209" s="739"/>
      <c r="J209" s="173" t="s">
        <v>998</v>
      </c>
      <c r="K209" s="548"/>
      <c r="L209" s="174">
        <v>1</v>
      </c>
      <c r="M209" s="740">
        <v>0</v>
      </c>
      <c r="N209" s="739"/>
      <c r="O209" s="741">
        <f t="shared" si="25"/>
        <v>0</v>
      </c>
      <c r="P209" s="735"/>
      <c r="Q209" s="735"/>
      <c r="R209" s="735"/>
      <c r="S209" s="135"/>
      <c r="U209" s="167" t="s">
        <v>3</v>
      </c>
      <c r="V209" s="40" t="s">
        <v>38</v>
      </c>
      <c r="W209" s="32"/>
      <c r="X209" s="168">
        <f t="shared" si="26"/>
        <v>0</v>
      </c>
      <c r="Y209" s="168">
        <v>0</v>
      </c>
      <c r="Z209" s="168">
        <f t="shared" si="27"/>
        <v>0</v>
      </c>
      <c r="AA209" s="168">
        <v>0</v>
      </c>
      <c r="AB209" s="169">
        <f t="shared" si="28"/>
        <v>0</v>
      </c>
      <c r="AS209" s="14" t="s">
        <v>229</v>
      </c>
      <c r="AU209" s="14" t="s">
        <v>278</v>
      </c>
      <c r="AV209" s="14" t="s">
        <v>81</v>
      </c>
      <c r="AZ209" s="14" t="s">
        <v>216</v>
      </c>
      <c r="BF209" s="110">
        <f t="shared" si="29"/>
        <v>0</v>
      </c>
      <c r="BG209" s="110">
        <f t="shared" si="30"/>
        <v>0</v>
      </c>
      <c r="BH209" s="110">
        <f t="shared" si="31"/>
        <v>0</v>
      </c>
      <c r="BI209" s="110">
        <f t="shared" si="32"/>
        <v>0</v>
      </c>
      <c r="BJ209" s="110">
        <f t="shared" si="33"/>
        <v>0</v>
      </c>
      <c r="BK209" s="14" t="s">
        <v>81</v>
      </c>
      <c r="BL209" s="170">
        <f t="shared" si="34"/>
        <v>0</v>
      </c>
      <c r="BM209" s="14" t="s">
        <v>221</v>
      </c>
      <c r="BN209" s="14" t="s">
        <v>757</v>
      </c>
    </row>
    <row r="210" spans="2:66" s="1" customFormat="1" ht="22.5" customHeight="1">
      <c r="B210" s="133"/>
      <c r="C210" s="171" t="s">
        <v>281</v>
      </c>
      <c r="D210" s="171" t="s">
        <v>278</v>
      </c>
      <c r="E210" s="172" t="s">
        <v>1690</v>
      </c>
      <c r="F210" s="738" t="s">
        <v>1691</v>
      </c>
      <c r="G210" s="739"/>
      <c r="H210" s="739"/>
      <c r="I210" s="739"/>
      <c r="J210" s="173" t="s">
        <v>741</v>
      </c>
      <c r="K210" s="548"/>
      <c r="L210" s="174">
        <v>100.6</v>
      </c>
      <c r="M210" s="740">
        <v>0</v>
      </c>
      <c r="N210" s="739"/>
      <c r="O210" s="741">
        <f t="shared" si="25"/>
        <v>0</v>
      </c>
      <c r="P210" s="735"/>
      <c r="Q210" s="735"/>
      <c r="R210" s="735"/>
      <c r="S210" s="135"/>
      <c r="U210" s="167" t="s">
        <v>3</v>
      </c>
      <c r="V210" s="40" t="s">
        <v>38</v>
      </c>
      <c r="W210" s="32"/>
      <c r="X210" s="168">
        <f t="shared" si="26"/>
        <v>0</v>
      </c>
      <c r="Y210" s="168">
        <v>0</v>
      </c>
      <c r="Z210" s="168">
        <f t="shared" si="27"/>
        <v>0</v>
      </c>
      <c r="AA210" s="168">
        <v>0</v>
      </c>
      <c r="AB210" s="169">
        <f t="shared" si="28"/>
        <v>0</v>
      </c>
      <c r="AS210" s="14" t="s">
        <v>229</v>
      </c>
      <c r="AU210" s="14" t="s">
        <v>278</v>
      </c>
      <c r="AV210" s="14" t="s">
        <v>81</v>
      </c>
      <c r="AZ210" s="14" t="s">
        <v>216</v>
      </c>
      <c r="BF210" s="110">
        <f t="shared" si="29"/>
        <v>0</v>
      </c>
      <c r="BG210" s="110">
        <f t="shared" si="30"/>
        <v>0</v>
      </c>
      <c r="BH210" s="110">
        <f t="shared" si="31"/>
        <v>0</v>
      </c>
      <c r="BI210" s="110">
        <f t="shared" si="32"/>
        <v>0</v>
      </c>
      <c r="BJ210" s="110">
        <f t="shared" si="33"/>
        <v>0</v>
      </c>
      <c r="BK210" s="14" t="s">
        <v>81</v>
      </c>
      <c r="BL210" s="170">
        <f t="shared" si="34"/>
        <v>0</v>
      </c>
      <c r="BM210" s="14" t="s">
        <v>221</v>
      </c>
      <c r="BN210" s="14" t="s">
        <v>761</v>
      </c>
    </row>
    <row r="211" spans="2:66" s="1" customFormat="1" ht="22.5" customHeight="1">
      <c r="B211" s="133"/>
      <c r="C211" s="171" t="s">
        <v>353</v>
      </c>
      <c r="D211" s="171" t="s">
        <v>278</v>
      </c>
      <c r="E211" s="172" t="s">
        <v>1692</v>
      </c>
      <c r="F211" s="738" t="s">
        <v>1693</v>
      </c>
      <c r="G211" s="739"/>
      <c r="H211" s="739"/>
      <c r="I211" s="739"/>
      <c r="J211" s="173" t="s">
        <v>998</v>
      </c>
      <c r="K211" s="548"/>
      <c r="L211" s="174">
        <v>1</v>
      </c>
      <c r="M211" s="740">
        <v>0</v>
      </c>
      <c r="N211" s="739"/>
      <c r="O211" s="741">
        <f t="shared" si="25"/>
        <v>0</v>
      </c>
      <c r="P211" s="735"/>
      <c r="Q211" s="735"/>
      <c r="R211" s="735"/>
      <c r="S211" s="135"/>
      <c r="U211" s="167" t="s">
        <v>3</v>
      </c>
      <c r="V211" s="40" t="s">
        <v>38</v>
      </c>
      <c r="W211" s="32"/>
      <c r="X211" s="168">
        <f t="shared" si="26"/>
        <v>0</v>
      </c>
      <c r="Y211" s="168">
        <v>0</v>
      </c>
      <c r="Z211" s="168">
        <f t="shared" si="27"/>
        <v>0</v>
      </c>
      <c r="AA211" s="168">
        <v>0</v>
      </c>
      <c r="AB211" s="169">
        <f t="shared" si="28"/>
        <v>0</v>
      </c>
      <c r="AS211" s="14" t="s">
        <v>229</v>
      </c>
      <c r="AU211" s="14" t="s">
        <v>278</v>
      </c>
      <c r="AV211" s="14" t="s">
        <v>81</v>
      </c>
      <c r="AZ211" s="14" t="s">
        <v>216</v>
      </c>
      <c r="BF211" s="110">
        <f t="shared" si="29"/>
        <v>0</v>
      </c>
      <c r="BG211" s="110">
        <f t="shared" si="30"/>
        <v>0</v>
      </c>
      <c r="BH211" s="110">
        <f t="shared" si="31"/>
        <v>0</v>
      </c>
      <c r="BI211" s="110">
        <f t="shared" si="32"/>
        <v>0</v>
      </c>
      <c r="BJ211" s="110">
        <f t="shared" si="33"/>
        <v>0</v>
      </c>
      <c r="BK211" s="14" t="s">
        <v>81</v>
      </c>
      <c r="BL211" s="170">
        <f t="shared" si="34"/>
        <v>0</v>
      </c>
      <c r="BM211" s="14" t="s">
        <v>221</v>
      </c>
      <c r="BN211" s="14" t="s">
        <v>764</v>
      </c>
    </row>
    <row r="212" spans="2:66" s="1" customFormat="1" ht="22.5" customHeight="1">
      <c r="B212" s="133"/>
      <c r="C212" s="171" t="s">
        <v>285</v>
      </c>
      <c r="D212" s="171" t="s">
        <v>278</v>
      </c>
      <c r="E212" s="172" t="s">
        <v>1694</v>
      </c>
      <c r="F212" s="738" t="s">
        <v>1695</v>
      </c>
      <c r="G212" s="739"/>
      <c r="H212" s="739"/>
      <c r="I212" s="739"/>
      <c r="J212" s="173" t="s">
        <v>998</v>
      </c>
      <c r="K212" s="548"/>
      <c r="L212" s="174">
        <v>1</v>
      </c>
      <c r="M212" s="740">
        <v>0</v>
      </c>
      <c r="N212" s="739"/>
      <c r="O212" s="741">
        <f t="shared" si="25"/>
        <v>0</v>
      </c>
      <c r="P212" s="735"/>
      <c r="Q212" s="735"/>
      <c r="R212" s="735"/>
      <c r="S212" s="135"/>
      <c r="U212" s="167" t="s">
        <v>3</v>
      </c>
      <c r="V212" s="40" t="s">
        <v>38</v>
      </c>
      <c r="W212" s="32"/>
      <c r="X212" s="168">
        <f t="shared" si="26"/>
        <v>0</v>
      </c>
      <c r="Y212" s="168">
        <v>0</v>
      </c>
      <c r="Z212" s="168">
        <f t="shared" si="27"/>
        <v>0</v>
      </c>
      <c r="AA212" s="168">
        <v>0</v>
      </c>
      <c r="AB212" s="169">
        <f t="shared" si="28"/>
        <v>0</v>
      </c>
      <c r="AS212" s="14" t="s">
        <v>229</v>
      </c>
      <c r="AU212" s="14" t="s">
        <v>278</v>
      </c>
      <c r="AV212" s="14" t="s">
        <v>81</v>
      </c>
      <c r="AZ212" s="14" t="s">
        <v>216</v>
      </c>
      <c r="BF212" s="110">
        <f t="shared" si="29"/>
        <v>0</v>
      </c>
      <c r="BG212" s="110">
        <f t="shared" si="30"/>
        <v>0</v>
      </c>
      <c r="BH212" s="110">
        <f t="shared" si="31"/>
        <v>0</v>
      </c>
      <c r="BI212" s="110">
        <f t="shared" si="32"/>
        <v>0</v>
      </c>
      <c r="BJ212" s="110">
        <f t="shared" si="33"/>
        <v>0</v>
      </c>
      <c r="BK212" s="14" t="s">
        <v>81</v>
      </c>
      <c r="BL212" s="170">
        <f t="shared" si="34"/>
        <v>0</v>
      </c>
      <c r="BM212" s="14" t="s">
        <v>221</v>
      </c>
      <c r="BN212" s="14" t="s">
        <v>768</v>
      </c>
    </row>
    <row r="213" spans="2:66" s="1" customFormat="1" ht="22.5" customHeight="1">
      <c r="B213" s="133"/>
      <c r="C213" s="171" t="s">
        <v>360</v>
      </c>
      <c r="D213" s="171" t="s">
        <v>278</v>
      </c>
      <c r="E213" s="172" t="s">
        <v>1696</v>
      </c>
      <c r="F213" s="738" t="s">
        <v>1697</v>
      </c>
      <c r="G213" s="739"/>
      <c r="H213" s="739"/>
      <c r="I213" s="739"/>
      <c r="J213" s="173" t="s">
        <v>998</v>
      </c>
      <c r="K213" s="548"/>
      <c r="L213" s="174">
        <v>8</v>
      </c>
      <c r="M213" s="740">
        <v>0</v>
      </c>
      <c r="N213" s="739"/>
      <c r="O213" s="741">
        <f t="shared" si="25"/>
        <v>0</v>
      </c>
      <c r="P213" s="735"/>
      <c r="Q213" s="735"/>
      <c r="R213" s="735"/>
      <c r="S213" s="135"/>
      <c r="U213" s="167" t="s">
        <v>3</v>
      </c>
      <c r="V213" s="40" t="s">
        <v>38</v>
      </c>
      <c r="W213" s="32"/>
      <c r="X213" s="168">
        <f t="shared" si="26"/>
        <v>0</v>
      </c>
      <c r="Y213" s="168">
        <v>0</v>
      </c>
      <c r="Z213" s="168">
        <f t="shared" si="27"/>
        <v>0</v>
      </c>
      <c r="AA213" s="168">
        <v>0</v>
      </c>
      <c r="AB213" s="169">
        <f t="shared" si="28"/>
        <v>0</v>
      </c>
      <c r="AS213" s="14" t="s">
        <v>229</v>
      </c>
      <c r="AU213" s="14" t="s">
        <v>278</v>
      </c>
      <c r="AV213" s="14" t="s">
        <v>81</v>
      </c>
      <c r="AZ213" s="14" t="s">
        <v>216</v>
      </c>
      <c r="BF213" s="110">
        <f t="shared" si="29"/>
        <v>0</v>
      </c>
      <c r="BG213" s="110">
        <f t="shared" si="30"/>
        <v>0</v>
      </c>
      <c r="BH213" s="110">
        <f t="shared" si="31"/>
        <v>0</v>
      </c>
      <c r="BI213" s="110">
        <f t="shared" si="32"/>
        <v>0</v>
      </c>
      <c r="BJ213" s="110">
        <f t="shared" si="33"/>
        <v>0</v>
      </c>
      <c r="BK213" s="14" t="s">
        <v>81</v>
      </c>
      <c r="BL213" s="170">
        <f t="shared" si="34"/>
        <v>0</v>
      </c>
      <c r="BM213" s="14" t="s">
        <v>221</v>
      </c>
      <c r="BN213" s="14" t="s">
        <v>771</v>
      </c>
    </row>
    <row r="214" spans="2:66" s="1" customFormat="1" ht="22.5" customHeight="1">
      <c r="B214" s="133"/>
      <c r="C214" s="171" t="s">
        <v>288</v>
      </c>
      <c r="D214" s="171" t="s">
        <v>278</v>
      </c>
      <c r="E214" s="172" t="s">
        <v>1698</v>
      </c>
      <c r="F214" s="738" t="s">
        <v>1699</v>
      </c>
      <c r="G214" s="739"/>
      <c r="H214" s="739"/>
      <c r="I214" s="739"/>
      <c r="J214" s="173" t="s">
        <v>998</v>
      </c>
      <c r="K214" s="548"/>
      <c r="L214" s="174">
        <v>13</v>
      </c>
      <c r="M214" s="740">
        <v>0</v>
      </c>
      <c r="N214" s="739"/>
      <c r="O214" s="741">
        <f t="shared" si="25"/>
        <v>0</v>
      </c>
      <c r="P214" s="735"/>
      <c r="Q214" s="735"/>
      <c r="R214" s="735"/>
      <c r="S214" s="135"/>
      <c r="U214" s="167" t="s">
        <v>3</v>
      </c>
      <c r="V214" s="40" t="s">
        <v>38</v>
      </c>
      <c r="W214" s="32"/>
      <c r="X214" s="168">
        <f t="shared" si="26"/>
        <v>0</v>
      </c>
      <c r="Y214" s="168">
        <v>0</v>
      </c>
      <c r="Z214" s="168">
        <f t="shared" si="27"/>
        <v>0</v>
      </c>
      <c r="AA214" s="168">
        <v>0</v>
      </c>
      <c r="AB214" s="169">
        <f t="shared" si="28"/>
        <v>0</v>
      </c>
      <c r="AS214" s="14" t="s">
        <v>229</v>
      </c>
      <c r="AU214" s="14" t="s">
        <v>278</v>
      </c>
      <c r="AV214" s="14" t="s">
        <v>81</v>
      </c>
      <c r="AZ214" s="14" t="s">
        <v>216</v>
      </c>
      <c r="BF214" s="110">
        <f t="shared" si="29"/>
        <v>0</v>
      </c>
      <c r="BG214" s="110">
        <f t="shared" si="30"/>
        <v>0</v>
      </c>
      <c r="BH214" s="110">
        <f t="shared" si="31"/>
        <v>0</v>
      </c>
      <c r="BI214" s="110">
        <f t="shared" si="32"/>
        <v>0</v>
      </c>
      <c r="BJ214" s="110">
        <f t="shared" si="33"/>
        <v>0</v>
      </c>
      <c r="BK214" s="14" t="s">
        <v>81</v>
      </c>
      <c r="BL214" s="170">
        <f t="shared" si="34"/>
        <v>0</v>
      </c>
      <c r="BM214" s="14" t="s">
        <v>221</v>
      </c>
      <c r="BN214" s="14" t="s">
        <v>775</v>
      </c>
    </row>
    <row r="215" spans="2:66" s="1" customFormat="1" ht="31.5" customHeight="1">
      <c r="B215" s="133"/>
      <c r="C215" s="171" t="s">
        <v>367</v>
      </c>
      <c r="D215" s="171" t="s">
        <v>278</v>
      </c>
      <c r="E215" s="172" t="s">
        <v>1700</v>
      </c>
      <c r="F215" s="738" t="s">
        <v>1701</v>
      </c>
      <c r="G215" s="739"/>
      <c r="H215" s="739"/>
      <c r="I215" s="739"/>
      <c r="J215" s="173" t="s">
        <v>998</v>
      </c>
      <c r="K215" s="548"/>
      <c r="L215" s="174">
        <v>3</v>
      </c>
      <c r="M215" s="740">
        <v>0</v>
      </c>
      <c r="N215" s="739"/>
      <c r="O215" s="741">
        <f t="shared" si="25"/>
        <v>0</v>
      </c>
      <c r="P215" s="735"/>
      <c r="Q215" s="735"/>
      <c r="R215" s="735"/>
      <c r="S215" s="135"/>
      <c r="U215" s="167" t="s">
        <v>3</v>
      </c>
      <c r="V215" s="40" t="s">
        <v>38</v>
      </c>
      <c r="W215" s="32"/>
      <c r="X215" s="168">
        <f t="shared" si="26"/>
        <v>0</v>
      </c>
      <c r="Y215" s="168">
        <v>0</v>
      </c>
      <c r="Z215" s="168">
        <f t="shared" si="27"/>
        <v>0</v>
      </c>
      <c r="AA215" s="168">
        <v>0</v>
      </c>
      <c r="AB215" s="169">
        <f t="shared" si="28"/>
        <v>0</v>
      </c>
      <c r="AS215" s="14" t="s">
        <v>229</v>
      </c>
      <c r="AU215" s="14" t="s">
        <v>278</v>
      </c>
      <c r="AV215" s="14" t="s">
        <v>81</v>
      </c>
      <c r="AZ215" s="14" t="s">
        <v>216</v>
      </c>
      <c r="BF215" s="110">
        <f t="shared" si="29"/>
        <v>0</v>
      </c>
      <c r="BG215" s="110">
        <f t="shared" si="30"/>
        <v>0</v>
      </c>
      <c r="BH215" s="110">
        <f t="shared" si="31"/>
        <v>0</v>
      </c>
      <c r="BI215" s="110">
        <f t="shared" si="32"/>
        <v>0</v>
      </c>
      <c r="BJ215" s="110">
        <f t="shared" si="33"/>
        <v>0</v>
      </c>
      <c r="BK215" s="14" t="s">
        <v>81</v>
      </c>
      <c r="BL215" s="170">
        <f t="shared" si="34"/>
        <v>0</v>
      </c>
      <c r="BM215" s="14" t="s">
        <v>221</v>
      </c>
      <c r="BN215" s="14" t="s">
        <v>778</v>
      </c>
    </row>
    <row r="216" spans="2:66" s="1" customFormat="1" ht="22.5" customHeight="1">
      <c r="B216" s="133"/>
      <c r="C216" s="171" t="s">
        <v>292</v>
      </c>
      <c r="D216" s="171" t="s">
        <v>278</v>
      </c>
      <c r="E216" s="172" t="s">
        <v>1702</v>
      </c>
      <c r="F216" s="738" t="s">
        <v>1703</v>
      </c>
      <c r="G216" s="739"/>
      <c r="H216" s="739"/>
      <c r="I216" s="739"/>
      <c r="J216" s="173" t="s">
        <v>998</v>
      </c>
      <c r="K216" s="548"/>
      <c r="L216" s="174">
        <v>18</v>
      </c>
      <c r="M216" s="740">
        <v>0</v>
      </c>
      <c r="N216" s="739"/>
      <c r="O216" s="741">
        <f t="shared" si="25"/>
        <v>0</v>
      </c>
      <c r="P216" s="735"/>
      <c r="Q216" s="735"/>
      <c r="R216" s="735"/>
      <c r="S216" s="135"/>
      <c r="U216" s="167" t="s">
        <v>3</v>
      </c>
      <c r="V216" s="40" t="s">
        <v>38</v>
      </c>
      <c r="W216" s="32"/>
      <c r="X216" s="168">
        <f t="shared" si="26"/>
        <v>0</v>
      </c>
      <c r="Y216" s="168">
        <v>0</v>
      </c>
      <c r="Z216" s="168">
        <f t="shared" si="27"/>
        <v>0</v>
      </c>
      <c r="AA216" s="168">
        <v>0</v>
      </c>
      <c r="AB216" s="169">
        <f t="shared" si="28"/>
        <v>0</v>
      </c>
      <c r="AS216" s="14" t="s">
        <v>229</v>
      </c>
      <c r="AU216" s="14" t="s">
        <v>278</v>
      </c>
      <c r="AV216" s="14" t="s">
        <v>81</v>
      </c>
      <c r="AZ216" s="14" t="s">
        <v>216</v>
      </c>
      <c r="BF216" s="110">
        <f t="shared" si="29"/>
        <v>0</v>
      </c>
      <c r="BG216" s="110">
        <f t="shared" si="30"/>
        <v>0</v>
      </c>
      <c r="BH216" s="110">
        <f t="shared" si="31"/>
        <v>0</v>
      </c>
      <c r="BI216" s="110">
        <f t="shared" si="32"/>
        <v>0</v>
      </c>
      <c r="BJ216" s="110">
        <f t="shared" si="33"/>
        <v>0</v>
      </c>
      <c r="BK216" s="14" t="s">
        <v>81</v>
      </c>
      <c r="BL216" s="170">
        <f t="shared" si="34"/>
        <v>0</v>
      </c>
      <c r="BM216" s="14" t="s">
        <v>221</v>
      </c>
      <c r="BN216" s="14" t="s">
        <v>782</v>
      </c>
    </row>
    <row r="217" spans="2:66" s="1" customFormat="1" ht="22.5" customHeight="1">
      <c r="B217" s="133"/>
      <c r="C217" s="171" t="s">
        <v>544</v>
      </c>
      <c r="D217" s="171" t="s">
        <v>278</v>
      </c>
      <c r="E217" s="172" t="s">
        <v>1704</v>
      </c>
      <c r="F217" s="738" t="s">
        <v>1705</v>
      </c>
      <c r="G217" s="739"/>
      <c r="H217" s="739"/>
      <c r="I217" s="739"/>
      <c r="J217" s="173" t="s">
        <v>998</v>
      </c>
      <c r="K217" s="548"/>
      <c r="L217" s="174">
        <v>1</v>
      </c>
      <c r="M217" s="740">
        <v>0</v>
      </c>
      <c r="N217" s="739"/>
      <c r="O217" s="741">
        <f t="shared" si="25"/>
        <v>0</v>
      </c>
      <c r="P217" s="735"/>
      <c r="Q217" s="735"/>
      <c r="R217" s="735"/>
      <c r="S217" s="135"/>
      <c r="U217" s="167" t="s">
        <v>3</v>
      </c>
      <c r="V217" s="40" t="s">
        <v>38</v>
      </c>
      <c r="W217" s="32"/>
      <c r="X217" s="168">
        <f t="shared" si="26"/>
        <v>0</v>
      </c>
      <c r="Y217" s="168">
        <v>0</v>
      </c>
      <c r="Z217" s="168">
        <f t="shared" si="27"/>
        <v>0</v>
      </c>
      <c r="AA217" s="168">
        <v>0</v>
      </c>
      <c r="AB217" s="169">
        <f t="shared" si="28"/>
        <v>0</v>
      </c>
      <c r="AS217" s="14" t="s">
        <v>229</v>
      </c>
      <c r="AU217" s="14" t="s">
        <v>278</v>
      </c>
      <c r="AV217" s="14" t="s">
        <v>81</v>
      </c>
      <c r="AZ217" s="14" t="s">
        <v>216</v>
      </c>
      <c r="BF217" s="110">
        <f t="shared" si="29"/>
        <v>0</v>
      </c>
      <c r="BG217" s="110">
        <f t="shared" si="30"/>
        <v>0</v>
      </c>
      <c r="BH217" s="110">
        <f t="shared" si="31"/>
        <v>0</v>
      </c>
      <c r="BI217" s="110">
        <f t="shared" si="32"/>
        <v>0</v>
      </c>
      <c r="BJ217" s="110">
        <f t="shared" si="33"/>
        <v>0</v>
      </c>
      <c r="BK217" s="14" t="s">
        <v>81</v>
      </c>
      <c r="BL217" s="170">
        <f t="shared" si="34"/>
        <v>0</v>
      </c>
      <c r="BM217" s="14" t="s">
        <v>221</v>
      </c>
      <c r="BN217" s="14" t="s">
        <v>785</v>
      </c>
    </row>
    <row r="218" spans="2:66" s="1" customFormat="1" ht="31.5" customHeight="1">
      <c r="B218" s="133"/>
      <c r="C218" s="171" t="s">
        <v>295</v>
      </c>
      <c r="D218" s="171" t="s">
        <v>278</v>
      </c>
      <c r="E218" s="172" t="s">
        <v>1706</v>
      </c>
      <c r="F218" s="738" t="s">
        <v>1707</v>
      </c>
      <c r="G218" s="739"/>
      <c r="H218" s="739"/>
      <c r="I218" s="739"/>
      <c r="J218" s="173" t="s">
        <v>998</v>
      </c>
      <c r="K218" s="548"/>
      <c r="L218" s="174">
        <v>1</v>
      </c>
      <c r="M218" s="740">
        <v>0</v>
      </c>
      <c r="N218" s="739"/>
      <c r="O218" s="741">
        <f t="shared" si="25"/>
        <v>0</v>
      </c>
      <c r="P218" s="735"/>
      <c r="Q218" s="735"/>
      <c r="R218" s="735"/>
      <c r="S218" s="135"/>
      <c r="U218" s="167" t="s">
        <v>3</v>
      </c>
      <c r="V218" s="40" t="s">
        <v>38</v>
      </c>
      <c r="W218" s="32"/>
      <c r="X218" s="168">
        <f t="shared" si="26"/>
        <v>0</v>
      </c>
      <c r="Y218" s="168">
        <v>0</v>
      </c>
      <c r="Z218" s="168">
        <f t="shared" si="27"/>
        <v>0</v>
      </c>
      <c r="AA218" s="168">
        <v>0</v>
      </c>
      <c r="AB218" s="169">
        <f t="shared" si="28"/>
        <v>0</v>
      </c>
      <c r="AS218" s="14" t="s">
        <v>229</v>
      </c>
      <c r="AU218" s="14" t="s">
        <v>278</v>
      </c>
      <c r="AV218" s="14" t="s">
        <v>81</v>
      </c>
      <c r="AZ218" s="14" t="s">
        <v>216</v>
      </c>
      <c r="BF218" s="110">
        <f t="shared" si="29"/>
        <v>0</v>
      </c>
      <c r="BG218" s="110">
        <f t="shared" si="30"/>
        <v>0</v>
      </c>
      <c r="BH218" s="110">
        <f t="shared" si="31"/>
        <v>0</v>
      </c>
      <c r="BI218" s="110">
        <f t="shared" si="32"/>
        <v>0</v>
      </c>
      <c r="BJ218" s="110">
        <f t="shared" si="33"/>
        <v>0</v>
      </c>
      <c r="BK218" s="14" t="s">
        <v>81</v>
      </c>
      <c r="BL218" s="170">
        <f t="shared" si="34"/>
        <v>0</v>
      </c>
      <c r="BM218" s="14" t="s">
        <v>221</v>
      </c>
      <c r="BN218" s="14" t="s">
        <v>789</v>
      </c>
    </row>
    <row r="219" spans="2:66" s="1" customFormat="1" ht="22.5" customHeight="1">
      <c r="B219" s="133"/>
      <c r="C219" s="171" t="s">
        <v>551</v>
      </c>
      <c r="D219" s="171" t="s">
        <v>278</v>
      </c>
      <c r="E219" s="172" t="s">
        <v>1708</v>
      </c>
      <c r="F219" s="738" t="s">
        <v>1709</v>
      </c>
      <c r="G219" s="739"/>
      <c r="H219" s="739"/>
      <c r="I219" s="739"/>
      <c r="J219" s="173" t="s">
        <v>249</v>
      </c>
      <c r="K219" s="548"/>
      <c r="L219" s="174">
        <v>97</v>
      </c>
      <c r="M219" s="740">
        <v>0</v>
      </c>
      <c r="N219" s="739"/>
      <c r="O219" s="741">
        <f t="shared" si="25"/>
        <v>0</v>
      </c>
      <c r="P219" s="735"/>
      <c r="Q219" s="735"/>
      <c r="R219" s="735"/>
      <c r="S219" s="135"/>
      <c r="U219" s="167" t="s">
        <v>3</v>
      </c>
      <c r="V219" s="40" t="s">
        <v>38</v>
      </c>
      <c r="W219" s="32"/>
      <c r="X219" s="168">
        <f t="shared" si="26"/>
        <v>0</v>
      </c>
      <c r="Y219" s="168">
        <v>0</v>
      </c>
      <c r="Z219" s="168">
        <f t="shared" si="27"/>
        <v>0</v>
      </c>
      <c r="AA219" s="168">
        <v>0</v>
      </c>
      <c r="AB219" s="169">
        <f t="shared" si="28"/>
        <v>0</v>
      </c>
      <c r="AS219" s="14" t="s">
        <v>229</v>
      </c>
      <c r="AU219" s="14" t="s">
        <v>278</v>
      </c>
      <c r="AV219" s="14" t="s">
        <v>81</v>
      </c>
      <c r="AZ219" s="14" t="s">
        <v>216</v>
      </c>
      <c r="BF219" s="110">
        <f t="shared" si="29"/>
        <v>0</v>
      </c>
      <c r="BG219" s="110">
        <f t="shared" si="30"/>
        <v>0</v>
      </c>
      <c r="BH219" s="110">
        <f t="shared" si="31"/>
        <v>0</v>
      </c>
      <c r="BI219" s="110">
        <f t="shared" si="32"/>
        <v>0</v>
      </c>
      <c r="BJ219" s="110">
        <f t="shared" si="33"/>
        <v>0</v>
      </c>
      <c r="BK219" s="14" t="s">
        <v>81</v>
      </c>
      <c r="BL219" s="170">
        <f t="shared" si="34"/>
        <v>0</v>
      </c>
      <c r="BM219" s="14" t="s">
        <v>221</v>
      </c>
      <c r="BN219" s="14" t="s">
        <v>792</v>
      </c>
    </row>
    <row r="220" spans="2:66" s="1" customFormat="1" ht="31.5" customHeight="1">
      <c r="B220" s="133"/>
      <c r="C220" s="171" t="s">
        <v>300</v>
      </c>
      <c r="D220" s="171" t="s">
        <v>278</v>
      </c>
      <c r="E220" s="172" t="s">
        <v>1710</v>
      </c>
      <c r="F220" s="738" t="s">
        <v>1711</v>
      </c>
      <c r="G220" s="739"/>
      <c r="H220" s="739"/>
      <c r="I220" s="739"/>
      <c r="J220" s="173" t="s">
        <v>998</v>
      </c>
      <c r="K220" s="548"/>
      <c r="L220" s="174">
        <v>7</v>
      </c>
      <c r="M220" s="740">
        <v>0</v>
      </c>
      <c r="N220" s="739"/>
      <c r="O220" s="741">
        <f t="shared" si="25"/>
        <v>0</v>
      </c>
      <c r="P220" s="735"/>
      <c r="Q220" s="735"/>
      <c r="R220" s="735"/>
      <c r="S220" s="135"/>
      <c r="U220" s="167" t="s">
        <v>3</v>
      </c>
      <c r="V220" s="40" t="s">
        <v>38</v>
      </c>
      <c r="W220" s="32"/>
      <c r="X220" s="168">
        <f t="shared" si="26"/>
        <v>0</v>
      </c>
      <c r="Y220" s="168">
        <v>0</v>
      </c>
      <c r="Z220" s="168">
        <f t="shared" si="27"/>
        <v>0</v>
      </c>
      <c r="AA220" s="168">
        <v>0</v>
      </c>
      <c r="AB220" s="169">
        <f t="shared" si="28"/>
        <v>0</v>
      </c>
      <c r="AS220" s="14" t="s">
        <v>229</v>
      </c>
      <c r="AU220" s="14" t="s">
        <v>278</v>
      </c>
      <c r="AV220" s="14" t="s">
        <v>81</v>
      </c>
      <c r="AZ220" s="14" t="s">
        <v>216</v>
      </c>
      <c r="BF220" s="110">
        <f t="shared" si="29"/>
        <v>0</v>
      </c>
      <c r="BG220" s="110">
        <f t="shared" si="30"/>
        <v>0</v>
      </c>
      <c r="BH220" s="110">
        <f t="shared" si="31"/>
        <v>0</v>
      </c>
      <c r="BI220" s="110">
        <f t="shared" si="32"/>
        <v>0</v>
      </c>
      <c r="BJ220" s="110">
        <f t="shared" si="33"/>
        <v>0</v>
      </c>
      <c r="BK220" s="14" t="s">
        <v>81</v>
      </c>
      <c r="BL220" s="170">
        <f t="shared" si="34"/>
        <v>0</v>
      </c>
      <c r="BM220" s="14" t="s">
        <v>221</v>
      </c>
      <c r="BN220" s="14" t="s">
        <v>796</v>
      </c>
    </row>
    <row r="221" spans="2:66" s="1" customFormat="1" ht="31.5" customHeight="1">
      <c r="B221" s="133"/>
      <c r="C221" s="171" t="s">
        <v>558</v>
      </c>
      <c r="D221" s="171" t="s">
        <v>278</v>
      </c>
      <c r="E221" s="172" t="s">
        <v>1712</v>
      </c>
      <c r="F221" s="738" t="s">
        <v>1713</v>
      </c>
      <c r="G221" s="739"/>
      <c r="H221" s="739"/>
      <c r="I221" s="739"/>
      <c r="J221" s="173" t="s">
        <v>998</v>
      </c>
      <c r="K221" s="548"/>
      <c r="L221" s="174">
        <v>4</v>
      </c>
      <c r="M221" s="740">
        <v>0</v>
      </c>
      <c r="N221" s="739"/>
      <c r="O221" s="741">
        <f t="shared" si="25"/>
        <v>0</v>
      </c>
      <c r="P221" s="735"/>
      <c r="Q221" s="735"/>
      <c r="R221" s="735"/>
      <c r="S221" s="135"/>
      <c r="U221" s="167" t="s">
        <v>3</v>
      </c>
      <c r="V221" s="40" t="s">
        <v>38</v>
      </c>
      <c r="W221" s="32"/>
      <c r="X221" s="168">
        <f t="shared" si="26"/>
        <v>0</v>
      </c>
      <c r="Y221" s="168">
        <v>0</v>
      </c>
      <c r="Z221" s="168">
        <f t="shared" si="27"/>
        <v>0</v>
      </c>
      <c r="AA221" s="168">
        <v>0</v>
      </c>
      <c r="AB221" s="169">
        <f t="shared" si="28"/>
        <v>0</v>
      </c>
      <c r="AS221" s="14" t="s">
        <v>229</v>
      </c>
      <c r="AU221" s="14" t="s">
        <v>278</v>
      </c>
      <c r="AV221" s="14" t="s">
        <v>81</v>
      </c>
      <c r="AZ221" s="14" t="s">
        <v>216</v>
      </c>
      <c r="BF221" s="110">
        <f t="shared" si="29"/>
        <v>0</v>
      </c>
      <c r="BG221" s="110">
        <f t="shared" si="30"/>
        <v>0</v>
      </c>
      <c r="BH221" s="110">
        <f t="shared" si="31"/>
        <v>0</v>
      </c>
      <c r="BI221" s="110">
        <f t="shared" si="32"/>
        <v>0</v>
      </c>
      <c r="BJ221" s="110">
        <f t="shared" si="33"/>
        <v>0</v>
      </c>
      <c r="BK221" s="14" t="s">
        <v>81</v>
      </c>
      <c r="BL221" s="170">
        <f t="shared" si="34"/>
        <v>0</v>
      </c>
      <c r="BM221" s="14" t="s">
        <v>221</v>
      </c>
      <c r="BN221" s="14" t="s">
        <v>799</v>
      </c>
    </row>
    <row r="222" spans="2:66" s="1" customFormat="1" ht="22.5" customHeight="1">
      <c r="B222" s="133"/>
      <c r="C222" s="171" t="s">
        <v>303</v>
      </c>
      <c r="D222" s="171" t="s">
        <v>278</v>
      </c>
      <c r="E222" s="172" t="s">
        <v>1714</v>
      </c>
      <c r="F222" s="738" t="s">
        <v>1715</v>
      </c>
      <c r="G222" s="739"/>
      <c r="H222" s="739"/>
      <c r="I222" s="739"/>
      <c r="J222" s="173" t="s">
        <v>741</v>
      </c>
      <c r="K222" s="548"/>
      <c r="L222" s="174">
        <v>5.68</v>
      </c>
      <c r="M222" s="740">
        <v>0</v>
      </c>
      <c r="N222" s="739"/>
      <c r="O222" s="741">
        <f t="shared" si="25"/>
        <v>0</v>
      </c>
      <c r="P222" s="735"/>
      <c r="Q222" s="735"/>
      <c r="R222" s="735"/>
      <c r="S222" s="135"/>
      <c r="U222" s="167" t="s">
        <v>3</v>
      </c>
      <c r="V222" s="40" t="s">
        <v>38</v>
      </c>
      <c r="W222" s="32"/>
      <c r="X222" s="168">
        <f t="shared" si="26"/>
        <v>0</v>
      </c>
      <c r="Y222" s="168">
        <v>0</v>
      </c>
      <c r="Z222" s="168">
        <f t="shared" si="27"/>
        <v>0</v>
      </c>
      <c r="AA222" s="168">
        <v>0</v>
      </c>
      <c r="AB222" s="169">
        <f t="shared" si="28"/>
        <v>0</v>
      </c>
      <c r="AS222" s="14" t="s">
        <v>229</v>
      </c>
      <c r="AU222" s="14" t="s">
        <v>278</v>
      </c>
      <c r="AV222" s="14" t="s">
        <v>81</v>
      </c>
      <c r="AZ222" s="14" t="s">
        <v>216</v>
      </c>
      <c r="BF222" s="110">
        <f t="shared" si="29"/>
        <v>0</v>
      </c>
      <c r="BG222" s="110">
        <f t="shared" si="30"/>
        <v>0</v>
      </c>
      <c r="BH222" s="110">
        <f t="shared" si="31"/>
        <v>0</v>
      </c>
      <c r="BI222" s="110">
        <f t="shared" si="32"/>
        <v>0</v>
      </c>
      <c r="BJ222" s="110">
        <f t="shared" si="33"/>
        <v>0</v>
      </c>
      <c r="BK222" s="14" t="s">
        <v>81</v>
      </c>
      <c r="BL222" s="170">
        <f t="shared" si="34"/>
        <v>0</v>
      </c>
      <c r="BM222" s="14" t="s">
        <v>221</v>
      </c>
      <c r="BN222" s="14" t="s">
        <v>803</v>
      </c>
    </row>
    <row r="223" spans="2:66" s="1" customFormat="1" ht="22.5" customHeight="1">
      <c r="B223" s="133"/>
      <c r="C223" s="171" t="s">
        <v>565</v>
      </c>
      <c r="D223" s="171" t="s">
        <v>278</v>
      </c>
      <c r="E223" s="172" t="s">
        <v>1716</v>
      </c>
      <c r="F223" s="738" t="s">
        <v>1717</v>
      </c>
      <c r="G223" s="739"/>
      <c r="H223" s="739"/>
      <c r="I223" s="739"/>
      <c r="J223" s="173" t="s">
        <v>998</v>
      </c>
      <c r="K223" s="548"/>
      <c r="L223" s="174">
        <v>1</v>
      </c>
      <c r="M223" s="740">
        <v>0</v>
      </c>
      <c r="N223" s="739"/>
      <c r="O223" s="741">
        <f t="shared" si="25"/>
        <v>0</v>
      </c>
      <c r="P223" s="735"/>
      <c r="Q223" s="735"/>
      <c r="R223" s="735"/>
      <c r="S223" s="135"/>
      <c r="U223" s="167" t="s">
        <v>3</v>
      </c>
      <c r="V223" s="40" t="s">
        <v>38</v>
      </c>
      <c r="W223" s="32"/>
      <c r="X223" s="168">
        <f t="shared" si="26"/>
        <v>0</v>
      </c>
      <c r="Y223" s="168">
        <v>0</v>
      </c>
      <c r="Z223" s="168">
        <f t="shared" si="27"/>
        <v>0</v>
      </c>
      <c r="AA223" s="168">
        <v>0</v>
      </c>
      <c r="AB223" s="169">
        <f t="shared" si="28"/>
        <v>0</v>
      </c>
      <c r="AS223" s="14" t="s">
        <v>229</v>
      </c>
      <c r="AU223" s="14" t="s">
        <v>278</v>
      </c>
      <c r="AV223" s="14" t="s">
        <v>81</v>
      </c>
      <c r="AZ223" s="14" t="s">
        <v>216</v>
      </c>
      <c r="BF223" s="110">
        <f t="shared" si="29"/>
        <v>0</v>
      </c>
      <c r="BG223" s="110">
        <f t="shared" si="30"/>
        <v>0</v>
      </c>
      <c r="BH223" s="110">
        <f t="shared" si="31"/>
        <v>0</v>
      </c>
      <c r="BI223" s="110">
        <f t="shared" si="32"/>
        <v>0</v>
      </c>
      <c r="BJ223" s="110">
        <f t="shared" si="33"/>
        <v>0</v>
      </c>
      <c r="BK223" s="14" t="s">
        <v>81</v>
      </c>
      <c r="BL223" s="170">
        <f t="shared" si="34"/>
        <v>0</v>
      </c>
      <c r="BM223" s="14" t="s">
        <v>221</v>
      </c>
      <c r="BN223" s="14" t="s">
        <v>806</v>
      </c>
    </row>
    <row r="224" spans="2:66" s="1" customFormat="1" ht="22.5" customHeight="1">
      <c r="B224" s="133"/>
      <c r="C224" s="171" t="s">
        <v>307</v>
      </c>
      <c r="D224" s="171" t="s">
        <v>278</v>
      </c>
      <c r="E224" s="172" t="s">
        <v>1718</v>
      </c>
      <c r="F224" s="738" t="s">
        <v>1719</v>
      </c>
      <c r="G224" s="739"/>
      <c r="H224" s="739"/>
      <c r="I224" s="739"/>
      <c r="J224" s="173" t="s">
        <v>249</v>
      </c>
      <c r="K224" s="548"/>
      <c r="L224" s="174">
        <v>50</v>
      </c>
      <c r="M224" s="740">
        <v>0</v>
      </c>
      <c r="N224" s="739"/>
      <c r="O224" s="741">
        <f t="shared" si="25"/>
        <v>0</v>
      </c>
      <c r="P224" s="735"/>
      <c r="Q224" s="735"/>
      <c r="R224" s="735"/>
      <c r="S224" s="135"/>
      <c r="U224" s="167" t="s">
        <v>3</v>
      </c>
      <c r="V224" s="40" t="s">
        <v>38</v>
      </c>
      <c r="W224" s="32"/>
      <c r="X224" s="168">
        <f t="shared" si="26"/>
        <v>0</v>
      </c>
      <c r="Y224" s="168">
        <v>0</v>
      </c>
      <c r="Z224" s="168">
        <f t="shared" si="27"/>
        <v>0</v>
      </c>
      <c r="AA224" s="168">
        <v>0</v>
      </c>
      <c r="AB224" s="169">
        <f t="shared" si="28"/>
        <v>0</v>
      </c>
      <c r="AS224" s="14" t="s">
        <v>229</v>
      </c>
      <c r="AU224" s="14" t="s">
        <v>278</v>
      </c>
      <c r="AV224" s="14" t="s">
        <v>81</v>
      </c>
      <c r="AZ224" s="14" t="s">
        <v>216</v>
      </c>
      <c r="BF224" s="110">
        <f t="shared" si="29"/>
        <v>0</v>
      </c>
      <c r="BG224" s="110">
        <f t="shared" si="30"/>
        <v>0</v>
      </c>
      <c r="BH224" s="110">
        <f t="shared" si="31"/>
        <v>0</v>
      </c>
      <c r="BI224" s="110">
        <f t="shared" si="32"/>
        <v>0</v>
      </c>
      <c r="BJ224" s="110">
        <f t="shared" si="33"/>
        <v>0</v>
      </c>
      <c r="BK224" s="14" t="s">
        <v>81</v>
      </c>
      <c r="BL224" s="170">
        <f t="shared" si="34"/>
        <v>0</v>
      </c>
      <c r="BM224" s="14" t="s">
        <v>221</v>
      </c>
      <c r="BN224" s="14" t="s">
        <v>810</v>
      </c>
    </row>
    <row r="225" spans="2:66" s="1" customFormat="1" ht="22.5" customHeight="1">
      <c r="B225" s="133"/>
      <c r="C225" s="171" t="s">
        <v>572</v>
      </c>
      <c r="D225" s="171" t="s">
        <v>278</v>
      </c>
      <c r="E225" s="172" t="s">
        <v>1720</v>
      </c>
      <c r="F225" s="738" t="s">
        <v>1721</v>
      </c>
      <c r="G225" s="739"/>
      <c r="H225" s="739"/>
      <c r="I225" s="739"/>
      <c r="J225" s="173" t="s">
        <v>249</v>
      </c>
      <c r="K225" s="548"/>
      <c r="L225" s="174">
        <v>150</v>
      </c>
      <c r="M225" s="740">
        <v>0</v>
      </c>
      <c r="N225" s="739"/>
      <c r="O225" s="741">
        <f t="shared" si="25"/>
        <v>0</v>
      </c>
      <c r="P225" s="735"/>
      <c r="Q225" s="735"/>
      <c r="R225" s="735"/>
      <c r="S225" s="135"/>
      <c r="U225" s="167" t="s">
        <v>3</v>
      </c>
      <c r="V225" s="40" t="s">
        <v>38</v>
      </c>
      <c r="W225" s="32"/>
      <c r="X225" s="168">
        <f t="shared" si="26"/>
        <v>0</v>
      </c>
      <c r="Y225" s="168">
        <v>0</v>
      </c>
      <c r="Z225" s="168">
        <f t="shared" si="27"/>
        <v>0</v>
      </c>
      <c r="AA225" s="168">
        <v>0</v>
      </c>
      <c r="AB225" s="169">
        <f t="shared" si="28"/>
        <v>0</v>
      </c>
      <c r="AS225" s="14" t="s">
        <v>229</v>
      </c>
      <c r="AU225" s="14" t="s">
        <v>278</v>
      </c>
      <c r="AV225" s="14" t="s">
        <v>81</v>
      </c>
      <c r="AZ225" s="14" t="s">
        <v>216</v>
      </c>
      <c r="BF225" s="110">
        <f t="shared" si="29"/>
        <v>0</v>
      </c>
      <c r="BG225" s="110">
        <f t="shared" si="30"/>
        <v>0</v>
      </c>
      <c r="BH225" s="110">
        <f t="shared" si="31"/>
        <v>0</v>
      </c>
      <c r="BI225" s="110">
        <f t="shared" si="32"/>
        <v>0</v>
      </c>
      <c r="BJ225" s="110">
        <f t="shared" si="33"/>
        <v>0</v>
      </c>
      <c r="BK225" s="14" t="s">
        <v>81</v>
      </c>
      <c r="BL225" s="170">
        <f t="shared" si="34"/>
        <v>0</v>
      </c>
      <c r="BM225" s="14" t="s">
        <v>221</v>
      </c>
      <c r="BN225" s="14" t="s">
        <v>813</v>
      </c>
    </row>
    <row r="226" spans="2:66" s="1" customFormat="1" ht="22.5" customHeight="1">
      <c r="B226" s="133"/>
      <c r="C226" s="171" t="s">
        <v>310</v>
      </c>
      <c r="D226" s="171" t="s">
        <v>278</v>
      </c>
      <c r="E226" s="172" t="s">
        <v>1722</v>
      </c>
      <c r="F226" s="738" t="s">
        <v>1723</v>
      </c>
      <c r="G226" s="739"/>
      <c r="H226" s="739"/>
      <c r="I226" s="739"/>
      <c r="J226" s="173" t="s">
        <v>249</v>
      </c>
      <c r="K226" s="548"/>
      <c r="L226" s="174">
        <v>4</v>
      </c>
      <c r="M226" s="740">
        <v>0</v>
      </c>
      <c r="N226" s="739"/>
      <c r="O226" s="741">
        <f t="shared" si="25"/>
        <v>0</v>
      </c>
      <c r="P226" s="735"/>
      <c r="Q226" s="735"/>
      <c r="R226" s="735"/>
      <c r="S226" s="135"/>
      <c r="U226" s="167" t="s">
        <v>3</v>
      </c>
      <c r="V226" s="40" t="s">
        <v>38</v>
      </c>
      <c r="W226" s="32"/>
      <c r="X226" s="168">
        <f t="shared" si="26"/>
        <v>0</v>
      </c>
      <c r="Y226" s="168">
        <v>0</v>
      </c>
      <c r="Z226" s="168">
        <f t="shared" si="27"/>
        <v>0</v>
      </c>
      <c r="AA226" s="168">
        <v>0</v>
      </c>
      <c r="AB226" s="169">
        <f t="shared" si="28"/>
        <v>0</v>
      </c>
      <c r="AS226" s="14" t="s">
        <v>229</v>
      </c>
      <c r="AU226" s="14" t="s">
        <v>278</v>
      </c>
      <c r="AV226" s="14" t="s">
        <v>81</v>
      </c>
      <c r="AZ226" s="14" t="s">
        <v>216</v>
      </c>
      <c r="BF226" s="110">
        <f t="shared" si="29"/>
        <v>0</v>
      </c>
      <c r="BG226" s="110">
        <f t="shared" si="30"/>
        <v>0</v>
      </c>
      <c r="BH226" s="110">
        <f t="shared" si="31"/>
        <v>0</v>
      </c>
      <c r="BI226" s="110">
        <f t="shared" si="32"/>
        <v>0</v>
      </c>
      <c r="BJ226" s="110">
        <f t="shared" si="33"/>
        <v>0</v>
      </c>
      <c r="BK226" s="14" t="s">
        <v>81</v>
      </c>
      <c r="BL226" s="170">
        <f t="shared" si="34"/>
        <v>0</v>
      </c>
      <c r="BM226" s="14" t="s">
        <v>221</v>
      </c>
      <c r="BN226" s="14" t="s">
        <v>817</v>
      </c>
    </row>
    <row r="227" spans="2:66" s="1" customFormat="1" ht="22.5" customHeight="1">
      <c r="B227" s="133"/>
      <c r="C227" s="171" t="s">
        <v>579</v>
      </c>
      <c r="D227" s="171" t="s">
        <v>278</v>
      </c>
      <c r="E227" s="172" t="s">
        <v>1724</v>
      </c>
      <c r="F227" s="738" t="s">
        <v>1725</v>
      </c>
      <c r="G227" s="739"/>
      <c r="H227" s="739"/>
      <c r="I227" s="739"/>
      <c r="J227" s="173" t="s">
        <v>249</v>
      </c>
      <c r="K227" s="548"/>
      <c r="L227" s="174">
        <v>410</v>
      </c>
      <c r="M227" s="740">
        <v>0</v>
      </c>
      <c r="N227" s="739"/>
      <c r="O227" s="741">
        <f t="shared" si="25"/>
        <v>0</v>
      </c>
      <c r="P227" s="735"/>
      <c r="Q227" s="735"/>
      <c r="R227" s="735"/>
      <c r="S227" s="135"/>
      <c r="U227" s="167" t="s">
        <v>3</v>
      </c>
      <c r="V227" s="40" t="s">
        <v>38</v>
      </c>
      <c r="W227" s="32"/>
      <c r="X227" s="168">
        <f t="shared" si="26"/>
        <v>0</v>
      </c>
      <c r="Y227" s="168">
        <v>0</v>
      </c>
      <c r="Z227" s="168">
        <f t="shared" si="27"/>
        <v>0</v>
      </c>
      <c r="AA227" s="168">
        <v>0</v>
      </c>
      <c r="AB227" s="169">
        <f t="shared" si="28"/>
        <v>0</v>
      </c>
      <c r="AS227" s="14" t="s">
        <v>229</v>
      </c>
      <c r="AU227" s="14" t="s">
        <v>278</v>
      </c>
      <c r="AV227" s="14" t="s">
        <v>81</v>
      </c>
      <c r="AZ227" s="14" t="s">
        <v>216</v>
      </c>
      <c r="BF227" s="110">
        <f t="shared" si="29"/>
        <v>0</v>
      </c>
      <c r="BG227" s="110">
        <f t="shared" si="30"/>
        <v>0</v>
      </c>
      <c r="BH227" s="110">
        <f t="shared" si="31"/>
        <v>0</v>
      </c>
      <c r="BI227" s="110">
        <f t="shared" si="32"/>
        <v>0</v>
      </c>
      <c r="BJ227" s="110">
        <f t="shared" si="33"/>
        <v>0</v>
      </c>
      <c r="BK227" s="14" t="s">
        <v>81</v>
      </c>
      <c r="BL227" s="170">
        <f t="shared" si="34"/>
        <v>0</v>
      </c>
      <c r="BM227" s="14" t="s">
        <v>221</v>
      </c>
      <c r="BN227" s="14" t="s">
        <v>820</v>
      </c>
    </row>
    <row r="228" spans="2:66" s="1" customFormat="1" ht="22.5" customHeight="1">
      <c r="B228" s="133"/>
      <c r="C228" s="171" t="s">
        <v>314</v>
      </c>
      <c r="D228" s="171" t="s">
        <v>278</v>
      </c>
      <c r="E228" s="172" t="s">
        <v>1726</v>
      </c>
      <c r="F228" s="738" t="s">
        <v>1727</v>
      </c>
      <c r="G228" s="739"/>
      <c r="H228" s="739"/>
      <c r="I228" s="739"/>
      <c r="J228" s="173" t="s">
        <v>249</v>
      </c>
      <c r="K228" s="548"/>
      <c r="L228" s="174">
        <v>540</v>
      </c>
      <c r="M228" s="740">
        <v>0</v>
      </c>
      <c r="N228" s="739"/>
      <c r="O228" s="741">
        <f t="shared" si="25"/>
        <v>0</v>
      </c>
      <c r="P228" s="735"/>
      <c r="Q228" s="735"/>
      <c r="R228" s="735"/>
      <c r="S228" s="135"/>
      <c r="U228" s="167" t="s">
        <v>3</v>
      </c>
      <c r="V228" s="40" t="s">
        <v>38</v>
      </c>
      <c r="W228" s="32"/>
      <c r="X228" s="168">
        <f t="shared" si="26"/>
        <v>0</v>
      </c>
      <c r="Y228" s="168">
        <v>0</v>
      </c>
      <c r="Z228" s="168">
        <f t="shared" si="27"/>
        <v>0</v>
      </c>
      <c r="AA228" s="168">
        <v>0</v>
      </c>
      <c r="AB228" s="169">
        <f t="shared" si="28"/>
        <v>0</v>
      </c>
      <c r="AS228" s="14" t="s">
        <v>229</v>
      </c>
      <c r="AU228" s="14" t="s">
        <v>278</v>
      </c>
      <c r="AV228" s="14" t="s">
        <v>81</v>
      </c>
      <c r="AZ228" s="14" t="s">
        <v>216</v>
      </c>
      <c r="BF228" s="110">
        <f t="shared" si="29"/>
        <v>0</v>
      </c>
      <c r="BG228" s="110">
        <f t="shared" si="30"/>
        <v>0</v>
      </c>
      <c r="BH228" s="110">
        <f t="shared" si="31"/>
        <v>0</v>
      </c>
      <c r="BI228" s="110">
        <f t="shared" si="32"/>
        <v>0</v>
      </c>
      <c r="BJ228" s="110">
        <f t="shared" si="33"/>
        <v>0</v>
      </c>
      <c r="BK228" s="14" t="s">
        <v>81</v>
      </c>
      <c r="BL228" s="170">
        <f t="shared" si="34"/>
        <v>0</v>
      </c>
      <c r="BM228" s="14" t="s">
        <v>221</v>
      </c>
      <c r="BN228" s="14" t="s">
        <v>824</v>
      </c>
    </row>
    <row r="229" spans="2:66" s="1" customFormat="1" ht="22.5" customHeight="1">
      <c r="B229" s="133"/>
      <c r="C229" s="171" t="s">
        <v>586</v>
      </c>
      <c r="D229" s="171" t="s">
        <v>278</v>
      </c>
      <c r="E229" s="172" t="s">
        <v>1728</v>
      </c>
      <c r="F229" s="738" t="s">
        <v>1729</v>
      </c>
      <c r="G229" s="739"/>
      <c r="H229" s="739"/>
      <c r="I229" s="739"/>
      <c r="J229" s="173" t="s">
        <v>249</v>
      </c>
      <c r="K229" s="548"/>
      <c r="L229" s="174">
        <v>440</v>
      </c>
      <c r="M229" s="740">
        <v>0</v>
      </c>
      <c r="N229" s="739"/>
      <c r="O229" s="741">
        <f t="shared" si="25"/>
        <v>0</v>
      </c>
      <c r="P229" s="735"/>
      <c r="Q229" s="735"/>
      <c r="R229" s="735"/>
      <c r="S229" s="135"/>
      <c r="U229" s="167" t="s">
        <v>3</v>
      </c>
      <c r="V229" s="40" t="s">
        <v>38</v>
      </c>
      <c r="W229" s="32"/>
      <c r="X229" s="168">
        <f t="shared" si="26"/>
        <v>0</v>
      </c>
      <c r="Y229" s="168">
        <v>0</v>
      </c>
      <c r="Z229" s="168">
        <f t="shared" si="27"/>
        <v>0</v>
      </c>
      <c r="AA229" s="168">
        <v>0</v>
      </c>
      <c r="AB229" s="169">
        <f t="shared" si="28"/>
        <v>0</v>
      </c>
      <c r="AS229" s="14" t="s">
        <v>229</v>
      </c>
      <c r="AU229" s="14" t="s">
        <v>278</v>
      </c>
      <c r="AV229" s="14" t="s">
        <v>81</v>
      </c>
      <c r="AZ229" s="14" t="s">
        <v>216</v>
      </c>
      <c r="BF229" s="110">
        <f t="shared" si="29"/>
        <v>0</v>
      </c>
      <c r="BG229" s="110">
        <f t="shared" si="30"/>
        <v>0</v>
      </c>
      <c r="BH229" s="110">
        <f t="shared" si="31"/>
        <v>0</v>
      </c>
      <c r="BI229" s="110">
        <f t="shared" si="32"/>
        <v>0</v>
      </c>
      <c r="BJ229" s="110">
        <f t="shared" si="33"/>
        <v>0</v>
      </c>
      <c r="BK229" s="14" t="s">
        <v>81</v>
      </c>
      <c r="BL229" s="170">
        <f t="shared" si="34"/>
        <v>0</v>
      </c>
      <c r="BM229" s="14" t="s">
        <v>221</v>
      </c>
      <c r="BN229" s="14" t="s">
        <v>825</v>
      </c>
    </row>
    <row r="230" spans="2:66" s="1" customFormat="1" ht="22.5" customHeight="1">
      <c r="B230" s="133"/>
      <c r="C230" s="171" t="s">
        <v>317</v>
      </c>
      <c r="D230" s="171" t="s">
        <v>278</v>
      </c>
      <c r="E230" s="172" t="s">
        <v>1730</v>
      </c>
      <c r="F230" s="738" t="s">
        <v>1731</v>
      </c>
      <c r="G230" s="739"/>
      <c r="H230" s="739"/>
      <c r="I230" s="739"/>
      <c r="J230" s="173" t="s">
        <v>249</v>
      </c>
      <c r="K230" s="548"/>
      <c r="L230" s="174">
        <v>72</v>
      </c>
      <c r="M230" s="740">
        <v>0</v>
      </c>
      <c r="N230" s="739"/>
      <c r="O230" s="741">
        <f t="shared" si="25"/>
        <v>0</v>
      </c>
      <c r="P230" s="735"/>
      <c r="Q230" s="735"/>
      <c r="R230" s="735"/>
      <c r="S230" s="135"/>
      <c r="U230" s="167" t="s">
        <v>3</v>
      </c>
      <c r="V230" s="40" t="s">
        <v>38</v>
      </c>
      <c r="W230" s="32"/>
      <c r="X230" s="168">
        <f t="shared" si="26"/>
        <v>0</v>
      </c>
      <c r="Y230" s="168">
        <v>0</v>
      </c>
      <c r="Z230" s="168">
        <f t="shared" si="27"/>
        <v>0</v>
      </c>
      <c r="AA230" s="168">
        <v>0</v>
      </c>
      <c r="AB230" s="169">
        <f t="shared" si="28"/>
        <v>0</v>
      </c>
      <c r="AS230" s="14" t="s">
        <v>229</v>
      </c>
      <c r="AU230" s="14" t="s">
        <v>278</v>
      </c>
      <c r="AV230" s="14" t="s">
        <v>81</v>
      </c>
      <c r="AZ230" s="14" t="s">
        <v>216</v>
      </c>
      <c r="BF230" s="110">
        <f t="shared" si="29"/>
        <v>0</v>
      </c>
      <c r="BG230" s="110">
        <f t="shared" si="30"/>
        <v>0</v>
      </c>
      <c r="BH230" s="110">
        <f t="shared" si="31"/>
        <v>0</v>
      </c>
      <c r="BI230" s="110">
        <f t="shared" si="32"/>
        <v>0</v>
      </c>
      <c r="BJ230" s="110">
        <f t="shared" si="33"/>
        <v>0</v>
      </c>
      <c r="BK230" s="14" t="s">
        <v>81</v>
      </c>
      <c r="BL230" s="170">
        <f t="shared" si="34"/>
        <v>0</v>
      </c>
      <c r="BM230" s="14" t="s">
        <v>221</v>
      </c>
      <c r="BN230" s="14" t="s">
        <v>827</v>
      </c>
    </row>
    <row r="231" spans="2:66" s="1" customFormat="1" ht="22.5" customHeight="1">
      <c r="B231" s="133"/>
      <c r="C231" s="171" t="s">
        <v>593</v>
      </c>
      <c r="D231" s="171" t="s">
        <v>278</v>
      </c>
      <c r="E231" s="172" t="s">
        <v>1732</v>
      </c>
      <c r="F231" s="738" t="s">
        <v>1733</v>
      </c>
      <c r="G231" s="739"/>
      <c r="H231" s="739"/>
      <c r="I231" s="739"/>
      <c r="J231" s="173" t="s">
        <v>249</v>
      </c>
      <c r="K231" s="548"/>
      <c r="L231" s="174">
        <v>15</v>
      </c>
      <c r="M231" s="740">
        <v>0</v>
      </c>
      <c r="N231" s="739"/>
      <c r="O231" s="741">
        <f t="shared" si="25"/>
        <v>0</v>
      </c>
      <c r="P231" s="735"/>
      <c r="Q231" s="735"/>
      <c r="R231" s="735"/>
      <c r="S231" s="135"/>
      <c r="U231" s="167" t="s">
        <v>3</v>
      </c>
      <c r="V231" s="40" t="s">
        <v>38</v>
      </c>
      <c r="W231" s="32"/>
      <c r="X231" s="168">
        <f t="shared" si="26"/>
        <v>0</v>
      </c>
      <c r="Y231" s="168">
        <v>0</v>
      </c>
      <c r="Z231" s="168">
        <f t="shared" si="27"/>
        <v>0</v>
      </c>
      <c r="AA231" s="168">
        <v>0</v>
      </c>
      <c r="AB231" s="169">
        <f t="shared" si="28"/>
        <v>0</v>
      </c>
      <c r="AS231" s="14" t="s">
        <v>229</v>
      </c>
      <c r="AU231" s="14" t="s">
        <v>278</v>
      </c>
      <c r="AV231" s="14" t="s">
        <v>81</v>
      </c>
      <c r="AZ231" s="14" t="s">
        <v>216</v>
      </c>
      <c r="BF231" s="110">
        <f t="shared" si="29"/>
        <v>0</v>
      </c>
      <c r="BG231" s="110">
        <f t="shared" si="30"/>
        <v>0</v>
      </c>
      <c r="BH231" s="110">
        <f t="shared" si="31"/>
        <v>0</v>
      </c>
      <c r="BI231" s="110">
        <f t="shared" si="32"/>
        <v>0</v>
      </c>
      <c r="BJ231" s="110">
        <f t="shared" si="33"/>
        <v>0</v>
      </c>
      <c r="BK231" s="14" t="s">
        <v>81</v>
      </c>
      <c r="BL231" s="170">
        <f t="shared" si="34"/>
        <v>0</v>
      </c>
      <c r="BM231" s="14" t="s">
        <v>221</v>
      </c>
      <c r="BN231" s="14" t="s">
        <v>830</v>
      </c>
    </row>
    <row r="232" spans="2:66" s="1" customFormat="1" ht="22.5" customHeight="1">
      <c r="B232" s="133"/>
      <c r="C232" s="171" t="s">
        <v>321</v>
      </c>
      <c r="D232" s="171" t="s">
        <v>278</v>
      </c>
      <c r="E232" s="172" t="s">
        <v>1734</v>
      </c>
      <c r="F232" s="738" t="s">
        <v>1735</v>
      </c>
      <c r="G232" s="739"/>
      <c r="H232" s="739"/>
      <c r="I232" s="739"/>
      <c r="J232" s="173" t="s">
        <v>998</v>
      </c>
      <c r="K232" s="548"/>
      <c r="L232" s="174">
        <v>65</v>
      </c>
      <c r="M232" s="740">
        <v>0</v>
      </c>
      <c r="N232" s="739"/>
      <c r="O232" s="741">
        <f t="shared" si="25"/>
        <v>0</v>
      </c>
      <c r="P232" s="735"/>
      <c r="Q232" s="735"/>
      <c r="R232" s="735"/>
      <c r="S232" s="135"/>
      <c r="U232" s="167" t="s">
        <v>3</v>
      </c>
      <c r="V232" s="40" t="s">
        <v>38</v>
      </c>
      <c r="W232" s="32"/>
      <c r="X232" s="168">
        <f t="shared" si="26"/>
        <v>0</v>
      </c>
      <c r="Y232" s="168">
        <v>0</v>
      </c>
      <c r="Z232" s="168">
        <f t="shared" si="27"/>
        <v>0</v>
      </c>
      <c r="AA232" s="168">
        <v>0</v>
      </c>
      <c r="AB232" s="169">
        <f t="shared" si="28"/>
        <v>0</v>
      </c>
      <c r="AS232" s="14" t="s">
        <v>229</v>
      </c>
      <c r="AU232" s="14" t="s">
        <v>278</v>
      </c>
      <c r="AV232" s="14" t="s">
        <v>81</v>
      </c>
      <c r="AZ232" s="14" t="s">
        <v>216</v>
      </c>
      <c r="BF232" s="110">
        <f t="shared" si="29"/>
        <v>0</v>
      </c>
      <c r="BG232" s="110">
        <f t="shared" si="30"/>
        <v>0</v>
      </c>
      <c r="BH232" s="110">
        <f t="shared" si="31"/>
        <v>0</v>
      </c>
      <c r="BI232" s="110">
        <f t="shared" si="32"/>
        <v>0</v>
      </c>
      <c r="BJ232" s="110">
        <f t="shared" si="33"/>
        <v>0</v>
      </c>
      <c r="BK232" s="14" t="s">
        <v>81</v>
      </c>
      <c r="BL232" s="170">
        <f t="shared" si="34"/>
        <v>0</v>
      </c>
      <c r="BM232" s="14" t="s">
        <v>221</v>
      </c>
      <c r="BN232" s="14" t="s">
        <v>834</v>
      </c>
    </row>
    <row r="233" spans="2:66" s="1" customFormat="1" ht="22.5" customHeight="1">
      <c r="B233" s="133"/>
      <c r="C233" s="171" t="s">
        <v>600</v>
      </c>
      <c r="D233" s="171" t="s">
        <v>278</v>
      </c>
      <c r="E233" s="172" t="s">
        <v>1736</v>
      </c>
      <c r="F233" s="738" t="s">
        <v>1737</v>
      </c>
      <c r="G233" s="739"/>
      <c r="H233" s="739"/>
      <c r="I233" s="739"/>
      <c r="J233" s="173" t="s">
        <v>998</v>
      </c>
      <c r="K233" s="548"/>
      <c r="L233" s="174">
        <v>12</v>
      </c>
      <c r="M233" s="740">
        <v>0</v>
      </c>
      <c r="N233" s="739"/>
      <c r="O233" s="741">
        <f t="shared" si="25"/>
        <v>0</v>
      </c>
      <c r="P233" s="735"/>
      <c r="Q233" s="735"/>
      <c r="R233" s="735"/>
      <c r="S233" s="135"/>
      <c r="U233" s="167" t="s">
        <v>3</v>
      </c>
      <c r="V233" s="40" t="s">
        <v>38</v>
      </c>
      <c r="W233" s="32"/>
      <c r="X233" s="168">
        <f t="shared" si="26"/>
        <v>0</v>
      </c>
      <c r="Y233" s="168">
        <v>0</v>
      </c>
      <c r="Z233" s="168">
        <f t="shared" si="27"/>
        <v>0</v>
      </c>
      <c r="AA233" s="168">
        <v>0</v>
      </c>
      <c r="AB233" s="169">
        <f t="shared" si="28"/>
        <v>0</v>
      </c>
      <c r="AS233" s="14" t="s">
        <v>229</v>
      </c>
      <c r="AU233" s="14" t="s">
        <v>278</v>
      </c>
      <c r="AV233" s="14" t="s">
        <v>81</v>
      </c>
      <c r="AZ233" s="14" t="s">
        <v>216</v>
      </c>
      <c r="BF233" s="110">
        <f t="shared" si="29"/>
        <v>0</v>
      </c>
      <c r="BG233" s="110">
        <f t="shared" si="30"/>
        <v>0</v>
      </c>
      <c r="BH233" s="110">
        <f t="shared" si="31"/>
        <v>0</v>
      </c>
      <c r="BI233" s="110">
        <f t="shared" si="32"/>
        <v>0</v>
      </c>
      <c r="BJ233" s="110">
        <f t="shared" si="33"/>
        <v>0</v>
      </c>
      <c r="BK233" s="14" t="s">
        <v>81</v>
      </c>
      <c r="BL233" s="170">
        <f t="shared" si="34"/>
        <v>0</v>
      </c>
      <c r="BM233" s="14" t="s">
        <v>221</v>
      </c>
      <c r="BN233" s="14" t="s">
        <v>837</v>
      </c>
    </row>
    <row r="234" spans="2:66" s="1" customFormat="1" ht="22.5" customHeight="1">
      <c r="B234" s="133"/>
      <c r="C234" s="171" t="s">
        <v>324</v>
      </c>
      <c r="D234" s="171" t="s">
        <v>278</v>
      </c>
      <c r="E234" s="172" t="s">
        <v>1738</v>
      </c>
      <c r="F234" s="738" t="s">
        <v>1739</v>
      </c>
      <c r="G234" s="739"/>
      <c r="H234" s="739"/>
      <c r="I234" s="739"/>
      <c r="J234" s="173" t="s">
        <v>998</v>
      </c>
      <c r="K234" s="548"/>
      <c r="L234" s="174">
        <v>2</v>
      </c>
      <c r="M234" s="740">
        <v>0</v>
      </c>
      <c r="N234" s="739"/>
      <c r="O234" s="741">
        <f t="shared" si="25"/>
        <v>0</v>
      </c>
      <c r="P234" s="735"/>
      <c r="Q234" s="735"/>
      <c r="R234" s="735"/>
      <c r="S234" s="135"/>
      <c r="U234" s="167" t="s">
        <v>3</v>
      </c>
      <c r="V234" s="40" t="s">
        <v>38</v>
      </c>
      <c r="W234" s="32"/>
      <c r="X234" s="168">
        <f t="shared" si="26"/>
        <v>0</v>
      </c>
      <c r="Y234" s="168">
        <v>0</v>
      </c>
      <c r="Z234" s="168">
        <f t="shared" si="27"/>
        <v>0</v>
      </c>
      <c r="AA234" s="168">
        <v>0</v>
      </c>
      <c r="AB234" s="169">
        <f t="shared" si="28"/>
        <v>0</v>
      </c>
      <c r="AS234" s="14" t="s">
        <v>229</v>
      </c>
      <c r="AU234" s="14" t="s">
        <v>278</v>
      </c>
      <c r="AV234" s="14" t="s">
        <v>81</v>
      </c>
      <c r="AZ234" s="14" t="s">
        <v>216</v>
      </c>
      <c r="BF234" s="110">
        <f t="shared" si="29"/>
        <v>0</v>
      </c>
      <c r="BG234" s="110">
        <f t="shared" si="30"/>
        <v>0</v>
      </c>
      <c r="BH234" s="110">
        <f t="shared" si="31"/>
        <v>0</v>
      </c>
      <c r="BI234" s="110">
        <f t="shared" si="32"/>
        <v>0</v>
      </c>
      <c r="BJ234" s="110">
        <f t="shared" si="33"/>
        <v>0</v>
      </c>
      <c r="BK234" s="14" t="s">
        <v>81</v>
      </c>
      <c r="BL234" s="170">
        <f t="shared" si="34"/>
        <v>0</v>
      </c>
      <c r="BM234" s="14" t="s">
        <v>221</v>
      </c>
      <c r="BN234" s="14" t="s">
        <v>841</v>
      </c>
    </row>
    <row r="235" spans="2:66" s="1" customFormat="1" ht="22.5" customHeight="1">
      <c r="B235" s="133"/>
      <c r="C235" s="171" t="s">
        <v>606</v>
      </c>
      <c r="D235" s="171" t="s">
        <v>278</v>
      </c>
      <c r="E235" s="172" t="s">
        <v>1740</v>
      </c>
      <c r="F235" s="738" t="s">
        <v>1741</v>
      </c>
      <c r="G235" s="739"/>
      <c r="H235" s="739"/>
      <c r="I235" s="739"/>
      <c r="J235" s="173" t="s">
        <v>998</v>
      </c>
      <c r="K235" s="548"/>
      <c r="L235" s="174">
        <v>1</v>
      </c>
      <c r="M235" s="740">
        <v>0</v>
      </c>
      <c r="N235" s="739"/>
      <c r="O235" s="741">
        <f t="shared" si="25"/>
        <v>0</v>
      </c>
      <c r="P235" s="735"/>
      <c r="Q235" s="735"/>
      <c r="R235" s="735"/>
      <c r="S235" s="135"/>
      <c r="U235" s="167" t="s">
        <v>3</v>
      </c>
      <c r="V235" s="40" t="s">
        <v>38</v>
      </c>
      <c r="W235" s="32"/>
      <c r="X235" s="168">
        <f t="shared" si="26"/>
        <v>0</v>
      </c>
      <c r="Y235" s="168">
        <v>0</v>
      </c>
      <c r="Z235" s="168">
        <f t="shared" si="27"/>
        <v>0</v>
      </c>
      <c r="AA235" s="168">
        <v>0</v>
      </c>
      <c r="AB235" s="169">
        <f t="shared" si="28"/>
        <v>0</v>
      </c>
      <c r="AS235" s="14" t="s">
        <v>229</v>
      </c>
      <c r="AU235" s="14" t="s">
        <v>278</v>
      </c>
      <c r="AV235" s="14" t="s">
        <v>81</v>
      </c>
      <c r="AZ235" s="14" t="s">
        <v>216</v>
      </c>
      <c r="BF235" s="110">
        <f t="shared" si="29"/>
        <v>0</v>
      </c>
      <c r="BG235" s="110">
        <f t="shared" si="30"/>
        <v>0</v>
      </c>
      <c r="BH235" s="110">
        <f t="shared" si="31"/>
        <v>0</v>
      </c>
      <c r="BI235" s="110">
        <f t="shared" si="32"/>
        <v>0</v>
      </c>
      <c r="BJ235" s="110">
        <f t="shared" si="33"/>
        <v>0</v>
      </c>
      <c r="BK235" s="14" t="s">
        <v>81</v>
      </c>
      <c r="BL235" s="170">
        <f t="shared" si="34"/>
        <v>0</v>
      </c>
      <c r="BM235" s="14" t="s">
        <v>221</v>
      </c>
      <c r="BN235" s="14" t="s">
        <v>844</v>
      </c>
    </row>
    <row r="236" spans="2:66" s="1" customFormat="1" ht="31.5" customHeight="1">
      <c r="B236" s="133"/>
      <c r="C236" s="171" t="s">
        <v>328</v>
      </c>
      <c r="D236" s="171" t="s">
        <v>278</v>
      </c>
      <c r="E236" s="172" t="s">
        <v>1742</v>
      </c>
      <c r="F236" s="738" t="s">
        <v>1743</v>
      </c>
      <c r="G236" s="739"/>
      <c r="H236" s="739"/>
      <c r="I236" s="739"/>
      <c r="J236" s="173" t="s">
        <v>998</v>
      </c>
      <c r="K236" s="548"/>
      <c r="L236" s="174">
        <v>2</v>
      </c>
      <c r="M236" s="740">
        <v>0</v>
      </c>
      <c r="N236" s="739"/>
      <c r="O236" s="741">
        <f t="shared" si="25"/>
        <v>0</v>
      </c>
      <c r="P236" s="735"/>
      <c r="Q236" s="735"/>
      <c r="R236" s="735"/>
      <c r="S236" s="135"/>
      <c r="U236" s="167" t="s">
        <v>3</v>
      </c>
      <c r="V236" s="40" t="s">
        <v>38</v>
      </c>
      <c r="W236" s="32"/>
      <c r="X236" s="168">
        <f t="shared" si="26"/>
        <v>0</v>
      </c>
      <c r="Y236" s="168">
        <v>0</v>
      </c>
      <c r="Z236" s="168">
        <f t="shared" si="27"/>
        <v>0</v>
      </c>
      <c r="AA236" s="168">
        <v>0</v>
      </c>
      <c r="AB236" s="169">
        <f t="shared" si="28"/>
        <v>0</v>
      </c>
      <c r="AS236" s="14" t="s">
        <v>229</v>
      </c>
      <c r="AU236" s="14" t="s">
        <v>278</v>
      </c>
      <c r="AV236" s="14" t="s">
        <v>81</v>
      </c>
      <c r="AZ236" s="14" t="s">
        <v>216</v>
      </c>
      <c r="BF236" s="110">
        <f t="shared" si="29"/>
        <v>0</v>
      </c>
      <c r="BG236" s="110">
        <f t="shared" si="30"/>
        <v>0</v>
      </c>
      <c r="BH236" s="110">
        <f t="shared" si="31"/>
        <v>0</v>
      </c>
      <c r="BI236" s="110">
        <f t="shared" si="32"/>
        <v>0</v>
      </c>
      <c r="BJ236" s="110">
        <f t="shared" si="33"/>
        <v>0</v>
      </c>
      <c r="BK236" s="14" t="s">
        <v>81</v>
      </c>
      <c r="BL236" s="170">
        <f t="shared" si="34"/>
        <v>0</v>
      </c>
      <c r="BM236" s="14" t="s">
        <v>221</v>
      </c>
      <c r="BN236" s="14" t="s">
        <v>848</v>
      </c>
    </row>
    <row r="237" spans="2:66" s="1" customFormat="1" ht="31.5" customHeight="1">
      <c r="B237" s="133"/>
      <c r="C237" s="171" t="s">
        <v>608</v>
      </c>
      <c r="D237" s="171" t="s">
        <v>278</v>
      </c>
      <c r="E237" s="172" t="s">
        <v>1744</v>
      </c>
      <c r="F237" s="738" t="s">
        <v>1745</v>
      </c>
      <c r="G237" s="739"/>
      <c r="H237" s="739"/>
      <c r="I237" s="739"/>
      <c r="J237" s="173" t="s">
        <v>998</v>
      </c>
      <c r="K237" s="548"/>
      <c r="L237" s="174">
        <v>9</v>
      </c>
      <c r="M237" s="740">
        <v>0</v>
      </c>
      <c r="N237" s="739"/>
      <c r="O237" s="741">
        <f t="shared" ref="O237:O245" si="35">ROUND(M237*L237,3)</f>
        <v>0</v>
      </c>
      <c r="P237" s="735"/>
      <c r="Q237" s="735"/>
      <c r="R237" s="735"/>
      <c r="S237" s="135"/>
      <c r="U237" s="167" t="s">
        <v>3</v>
      </c>
      <c r="V237" s="40" t="s">
        <v>38</v>
      </c>
      <c r="W237" s="32"/>
      <c r="X237" s="168">
        <f t="shared" ref="X237:X245" si="36">W237*L237</f>
        <v>0</v>
      </c>
      <c r="Y237" s="168">
        <v>0</v>
      </c>
      <c r="Z237" s="168">
        <f t="shared" ref="Z237:Z245" si="37">Y237*L237</f>
        <v>0</v>
      </c>
      <c r="AA237" s="168">
        <v>0</v>
      </c>
      <c r="AB237" s="169">
        <f t="shared" ref="AB237:AB245" si="38">AA237*L237</f>
        <v>0</v>
      </c>
      <c r="AS237" s="14" t="s">
        <v>229</v>
      </c>
      <c r="AU237" s="14" t="s">
        <v>278</v>
      </c>
      <c r="AV237" s="14" t="s">
        <v>81</v>
      </c>
      <c r="AZ237" s="14" t="s">
        <v>216</v>
      </c>
      <c r="BF237" s="110">
        <f t="shared" ref="BF237:BF245" si="39">IF(V237="základná",O237,0)</f>
        <v>0</v>
      </c>
      <c r="BG237" s="110">
        <f t="shared" ref="BG237:BG245" si="40">IF(V237="znížená",O237,0)</f>
        <v>0</v>
      </c>
      <c r="BH237" s="110">
        <f t="shared" ref="BH237:BH245" si="41">IF(V237="zákl. prenesená",O237,0)</f>
        <v>0</v>
      </c>
      <c r="BI237" s="110">
        <f t="shared" ref="BI237:BI245" si="42">IF(V237="zníž. prenesená",O237,0)</f>
        <v>0</v>
      </c>
      <c r="BJ237" s="110">
        <f t="shared" ref="BJ237:BJ245" si="43">IF(V237="nulová",O237,0)</f>
        <v>0</v>
      </c>
      <c r="BK237" s="14" t="s">
        <v>81</v>
      </c>
      <c r="BL237" s="170">
        <f t="shared" ref="BL237:BL245" si="44">ROUND(M237*L237,3)</f>
        <v>0</v>
      </c>
      <c r="BM237" s="14" t="s">
        <v>221</v>
      </c>
      <c r="BN237" s="14" t="s">
        <v>851</v>
      </c>
    </row>
    <row r="238" spans="2:66" s="1" customFormat="1" ht="31.5" customHeight="1">
      <c r="B238" s="133"/>
      <c r="C238" s="171" t="s">
        <v>331</v>
      </c>
      <c r="D238" s="171" t="s">
        <v>278</v>
      </c>
      <c r="E238" s="172" t="s">
        <v>1746</v>
      </c>
      <c r="F238" s="738" t="s">
        <v>1747</v>
      </c>
      <c r="G238" s="739"/>
      <c r="H238" s="739"/>
      <c r="I238" s="739"/>
      <c r="J238" s="173" t="s">
        <v>998</v>
      </c>
      <c r="K238" s="548"/>
      <c r="L238" s="174">
        <v>28</v>
      </c>
      <c r="M238" s="740">
        <v>0</v>
      </c>
      <c r="N238" s="739"/>
      <c r="O238" s="741">
        <f t="shared" si="35"/>
        <v>0</v>
      </c>
      <c r="P238" s="735"/>
      <c r="Q238" s="735"/>
      <c r="R238" s="735"/>
      <c r="S238" s="135"/>
      <c r="U238" s="167" t="s">
        <v>3</v>
      </c>
      <c r="V238" s="40" t="s">
        <v>38</v>
      </c>
      <c r="W238" s="32"/>
      <c r="X238" s="168">
        <f t="shared" si="36"/>
        <v>0</v>
      </c>
      <c r="Y238" s="168">
        <v>0</v>
      </c>
      <c r="Z238" s="168">
        <f t="shared" si="37"/>
        <v>0</v>
      </c>
      <c r="AA238" s="168">
        <v>0</v>
      </c>
      <c r="AB238" s="169">
        <f t="shared" si="38"/>
        <v>0</v>
      </c>
      <c r="AS238" s="14" t="s">
        <v>229</v>
      </c>
      <c r="AU238" s="14" t="s">
        <v>278</v>
      </c>
      <c r="AV238" s="14" t="s">
        <v>81</v>
      </c>
      <c r="AZ238" s="14" t="s">
        <v>216</v>
      </c>
      <c r="BF238" s="110">
        <f t="shared" si="39"/>
        <v>0</v>
      </c>
      <c r="BG238" s="110">
        <f t="shared" si="40"/>
        <v>0</v>
      </c>
      <c r="BH238" s="110">
        <f t="shared" si="41"/>
        <v>0</v>
      </c>
      <c r="BI238" s="110">
        <f t="shared" si="42"/>
        <v>0</v>
      </c>
      <c r="BJ238" s="110">
        <f t="shared" si="43"/>
        <v>0</v>
      </c>
      <c r="BK238" s="14" t="s">
        <v>81</v>
      </c>
      <c r="BL238" s="170">
        <f t="shared" si="44"/>
        <v>0</v>
      </c>
      <c r="BM238" s="14" t="s">
        <v>221</v>
      </c>
      <c r="BN238" s="14" t="s">
        <v>855</v>
      </c>
    </row>
    <row r="239" spans="2:66" s="1" customFormat="1" ht="31.5" customHeight="1">
      <c r="B239" s="133"/>
      <c r="C239" s="171" t="s">
        <v>621</v>
      </c>
      <c r="D239" s="171" t="s">
        <v>278</v>
      </c>
      <c r="E239" s="172" t="s">
        <v>1748</v>
      </c>
      <c r="F239" s="738" t="s">
        <v>1749</v>
      </c>
      <c r="G239" s="739"/>
      <c r="H239" s="739"/>
      <c r="I239" s="739"/>
      <c r="J239" s="173" t="s">
        <v>998</v>
      </c>
      <c r="K239" s="548"/>
      <c r="L239" s="174">
        <v>5</v>
      </c>
      <c r="M239" s="740">
        <v>0</v>
      </c>
      <c r="N239" s="739"/>
      <c r="O239" s="741">
        <f t="shared" si="35"/>
        <v>0</v>
      </c>
      <c r="P239" s="735"/>
      <c r="Q239" s="735"/>
      <c r="R239" s="735"/>
      <c r="S239" s="135"/>
      <c r="U239" s="167" t="s">
        <v>3</v>
      </c>
      <c r="V239" s="40" t="s">
        <v>38</v>
      </c>
      <c r="W239" s="32"/>
      <c r="X239" s="168">
        <f t="shared" si="36"/>
        <v>0</v>
      </c>
      <c r="Y239" s="168">
        <v>0</v>
      </c>
      <c r="Z239" s="168">
        <f t="shared" si="37"/>
        <v>0</v>
      </c>
      <c r="AA239" s="168">
        <v>0</v>
      </c>
      <c r="AB239" s="169">
        <f t="shared" si="38"/>
        <v>0</v>
      </c>
      <c r="AS239" s="14" t="s">
        <v>229</v>
      </c>
      <c r="AU239" s="14" t="s">
        <v>278</v>
      </c>
      <c r="AV239" s="14" t="s">
        <v>81</v>
      </c>
      <c r="AZ239" s="14" t="s">
        <v>216</v>
      </c>
      <c r="BF239" s="110">
        <f t="shared" si="39"/>
        <v>0</v>
      </c>
      <c r="BG239" s="110">
        <f t="shared" si="40"/>
        <v>0</v>
      </c>
      <c r="BH239" s="110">
        <f t="shared" si="41"/>
        <v>0</v>
      </c>
      <c r="BI239" s="110">
        <f t="shared" si="42"/>
        <v>0</v>
      </c>
      <c r="BJ239" s="110">
        <f t="shared" si="43"/>
        <v>0</v>
      </c>
      <c r="BK239" s="14" t="s">
        <v>81</v>
      </c>
      <c r="BL239" s="170">
        <f t="shared" si="44"/>
        <v>0</v>
      </c>
      <c r="BM239" s="14" t="s">
        <v>221</v>
      </c>
      <c r="BN239" s="14" t="s">
        <v>858</v>
      </c>
    </row>
    <row r="240" spans="2:66" s="1" customFormat="1" ht="31.5" customHeight="1">
      <c r="B240" s="133"/>
      <c r="C240" s="171" t="s">
        <v>335</v>
      </c>
      <c r="D240" s="171" t="s">
        <v>278</v>
      </c>
      <c r="E240" s="172" t="s">
        <v>1750</v>
      </c>
      <c r="F240" s="738" t="s">
        <v>1751</v>
      </c>
      <c r="G240" s="739"/>
      <c r="H240" s="739"/>
      <c r="I240" s="739"/>
      <c r="J240" s="173" t="s">
        <v>998</v>
      </c>
      <c r="K240" s="548"/>
      <c r="L240" s="174">
        <v>2</v>
      </c>
      <c r="M240" s="740">
        <v>0</v>
      </c>
      <c r="N240" s="739"/>
      <c r="O240" s="741">
        <f t="shared" si="35"/>
        <v>0</v>
      </c>
      <c r="P240" s="735"/>
      <c r="Q240" s="735"/>
      <c r="R240" s="735"/>
      <c r="S240" s="135"/>
      <c r="U240" s="167" t="s">
        <v>3</v>
      </c>
      <c r="V240" s="40" t="s">
        <v>38</v>
      </c>
      <c r="W240" s="32"/>
      <c r="X240" s="168">
        <f t="shared" si="36"/>
        <v>0</v>
      </c>
      <c r="Y240" s="168">
        <v>0</v>
      </c>
      <c r="Z240" s="168">
        <f t="shared" si="37"/>
        <v>0</v>
      </c>
      <c r="AA240" s="168">
        <v>0</v>
      </c>
      <c r="AB240" s="169">
        <f t="shared" si="38"/>
        <v>0</v>
      </c>
      <c r="AS240" s="14" t="s">
        <v>229</v>
      </c>
      <c r="AU240" s="14" t="s">
        <v>278</v>
      </c>
      <c r="AV240" s="14" t="s">
        <v>81</v>
      </c>
      <c r="AZ240" s="14" t="s">
        <v>216</v>
      </c>
      <c r="BF240" s="110">
        <f t="shared" si="39"/>
        <v>0</v>
      </c>
      <c r="BG240" s="110">
        <f t="shared" si="40"/>
        <v>0</v>
      </c>
      <c r="BH240" s="110">
        <f t="shared" si="41"/>
        <v>0</v>
      </c>
      <c r="BI240" s="110">
        <f t="shared" si="42"/>
        <v>0</v>
      </c>
      <c r="BJ240" s="110">
        <f t="shared" si="43"/>
        <v>0</v>
      </c>
      <c r="BK240" s="14" t="s">
        <v>81</v>
      </c>
      <c r="BL240" s="170">
        <f t="shared" si="44"/>
        <v>0</v>
      </c>
      <c r="BM240" s="14" t="s">
        <v>221</v>
      </c>
      <c r="BN240" s="14" t="s">
        <v>862</v>
      </c>
    </row>
    <row r="241" spans="2:66" s="1" customFormat="1" ht="22.5" customHeight="1">
      <c r="B241" s="133"/>
      <c r="C241" s="171" t="s">
        <v>617</v>
      </c>
      <c r="D241" s="171" t="s">
        <v>278</v>
      </c>
      <c r="E241" s="172" t="s">
        <v>1752</v>
      </c>
      <c r="F241" s="738" t="s">
        <v>1753</v>
      </c>
      <c r="G241" s="739"/>
      <c r="H241" s="739"/>
      <c r="I241" s="739"/>
      <c r="J241" s="173" t="s">
        <v>998</v>
      </c>
      <c r="K241" s="548"/>
      <c r="L241" s="174">
        <v>10</v>
      </c>
      <c r="M241" s="740">
        <v>0</v>
      </c>
      <c r="N241" s="739"/>
      <c r="O241" s="741">
        <f t="shared" si="35"/>
        <v>0</v>
      </c>
      <c r="P241" s="735"/>
      <c r="Q241" s="735"/>
      <c r="R241" s="735"/>
      <c r="S241" s="135"/>
      <c r="U241" s="167" t="s">
        <v>3</v>
      </c>
      <c r="V241" s="40" t="s">
        <v>38</v>
      </c>
      <c r="W241" s="32"/>
      <c r="X241" s="168">
        <f t="shared" si="36"/>
        <v>0</v>
      </c>
      <c r="Y241" s="168">
        <v>0</v>
      </c>
      <c r="Z241" s="168">
        <f t="shared" si="37"/>
        <v>0</v>
      </c>
      <c r="AA241" s="168">
        <v>0</v>
      </c>
      <c r="AB241" s="169">
        <f t="shared" si="38"/>
        <v>0</v>
      </c>
      <c r="AS241" s="14" t="s">
        <v>229</v>
      </c>
      <c r="AU241" s="14" t="s">
        <v>278</v>
      </c>
      <c r="AV241" s="14" t="s">
        <v>81</v>
      </c>
      <c r="AZ241" s="14" t="s">
        <v>216</v>
      </c>
      <c r="BF241" s="110">
        <f t="shared" si="39"/>
        <v>0</v>
      </c>
      <c r="BG241" s="110">
        <f t="shared" si="40"/>
        <v>0</v>
      </c>
      <c r="BH241" s="110">
        <f t="shared" si="41"/>
        <v>0</v>
      </c>
      <c r="BI241" s="110">
        <f t="shared" si="42"/>
        <v>0</v>
      </c>
      <c r="BJ241" s="110">
        <f t="shared" si="43"/>
        <v>0</v>
      </c>
      <c r="BK241" s="14" t="s">
        <v>81</v>
      </c>
      <c r="BL241" s="170">
        <f t="shared" si="44"/>
        <v>0</v>
      </c>
      <c r="BM241" s="14" t="s">
        <v>221</v>
      </c>
      <c r="BN241" s="14" t="s">
        <v>865</v>
      </c>
    </row>
    <row r="242" spans="2:66" s="1" customFormat="1" ht="22.5" customHeight="1">
      <c r="B242" s="133"/>
      <c r="C242" s="171" t="s">
        <v>338</v>
      </c>
      <c r="D242" s="171" t="s">
        <v>278</v>
      </c>
      <c r="E242" s="172" t="s">
        <v>1754</v>
      </c>
      <c r="F242" s="738" t="s">
        <v>1755</v>
      </c>
      <c r="G242" s="739"/>
      <c r="H242" s="739"/>
      <c r="I242" s="739"/>
      <c r="J242" s="173" t="s">
        <v>998</v>
      </c>
      <c r="K242" s="548"/>
      <c r="L242" s="174">
        <v>1</v>
      </c>
      <c r="M242" s="740">
        <v>0</v>
      </c>
      <c r="N242" s="739"/>
      <c r="O242" s="741">
        <f t="shared" si="35"/>
        <v>0</v>
      </c>
      <c r="P242" s="735"/>
      <c r="Q242" s="735"/>
      <c r="R242" s="735"/>
      <c r="S242" s="135"/>
      <c r="U242" s="167" t="s">
        <v>3</v>
      </c>
      <c r="V242" s="40" t="s">
        <v>38</v>
      </c>
      <c r="W242" s="32"/>
      <c r="X242" s="168">
        <f t="shared" si="36"/>
        <v>0</v>
      </c>
      <c r="Y242" s="168">
        <v>0</v>
      </c>
      <c r="Z242" s="168">
        <f t="shared" si="37"/>
        <v>0</v>
      </c>
      <c r="AA242" s="168">
        <v>0</v>
      </c>
      <c r="AB242" s="169">
        <f t="shared" si="38"/>
        <v>0</v>
      </c>
      <c r="AS242" s="14" t="s">
        <v>229</v>
      </c>
      <c r="AU242" s="14" t="s">
        <v>278</v>
      </c>
      <c r="AV242" s="14" t="s">
        <v>81</v>
      </c>
      <c r="AZ242" s="14" t="s">
        <v>216</v>
      </c>
      <c r="BF242" s="110">
        <f t="shared" si="39"/>
        <v>0</v>
      </c>
      <c r="BG242" s="110">
        <f t="shared" si="40"/>
        <v>0</v>
      </c>
      <c r="BH242" s="110">
        <f t="shared" si="41"/>
        <v>0</v>
      </c>
      <c r="BI242" s="110">
        <f t="shared" si="42"/>
        <v>0</v>
      </c>
      <c r="BJ242" s="110">
        <f t="shared" si="43"/>
        <v>0</v>
      </c>
      <c r="BK242" s="14" t="s">
        <v>81</v>
      </c>
      <c r="BL242" s="170">
        <f t="shared" si="44"/>
        <v>0</v>
      </c>
      <c r="BM242" s="14" t="s">
        <v>221</v>
      </c>
      <c r="BN242" s="14" t="s">
        <v>869</v>
      </c>
    </row>
    <row r="243" spans="2:66" s="1" customFormat="1" ht="31.5" customHeight="1">
      <c r="B243" s="133"/>
      <c r="C243" s="171" t="s">
        <v>626</v>
      </c>
      <c r="D243" s="171" t="s">
        <v>278</v>
      </c>
      <c r="E243" s="172" t="s">
        <v>1756</v>
      </c>
      <c r="F243" s="738" t="s">
        <v>1757</v>
      </c>
      <c r="G243" s="739"/>
      <c r="H243" s="739"/>
      <c r="I243" s="739"/>
      <c r="J243" s="173" t="s">
        <v>998</v>
      </c>
      <c r="K243" s="548"/>
      <c r="L243" s="174">
        <v>14</v>
      </c>
      <c r="M243" s="740">
        <v>0</v>
      </c>
      <c r="N243" s="739"/>
      <c r="O243" s="741">
        <f t="shared" si="35"/>
        <v>0</v>
      </c>
      <c r="P243" s="735"/>
      <c r="Q243" s="735"/>
      <c r="R243" s="735"/>
      <c r="S243" s="135"/>
      <c r="U243" s="167" t="s">
        <v>3</v>
      </c>
      <c r="V243" s="40" t="s">
        <v>38</v>
      </c>
      <c r="W243" s="32"/>
      <c r="X243" s="168">
        <f t="shared" si="36"/>
        <v>0</v>
      </c>
      <c r="Y243" s="168">
        <v>0</v>
      </c>
      <c r="Z243" s="168">
        <f t="shared" si="37"/>
        <v>0</v>
      </c>
      <c r="AA243" s="168">
        <v>0</v>
      </c>
      <c r="AB243" s="169">
        <f t="shared" si="38"/>
        <v>0</v>
      </c>
      <c r="AS243" s="14" t="s">
        <v>229</v>
      </c>
      <c r="AU243" s="14" t="s">
        <v>278</v>
      </c>
      <c r="AV243" s="14" t="s">
        <v>81</v>
      </c>
      <c r="AZ243" s="14" t="s">
        <v>216</v>
      </c>
      <c r="BF243" s="110">
        <f t="shared" si="39"/>
        <v>0</v>
      </c>
      <c r="BG243" s="110">
        <f t="shared" si="40"/>
        <v>0</v>
      </c>
      <c r="BH243" s="110">
        <f t="shared" si="41"/>
        <v>0</v>
      </c>
      <c r="BI243" s="110">
        <f t="shared" si="42"/>
        <v>0</v>
      </c>
      <c r="BJ243" s="110">
        <f t="shared" si="43"/>
        <v>0</v>
      </c>
      <c r="BK243" s="14" t="s">
        <v>81</v>
      </c>
      <c r="BL243" s="170">
        <f t="shared" si="44"/>
        <v>0</v>
      </c>
      <c r="BM243" s="14" t="s">
        <v>221</v>
      </c>
      <c r="BN243" s="14" t="s">
        <v>872</v>
      </c>
    </row>
    <row r="244" spans="2:66" s="1" customFormat="1" ht="22.5" customHeight="1">
      <c r="B244" s="133"/>
      <c r="C244" s="171" t="s">
        <v>342</v>
      </c>
      <c r="D244" s="171" t="s">
        <v>278</v>
      </c>
      <c r="E244" s="172" t="s">
        <v>1758</v>
      </c>
      <c r="F244" s="738" t="s">
        <v>1759</v>
      </c>
      <c r="G244" s="739"/>
      <c r="H244" s="739"/>
      <c r="I244" s="739"/>
      <c r="J244" s="173" t="s">
        <v>998</v>
      </c>
      <c r="K244" s="548"/>
      <c r="L244" s="174">
        <v>1</v>
      </c>
      <c r="M244" s="740">
        <v>0</v>
      </c>
      <c r="N244" s="739"/>
      <c r="O244" s="741">
        <f t="shared" si="35"/>
        <v>0</v>
      </c>
      <c r="P244" s="735"/>
      <c r="Q244" s="735"/>
      <c r="R244" s="735"/>
      <c r="S244" s="135"/>
      <c r="U244" s="167" t="s">
        <v>3</v>
      </c>
      <c r="V244" s="40" t="s">
        <v>38</v>
      </c>
      <c r="W244" s="32"/>
      <c r="X244" s="168">
        <f t="shared" si="36"/>
        <v>0</v>
      </c>
      <c r="Y244" s="168">
        <v>0</v>
      </c>
      <c r="Z244" s="168">
        <f t="shared" si="37"/>
        <v>0</v>
      </c>
      <c r="AA244" s="168">
        <v>0</v>
      </c>
      <c r="AB244" s="169">
        <f t="shared" si="38"/>
        <v>0</v>
      </c>
      <c r="AS244" s="14" t="s">
        <v>229</v>
      </c>
      <c r="AU244" s="14" t="s">
        <v>278</v>
      </c>
      <c r="AV244" s="14" t="s">
        <v>81</v>
      </c>
      <c r="AZ244" s="14" t="s">
        <v>216</v>
      </c>
      <c r="BF244" s="110">
        <f t="shared" si="39"/>
        <v>0</v>
      </c>
      <c r="BG244" s="110">
        <f t="shared" si="40"/>
        <v>0</v>
      </c>
      <c r="BH244" s="110">
        <f t="shared" si="41"/>
        <v>0</v>
      </c>
      <c r="BI244" s="110">
        <f t="shared" si="42"/>
        <v>0</v>
      </c>
      <c r="BJ244" s="110">
        <f t="shared" si="43"/>
        <v>0</v>
      </c>
      <c r="BK244" s="14" t="s">
        <v>81</v>
      </c>
      <c r="BL244" s="170">
        <f t="shared" si="44"/>
        <v>0</v>
      </c>
      <c r="BM244" s="14" t="s">
        <v>221</v>
      </c>
      <c r="BN244" s="14" t="s">
        <v>876</v>
      </c>
    </row>
    <row r="245" spans="2:66" s="1" customFormat="1" ht="31.5" customHeight="1">
      <c r="B245" s="133"/>
      <c r="C245" s="171" t="s">
        <v>633</v>
      </c>
      <c r="D245" s="171" t="s">
        <v>278</v>
      </c>
      <c r="E245" s="172" t="s">
        <v>1760</v>
      </c>
      <c r="F245" s="738" t="s">
        <v>1761</v>
      </c>
      <c r="G245" s="739"/>
      <c r="H245" s="739"/>
      <c r="I245" s="739"/>
      <c r="J245" s="173" t="s">
        <v>998</v>
      </c>
      <c r="K245" s="548"/>
      <c r="L245" s="174">
        <v>4</v>
      </c>
      <c r="M245" s="740">
        <v>0</v>
      </c>
      <c r="N245" s="739"/>
      <c r="O245" s="741">
        <f t="shared" si="35"/>
        <v>0</v>
      </c>
      <c r="P245" s="735"/>
      <c r="Q245" s="735"/>
      <c r="R245" s="735"/>
      <c r="S245" s="135"/>
      <c r="U245" s="167" t="s">
        <v>3</v>
      </c>
      <c r="V245" s="40" t="s">
        <v>38</v>
      </c>
      <c r="W245" s="32"/>
      <c r="X245" s="168">
        <f t="shared" si="36"/>
        <v>0</v>
      </c>
      <c r="Y245" s="168">
        <v>0</v>
      </c>
      <c r="Z245" s="168">
        <f t="shared" si="37"/>
        <v>0</v>
      </c>
      <c r="AA245" s="168">
        <v>0</v>
      </c>
      <c r="AB245" s="169">
        <f t="shared" si="38"/>
        <v>0</v>
      </c>
      <c r="AS245" s="14" t="s">
        <v>229</v>
      </c>
      <c r="AU245" s="14" t="s">
        <v>278</v>
      </c>
      <c r="AV245" s="14" t="s">
        <v>81</v>
      </c>
      <c r="AZ245" s="14" t="s">
        <v>216</v>
      </c>
      <c r="BF245" s="110">
        <f t="shared" si="39"/>
        <v>0</v>
      </c>
      <c r="BG245" s="110">
        <f t="shared" si="40"/>
        <v>0</v>
      </c>
      <c r="BH245" s="110">
        <f t="shared" si="41"/>
        <v>0</v>
      </c>
      <c r="BI245" s="110">
        <f t="shared" si="42"/>
        <v>0</v>
      </c>
      <c r="BJ245" s="110">
        <f t="shared" si="43"/>
        <v>0</v>
      </c>
      <c r="BK245" s="14" t="s">
        <v>81</v>
      </c>
      <c r="BL245" s="170">
        <f t="shared" si="44"/>
        <v>0</v>
      </c>
      <c r="BM245" s="14" t="s">
        <v>221</v>
      </c>
      <c r="BN245" s="14" t="s">
        <v>879</v>
      </c>
    </row>
    <row r="246" spans="2:66" s="10" customFormat="1" ht="29.85" customHeight="1">
      <c r="B246" s="151"/>
      <c r="C246" s="152"/>
      <c r="D246" s="161" t="s">
        <v>1523</v>
      </c>
      <c r="E246" s="161"/>
      <c r="F246" s="161"/>
      <c r="G246" s="161"/>
      <c r="H246" s="161"/>
      <c r="I246" s="161"/>
      <c r="J246" s="161"/>
      <c r="K246" s="546"/>
      <c r="L246" s="161"/>
      <c r="M246" s="161"/>
      <c r="N246" s="161"/>
      <c r="O246" s="752">
        <f>BL246</f>
        <v>0</v>
      </c>
      <c r="P246" s="753"/>
      <c r="Q246" s="753"/>
      <c r="R246" s="753"/>
      <c r="S246" s="154"/>
      <c r="U246" s="155"/>
      <c r="V246" s="152"/>
      <c r="W246" s="152"/>
      <c r="X246" s="156">
        <f>SUM(X247:X265)</f>
        <v>0</v>
      </c>
      <c r="Y246" s="152"/>
      <c r="Z246" s="156">
        <f>SUM(Z247:Z265)</f>
        <v>0</v>
      </c>
      <c r="AA246" s="152"/>
      <c r="AB246" s="157">
        <f>SUM(AB247:AB265)</f>
        <v>0</v>
      </c>
      <c r="AS246" s="158" t="s">
        <v>77</v>
      </c>
      <c r="AU246" s="159" t="s">
        <v>70</v>
      </c>
      <c r="AV246" s="159" t="s">
        <v>77</v>
      </c>
      <c r="AZ246" s="158" t="s">
        <v>216</v>
      </c>
      <c r="BL246" s="160">
        <f>SUM(BL247:BL265)</f>
        <v>0</v>
      </c>
    </row>
    <row r="247" spans="2:66" s="1" customFormat="1" ht="22.5" customHeight="1">
      <c r="B247" s="133"/>
      <c r="C247" s="162" t="s">
        <v>77</v>
      </c>
      <c r="D247" s="162" t="s">
        <v>217</v>
      </c>
      <c r="E247" s="163" t="s">
        <v>1762</v>
      </c>
      <c r="F247" s="734" t="s">
        <v>1675</v>
      </c>
      <c r="G247" s="735"/>
      <c r="H247" s="735"/>
      <c r="I247" s="735"/>
      <c r="J247" s="164" t="s">
        <v>224</v>
      </c>
      <c r="K247" s="547"/>
      <c r="L247" s="165">
        <v>2.6</v>
      </c>
      <c r="M247" s="736">
        <v>0</v>
      </c>
      <c r="N247" s="735"/>
      <c r="O247" s="737">
        <f t="shared" ref="O247:O265" si="45">ROUND(M247*L247,3)</f>
        <v>0</v>
      </c>
      <c r="P247" s="735"/>
      <c r="Q247" s="735"/>
      <c r="R247" s="735"/>
      <c r="S247" s="135"/>
      <c r="U247" s="167" t="s">
        <v>3</v>
      </c>
      <c r="V247" s="40" t="s">
        <v>38</v>
      </c>
      <c r="W247" s="32"/>
      <c r="X247" s="168">
        <f t="shared" ref="X247:X265" si="46">W247*L247</f>
        <v>0</v>
      </c>
      <c r="Y247" s="168">
        <v>0</v>
      </c>
      <c r="Z247" s="168">
        <f t="shared" ref="Z247:Z265" si="47">Y247*L247</f>
        <v>0</v>
      </c>
      <c r="AA247" s="168">
        <v>0</v>
      </c>
      <c r="AB247" s="169">
        <f t="shared" ref="AB247:AB265" si="48">AA247*L247</f>
        <v>0</v>
      </c>
      <c r="AS247" s="14" t="s">
        <v>221</v>
      </c>
      <c r="AU247" s="14" t="s">
        <v>217</v>
      </c>
      <c r="AV247" s="14" t="s">
        <v>81</v>
      </c>
      <c r="AZ247" s="14" t="s">
        <v>216</v>
      </c>
      <c r="BF247" s="110">
        <f t="shared" ref="BF247:BF265" si="49">IF(V247="základná",O247,0)</f>
        <v>0</v>
      </c>
      <c r="BG247" s="110">
        <f t="shared" ref="BG247:BG265" si="50">IF(V247="znížená",O247,0)</f>
        <v>0</v>
      </c>
      <c r="BH247" s="110">
        <f t="shared" ref="BH247:BH265" si="51">IF(V247="zákl. prenesená",O247,0)</f>
        <v>0</v>
      </c>
      <c r="BI247" s="110">
        <f t="shared" ref="BI247:BI265" si="52">IF(V247="zníž. prenesená",O247,0)</f>
        <v>0</v>
      </c>
      <c r="BJ247" s="110">
        <f t="shared" ref="BJ247:BJ265" si="53">IF(V247="nulová",O247,0)</f>
        <v>0</v>
      </c>
      <c r="BK247" s="14" t="s">
        <v>81</v>
      </c>
      <c r="BL247" s="170">
        <f t="shared" ref="BL247:BL265" si="54">ROUND(M247*L247,3)</f>
        <v>0</v>
      </c>
      <c r="BM247" s="14" t="s">
        <v>221</v>
      </c>
      <c r="BN247" s="14" t="s">
        <v>557</v>
      </c>
    </row>
    <row r="248" spans="2:66" s="1" customFormat="1" ht="22.5" customHeight="1">
      <c r="B248" s="133"/>
      <c r="C248" s="162" t="s">
        <v>81</v>
      </c>
      <c r="D248" s="162" t="s">
        <v>217</v>
      </c>
      <c r="E248" s="163" t="s">
        <v>1763</v>
      </c>
      <c r="F248" s="734" t="s">
        <v>1764</v>
      </c>
      <c r="G248" s="735"/>
      <c r="H248" s="735"/>
      <c r="I248" s="735"/>
      <c r="J248" s="164" t="s">
        <v>249</v>
      </c>
      <c r="K248" s="547"/>
      <c r="L248" s="165">
        <v>4</v>
      </c>
      <c r="M248" s="736">
        <v>0</v>
      </c>
      <c r="N248" s="735"/>
      <c r="O248" s="737">
        <f t="shared" si="45"/>
        <v>0</v>
      </c>
      <c r="P248" s="735"/>
      <c r="Q248" s="735"/>
      <c r="R248" s="735"/>
      <c r="S248" s="135"/>
      <c r="U248" s="167" t="s">
        <v>3</v>
      </c>
      <c r="V248" s="40" t="s">
        <v>38</v>
      </c>
      <c r="W248" s="32"/>
      <c r="X248" s="168">
        <f t="shared" si="46"/>
        <v>0</v>
      </c>
      <c r="Y248" s="168">
        <v>0</v>
      </c>
      <c r="Z248" s="168">
        <f t="shared" si="47"/>
        <v>0</v>
      </c>
      <c r="AA248" s="168">
        <v>0</v>
      </c>
      <c r="AB248" s="169">
        <f t="shared" si="48"/>
        <v>0</v>
      </c>
      <c r="AS248" s="14" t="s">
        <v>221</v>
      </c>
      <c r="AU248" s="14" t="s">
        <v>217</v>
      </c>
      <c r="AV248" s="14" t="s">
        <v>81</v>
      </c>
      <c r="AZ248" s="14" t="s">
        <v>216</v>
      </c>
      <c r="BF248" s="110">
        <f t="shared" si="49"/>
        <v>0</v>
      </c>
      <c r="BG248" s="110">
        <f t="shared" si="50"/>
        <v>0</v>
      </c>
      <c r="BH248" s="110">
        <f t="shared" si="51"/>
        <v>0</v>
      </c>
      <c r="BI248" s="110">
        <f t="shared" si="52"/>
        <v>0</v>
      </c>
      <c r="BJ248" s="110">
        <f t="shared" si="53"/>
        <v>0</v>
      </c>
      <c r="BK248" s="14" t="s">
        <v>81</v>
      </c>
      <c r="BL248" s="170">
        <f t="shared" si="54"/>
        <v>0</v>
      </c>
      <c r="BM248" s="14" t="s">
        <v>221</v>
      </c>
      <c r="BN248" s="14" t="s">
        <v>561</v>
      </c>
    </row>
    <row r="249" spans="2:66" s="1" customFormat="1" ht="22.5" customHeight="1">
      <c r="B249" s="133"/>
      <c r="C249" s="162" t="s">
        <v>226</v>
      </c>
      <c r="D249" s="162" t="s">
        <v>217</v>
      </c>
      <c r="E249" s="163" t="s">
        <v>1765</v>
      </c>
      <c r="F249" s="734" t="s">
        <v>1766</v>
      </c>
      <c r="G249" s="735"/>
      <c r="H249" s="735"/>
      <c r="I249" s="735"/>
      <c r="J249" s="164" t="s">
        <v>998</v>
      </c>
      <c r="K249" s="547"/>
      <c r="L249" s="165">
        <v>1</v>
      </c>
      <c r="M249" s="736">
        <v>0</v>
      </c>
      <c r="N249" s="735"/>
      <c r="O249" s="737">
        <f t="shared" si="45"/>
        <v>0</v>
      </c>
      <c r="P249" s="735"/>
      <c r="Q249" s="735"/>
      <c r="R249" s="735"/>
      <c r="S249" s="135"/>
      <c r="U249" s="167" t="s">
        <v>3</v>
      </c>
      <c r="V249" s="40" t="s">
        <v>38</v>
      </c>
      <c r="W249" s="32"/>
      <c r="X249" s="168">
        <f t="shared" si="46"/>
        <v>0</v>
      </c>
      <c r="Y249" s="168">
        <v>0</v>
      </c>
      <c r="Z249" s="168">
        <f t="shared" si="47"/>
        <v>0</v>
      </c>
      <c r="AA249" s="168">
        <v>0</v>
      </c>
      <c r="AB249" s="169">
        <f t="shared" si="48"/>
        <v>0</v>
      </c>
      <c r="AS249" s="14" t="s">
        <v>221</v>
      </c>
      <c r="AU249" s="14" t="s">
        <v>217</v>
      </c>
      <c r="AV249" s="14" t="s">
        <v>81</v>
      </c>
      <c r="AZ249" s="14" t="s">
        <v>216</v>
      </c>
      <c r="BF249" s="110">
        <f t="shared" si="49"/>
        <v>0</v>
      </c>
      <c r="BG249" s="110">
        <f t="shared" si="50"/>
        <v>0</v>
      </c>
      <c r="BH249" s="110">
        <f t="shared" si="51"/>
        <v>0</v>
      </c>
      <c r="BI249" s="110">
        <f t="shared" si="52"/>
        <v>0</v>
      </c>
      <c r="BJ249" s="110">
        <f t="shared" si="53"/>
        <v>0</v>
      </c>
      <c r="BK249" s="14" t="s">
        <v>81</v>
      </c>
      <c r="BL249" s="170">
        <f t="shared" si="54"/>
        <v>0</v>
      </c>
      <c r="BM249" s="14" t="s">
        <v>221</v>
      </c>
      <c r="BN249" s="14" t="s">
        <v>564</v>
      </c>
    </row>
    <row r="250" spans="2:66" s="1" customFormat="1" ht="22.5" customHeight="1">
      <c r="B250" s="133"/>
      <c r="C250" s="162" t="s">
        <v>221</v>
      </c>
      <c r="D250" s="162" t="s">
        <v>217</v>
      </c>
      <c r="E250" s="163" t="s">
        <v>1767</v>
      </c>
      <c r="F250" s="734" t="s">
        <v>1768</v>
      </c>
      <c r="G250" s="735"/>
      <c r="H250" s="735"/>
      <c r="I250" s="735"/>
      <c r="J250" s="164" t="s">
        <v>998</v>
      </c>
      <c r="K250" s="547"/>
      <c r="L250" s="165">
        <v>28</v>
      </c>
      <c r="M250" s="736">
        <v>0</v>
      </c>
      <c r="N250" s="735"/>
      <c r="O250" s="737">
        <f t="shared" si="45"/>
        <v>0</v>
      </c>
      <c r="P250" s="735"/>
      <c r="Q250" s="735"/>
      <c r="R250" s="735"/>
      <c r="S250" s="135"/>
      <c r="U250" s="167" t="s">
        <v>3</v>
      </c>
      <c r="V250" s="40" t="s">
        <v>38</v>
      </c>
      <c r="W250" s="32"/>
      <c r="X250" s="168">
        <f t="shared" si="46"/>
        <v>0</v>
      </c>
      <c r="Y250" s="168">
        <v>0</v>
      </c>
      <c r="Z250" s="168">
        <f t="shared" si="47"/>
        <v>0</v>
      </c>
      <c r="AA250" s="168">
        <v>0</v>
      </c>
      <c r="AB250" s="169">
        <f t="shared" si="48"/>
        <v>0</v>
      </c>
      <c r="AS250" s="14" t="s">
        <v>221</v>
      </c>
      <c r="AU250" s="14" t="s">
        <v>217</v>
      </c>
      <c r="AV250" s="14" t="s">
        <v>81</v>
      </c>
      <c r="AZ250" s="14" t="s">
        <v>216</v>
      </c>
      <c r="BF250" s="110">
        <f t="shared" si="49"/>
        <v>0</v>
      </c>
      <c r="BG250" s="110">
        <f t="shared" si="50"/>
        <v>0</v>
      </c>
      <c r="BH250" s="110">
        <f t="shared" si="51"/>
        <v>0</v>
      </c>
      <c r="BI250" s="110">
        <f t="shared" si="52"/>
        <v>0</v>
      </c>
      <c r="BJ250" s="110">
        <f t="shared" si="53"/>
        <v>0</v>
      </c>
      <c r="BK250" s="14" t="s">
        <v>81</v>
      </c>
      <c r="BL250" s="170">
        <f t="shared" si="54"/>
        <v>0</v>
      </c>
      <c r="BM250" s="14" t="s">
        <v>221</v>
      </c>
      <c r="BN250" s="14" t="s">
        <v>568</v>
      </c>
    </row>
    <row r="251" spans="2:66" s="1" customFormat="1" ht="22.5" customHeight="1">
      <c r="B251" s="133"/>
      <c r="C251" s="162" t="s">
        <v>233</v>
      </c>
      <c r="D251" s="162" t="s">
        <v>217</v>
      </c>
      <c r="E251" s="163" t="s">
        <v>1769</v>
      </c>
      <c r="F251" s="734" t="s">
        <v>1770</v>
      </c>
      <c r="G251" s="735"/>
      <c r="H251" s="735"/>
      <c r="I251" s="735"/>
      <c r="J251" s="164" t="s">
        <v>998</v>
      </c>
      <c r="K251" s="547"/>
      <c r="L251" s="165">
        <v>1</v>
      </c>
      <c r="M251" s="736">
        <v>0</v>
      </c>
      <c r="N251" s="735"/>
      <c r="O251" s="737">
        <f t="shared" si="45"/>
        <v>0</v>
      </c>
      <c r="P251" s="735"/>
      <c r="Q251" s="735"/>
      <c r="R251" s="735"/>
      <c r="S251" s="135"/>
      <c r="U251" s="167" t="s">
        <v>3</v>
      </c>
      <c r="V251" s="40" t="s">
        <v>38</v>
      </c>
      <c r="W251" s="32"/>
      <c r="X251" s="168">
        <f t="shared" si="46"/>
        <v>0</v>
      </c>
      <c r="Y251" s="168">
        <v>0</v>
      </c>
      <c r="Z251" s="168">
        <f t="shared" si="47"/>
        <v>0</v>
      </c>
      <c r="AA251" s="168">
        <v>0</v>
      </c>
      <c r="AB251" s="169">
        <f t="shared" si="48"/>
        <v>0</v>
      </c>
      <c r="AS251" s="14" t="s">
        <v>221</v>
      </c>
      <c r="AU251" s="14" t="s">
        <v>217</v>
      </c>
      <c r="AV251" s="14" t="s">
        <v>81</v>
      </c>
      <c r="AZ251" s="14" t="s">
        <v>216</v>
      </c>
      <c r="BF251" s="110">
        <f t="shared" si="49"/>
        <v>0</v>
      </c>
      <c r="BG251" s="110">
        <f t="shared" si="50"/>
        <v>0</v>
      </c>
      <c r="BH251" s="110">
        <f t="shared" si="51"/>
        <v>0</v>
      </c>
      <c r="BI251" s="110">
        <f t="shared" si="52"/>
        <v>0</v>
      </c>
      <c r="BJ251" s="110">
        <f t="shared" si="53"/>
        <v>0</v>
      </c>
      <c r="BK251" s="14" t="s">
        <v>81</v>
      </c>
      <c r="BL251" s="170">
        <f t="shared" si="54"/>
        <v>0</v>
      </c>
      <c r="BM251" s="14" t="s">
        <v>221</v>
      </c>
      <c r="BN251" s="14" t="s">
        <v>571</v>
      </c>
    </row>
    <row r="252" spans="2:66" s="1" customFormat="1" ht="22.5" customHeight="1">
      <c r="B252" s="133"/>
      <c r="C252" s="162" t="s">
        <v>225</v>
      </c>
      <c r="D252" s="162" t="s">
        <v>217</v>
      </c>
      <c r="E252" s="163" t="s">
        <v>1771</v>
      </c>
      <c r="F252" s="734" t="s">
        <v>1772</v>
      </c>
      <c r="G252" s="735"/>
      <c r="H252" s="735"/>
      <c r="I252" s="735"/>
      <c r="J252" s="164" t="s">
        <v>998</v>
      </c>
      <c r="K252" s="547"/>
      <c r="L252" s="165">
        <v>3</v>
      </c>
      <c r="M252" s="736">
        <v>0</v>
      </c>
      <c r="N252" s="735"/>
      <c r="O252" s="737">
        <f t="shared" si="45"/>
        <v>0</v>
      </c>
      <c r="P252" s="735"/>
      <c r="Q252" s="735"/>
      <c r="R252" s="735"/>
      <c r="S252" s="135"/>
      <c r="U252" s="167" t="s">
        <v>3</v>
      </c>
      <c r="V252" s="40" t="s">
        <v>38</v>
      </c>
      <c r="W252" s="32"/>
      <c r="X252" s="168">
        <f t="shared" si="46"/>
        <v>0</v>
      </c>
      <c r="Y252" s="168">
        <v>0</v>
      </c>
      <c r="Z252" s="168">
        <f t="shared" si="47"/>
        <v>0</v>
      </c>
      <c r="AA252" s="168">
        <v>0</v>
      </c>
      <c r="AB252" s="169">
        <f t="shared" si="48"/>
        <v>0</v>
      </c>
      <c r="AS252" s="14" t="s">
        <v>221</v>
      </c>
      <c r="AU252" s="14" t="s">
        <v>217</v>
      </c>
      <c r="AV252" s="14" t="s">
        <v>81</v>
      </c>
      <c r="AZ252" s="14" t="s">
        <v>216</v>
      </c>
      <c r="BF252" s="110">
        <f t="shared" si="49"/>
        <v>0</v>
      </c>
      <c r="BG252" s="110">
        <f t="shared" si="50"/>
        <v>0</v>
      </c>
      <c r="BH252" s="110">
        <f t="shared" si="51"/>
        <v>0</v>
      </c>
      <c r="BI252" s="110">
        <f t="shared" si="52"/>
        <v>0</v>
      </c>
      <c r="BJ252" s="110">
        <f t="shared" si="53"/>
        <v>0</v>
      </c>
      <c r="BK252" s="14" t="s">
        <v>81</v>
      </c>
      <c r="BL252" s="170">
        <f t="shared" si="54"/>
        <v>0</v>
      </c>
      <c r="BM252" s="14" t="s">
        <v>221</v>
      </c>
      <c r="BN252" s="14" t="s">
        <v>575</v>
      </c>
    </row>
    <row r="253" spans="2:66" s="1" customFormat="1" ht="22.5" customHeight="1">
      <c r="B253" s="133"/>
      <c r="C253" s="162" t="s">
        <v>239</v>
      </c>
      <c r="D253" s="162" t="s">
        <v>217</v>
      </c>
      <c r="E253" s="163" t="s">
        <v>1773</v>
      </c>
      <c r="F253" s="734" t="s">
        <v>1774</v>
      </c>
      <c r="G253" s="735"/>
      <c r="H253" s="735"/>
      <c r="I253" s="735"/>
      <c r="J253" s="164" t="s">
        <v>998</v>
      </c>
      <c r="K253" s="547"/>
      <c r="L253" s="165">
        <v>3</v>
      </c>
      <c r="M253" s="736">
        <v>0</v>
      </c>
      <c r="N253" s="735"/>
      <c r="O253" s="737">
        <f t="shared" si="45"/>
        <v>0</v>
      </c>
      <c r="P253" s="735"/>
      <c r="Q253" s="735"/>
      <c r="R253" s="735"/>
      <c r="S253" s="135"/>
      <c r="U253" s="167" t="s">
        <v>3</v>
      </c>
      <c r="V253" s="40" t="s">
        <v>38</v>
      </c>
      <c r="W253" s="32"/>
      <c r="X253" s="168">
        <f t="shared" si="46"/>
        <v>0</v>
      </c>
      <c r="Y253" s="168">
        <v>0</v>
      </c>
      <c r="Z253" s="168">
        <f t="shared" si="47"/>
        <v>0</v>
      </c>
      <c r="AA253" s="168">
        <v>0</v>
      </c>
      <c r="AB253" s="169">
        <f t="shared" si="48"/>
        <v>0</v>
      </c>
      <c r="AS253" s="14" t="s">
        <v>221</v>
      </c>
      <c r="AU253" s="14" t="s">
        <v>217</v>
      </c>
      <c r="AV253" s="14" t="s">
        <v>81</v>
      </c>
      <c r="AZ253" s="14" t="s">
        <v>216</v>
      </c>
      <c r="BF253" s="110">
        <f t="shared" si="49"/>
        <v>0</v>
      </c>
      <c r="BG253" s="110">
        <f t="shared" si="50"/>
        <v>0</v>
      </c>
      <c r="BH253" s="110">
        <f t="shared" si="51"/>
        <v>0</v>
      </c>
      <c r="BI253" s="110">
        <f t="shared" si="52"/>
        <v>0</v>
      </c>
      <c r="BJ253" s="110">
        <f t="shared" si="53"/>
        <v>0</v>
      </c>
      <c r="BK253" s="14" t="s">
        <v>81</v>
      </c>
      <c r="BL253" s="170">
        <f t="shared" si="54"/>
        <v>0</v>
      </c>
      <c r="BM253" s="14" t="s">
        <v>221</v>
      </c>
      <c r="BN253" s="14" t="s">
        <v>578</v>
      </c>
    </row>
    <row r="254" spans="2:66" s="1" customFormat="1" ht="22.5" customHeight="1">
      <c r="B254" s="133"/>
      <c r="C254" s="162" t="s">
        <v>229</v>
      </c>
      <c r="D254" s="162" t="s">
        <v>217</v>
      </c>
      <c r="E254" s="163" t="s">
        <v>1775</v>
      </c>
      <c r="F254" s="734" t="s">
        <v>1776</v>
      </c>
      <c r="G254" s="735"/>
      <c r="H254" s="735"/>
      <c r="I254" s="735"/>
      <c r="J254" s="164" t="s">
        <v>998</v>
      </c>
      <c r="K254" s="547"/>
      <c r="L254" s="165">
        <v>3</v>
      </c>
      <c r="M254" s="736">
        <v>0</v>
      </c>
      <c r="N254" s="735"/>
      <c r="O254" s="737">
        <f t="shared" si="45"/>
        <v>0</v>
      </c>
      <c r="P254" s="735"/>
      <c r="Q254" s="735"/>
      <c r="R254" s="735"/>
      <c r="S254" s="135"/>
      <c r="U254" s="167" t="s">
        <v>3</v>
      </c>
      <c r="V254" s="40" t="s">
        <v>38</v>
      </c>
      <c r="W254" s="32"/>
      <c r="X254" s="168">
        <f t="shared" si="46"/>
        <v>0</v>
      </c>
      <c r="Y254" s="168">
        <v>0</v>
      </c>
      <c r="Z254" s="168">
        <f t="shared" si="47"/>
        <v>0</v>
      </c>
      <c r="AA254" s="168">
        <v>0</v>
      </c>
      <c r="AB254" s="169">
        <f t="shared" si="48"/>
        <v>0</v>
      </c>
      <c r="AS254" s="14" t="s">
        <v>221</v>
      </c>
      <c r="AU254" s="14" t="s">
        <v>217</v>
      </c>
      <c r="AV254" s="14" t="s">
        <v>81</v>
      </c>
      <c r="AZ254" s="14" t="s">
        <v>216</v>
      </c>
      <c r="BF254" s="110">
        <f t="shared" si="49"/>
        <v>0</v>
      </c>
      <c r="BG254" s="110">
        <f t="shared" si="50"/>
        <v>0</v>
      </c>
      <c r="BH254" s="110">
        <f t="shared" si="51"/>
        <v>0</v>
      </c>
      <c r="BI254" s="110">
        <f t="shared" si="52"/>
        <v>0</v>
      </c>
      <c r="BJ254" s="110">
        <f t="shared" si="53"/>
        <v>0</v>
      </c>
      <c r="BK254" s="14" t="s">
        <v>81</v>
      </c>
      <c r="BL254" s="170">
        <f t="shared" si="54"/>
        <v>0</v>
      </c>
      <c r="BM254" s="14" t="s">
        <v>221</v>
      </c>
      <c r="BN254" s="14" t="s">
        <v>582</v>
      </c>
    </row>
    <row r="255" spans="2:66" s="1" customFormat="1" ht="22.5" customHeight="1">
      <c r="B255" s="133"/>
      <c r="C255" s="162" t="s">
        <v>246</v>
      </c>
      <c r="D255" s="162" t="s">
        <v>217</v>
      </c>
      <c r="E255" s="163" t="s">
        <v>1777</v>
      </c>
      <c r="F255" s="734" t="s">
        <v>1778</v>
      </c>
      <c r="G255" s="735"/>
      <c r="H255" s="735"/>
      <c r="I255" s="735"/>
      <c r="J255" s="164" t="s">
        <v>998</v>
      </c>
      <c r="K255" s="547"/>
      <c r="L255" s="165">
        <v>1</v>
      </c>
      <c r="M255" s="736">
        <v>0</v>
      </c>
      <c r="N255" s="735"/>
      <c r="O255" s="737">
        <f t="shared" si="45"/>
        <v>0</v>
      </c>
      <c r="P255" s="735"/>
      <c r="Q255" s="735"/>
      <c r="R255" s="735"/>
      <c r="S255" s="135"/>
      <c r="U255" s="167" t="s">
        <v>3</v>
      </c>
      <c r="V255" s="40" t="s">
        <v>38</v>
      </c>
      <c r="W255" s="32"/>
      <c r="X255" s="168">
        <f t="shared" si="46"/>
        <v>0</v>
      </c>
      <c r="Y255" s="168">
        <v>0</v>
      </c>
      <c r="Z255" s="168">
        <f t="shared" si="47"/>
        <v>0</v>
      </c>
      <c r="AA255" s="168">
        <v>0</v>
      </c>
      <c r="AB255" s="169">
        <f t="shared" si="48"/>
        <v>0</v>
      </c>
      <c r="AS255" s="14" t="s">
        <v>221</v>
      </c>
      <c r="AU255" s="14" t="s">
        <v>217</v>
      </c>
      <c r="AV255" s="14" t="s">
        <v>81</v>
      </c>
      <c r="AZ255" s="14" t="s">
        <v>216</v>
      </c>
      <c r="BF255" s="110">
        <f t="shared" si="49"/>
        <v>0</v>
      </c>
      <c r="BG255" s="110">
        <f t="shared" si="50"/>
        <v>0</v>
      </c>
      <c r="BH255" s="110">
        <f t="shared" si="51"/>
        <v>0</v>
      </c>
      <c r="BI255" s="110">
        <f t="shared" si="52"/>
        <v>0</v>
      </c>
      <c r="BJ255" s="110">
        <f t="shared" si="53"/>
        <v>0</v>
      </c>
      <c r="BK255" s="14" t="s">
        <v>81</v>
      </c>
      <c r="BL255" s="170">
        <f t="shared" si="54"/>
        <v>0</v>
      </c>
      <c r="BM255" s="14" t="s">
        <v>221</v>
      </c>
      <c r="BN255" s="14" t="s">
        <v>585</v>
      </c>
    </row>
    <row r="256" spans="2:66" s="1" customFormat="1" ht="22.5" customHeight="1">
      <c r="B256" s="133"/>
      <c r="C256" s="162" t="s">
        <v>83</v>
      </c>
      <c r="D256" s="162" t="s">
        <v>217</v>
      </c>
      <c r="E256" s="163" t="s">
        <v>1779</v>
      </c>
      <c r="F256" s="734" t="s">
        <v>1780</v>
      </c>
      <c r="G256" s="735"/>
      <c r="H256" s="735"/>
      <c r="I256" s="735"/>
      <c r="J256" s="164" t="s">
        <v>998</v>
      </c>
      <c r="K256" s="547"/>
      <c r="L256" s="165">
        <v>11</v>
      </c>
      <c r="M256" s="736">
        <v>0</v>
      </c>
      <c r="N256" s="735"/>
      <c r="O256" s="737">
        <f t="shared" si="45"/>
        <v>0</v>
      </c>
      <c r="P256" s="735"/>
      <c r="Q256" s="735"/>
      <c r="R256" s="735"/>
      <c r="S256" s="135"/>
      <c r="U256" s="167" t="s">
        <v>3</v>
      </c>
      <c r="V256" s="40" t="s">
        <v>38</v>
      </c>
      <c r="W256" s="32"/>
      <c r="X256" s="168">
        <f t="shared" si="46"/>
        <v>0</v>
      </c>
      <c r="Y256" s="168">
        <v>0</v>
      </c>
      <c r="Z256" s="168">
        <f t="shared" si="47"/>
        <v>0</v>
      </c>
      <c r="AA256" s="168">
        <v>0</v>
      </c>
      <c r="AB256" s="169">
        <f t="shared" si="48"/>
        <v>0</v>
      </c>
      <c r="AS256" s="14" t="s">
        <v>221</v>
      </c>
      <c r="AU256" s="14" t="s">
        <v>217</v>
      </c>
      <c r="AV256" s="14" t="s">
        <v>81</v>
      </c>
      <c r="AZ256" s="14" t="s">
        <v>216</v>
      </c>
      <c r="BF256" s="110">
        <f t="shared" si="49"/>
        <v>0</v>
      </c>
      <c r="BG256" s="110">
        <f t="shared" si="50"/>
        <v>0</v>
      </c>
      <c r="BH256" s="110">
        <f t="shared" si="51"/>
        <v>0</v>
      </c>
      <c r="BI256" s="110">
        <f t="shared" si="52"/>
        <v>0</v>
      </c>
      <c r="BJ256" s="110">
        <f t="shared" si="53"/>
        <v>0</v>
      </c>
      <c r="BK256" s="14" t="s">
        <v>81</v>
      </c>
      <c r="BL256" s="170">
        <f t="shared" si="54"/>
        <v>0</v>
      </c>
      <c r="BM256" s="14" t="s">
        <v>221</v>
      </c>
      <c r="BN256" s="14" t="s">
        <v>589</v>
      </c>
    </row>
    <row r="257" spans="2:66" s="1" customFormat="1" ht="22.5" customHeight="1">
      <c r="B257" s="133"/>
      <c r="C257" s="162" t="s">
        <v>86</v>
      </c>
      <c r="D257" s="162" t="s">
        <v>217</v>
      </c>
      <c r="E257" s="163" t="s">
        <v>1781</v>
      </c>
      <c r="F257" s="734" t="s">
        <v>1782</v>
      </c>
      <c r="G257" s="735"/>
      <c r="H257" s="735"/>
      <c r="I257" s="735"/>
      <c r="J257" s="164" t="s">
        <v>998</v>
      </c>
      <c r="K257" s="547"/>
      <c r="L257" s="165">
        <v>4</v>
      </c>
      <c r="M257" s="736">
        <v>0</v>
      </c>
      <c r="N257" s="735"/>
      <c r="O257" s="737">
        <f t="shared" si="45"/>
        <v>0</v>
      </c>
      <c r="P257" s="735"/>
      <c r="Q257" s="735"/>
      <c r="R257" s="735"/>
      <c r="S257" s="135"/>
      <c r="U257" s="167" t="s">
        <v>3</v>
      </c>
      <c r="V257" s="40" t="s">
        <v>38</v>
      </c>
      <c r="W257" s="32"/>
      <c r="X257" s="168">
        <f t="shared" si="46"/>
        <v>0</v>
      </c>
      <c r="Y257" s="168">
        <v>0</v>
      </c>
      <c r="Z257" s="168">
        <f t="shared" si="47"/>
        <v>0</v>
      </c>
      <c r="AA257" s="168">
        <v>0</v>
      </c>
      <c r="AB257" s="169">
        <f t="shared" si="48"/>
        <v>0</v>
      </c>
      <c r="AS257" s="14" t="s">
        <v>221</v>
      </c>
      <c r="AU257" s="14" t="s">
        <v>217</v>
      </c>
      <c r="AV257" s="14" t="s">
        <v>81</v>
      </c>
      <c r="AZ257" s="14" t="s">
        <v>216</v>
      </c>
      <c r="BF257" s="110">
        <f t="shared" si="49"/>
        <v>0</v>
      </c>
      <c r="BG257" s="110">
        <f t="shared" si="50"/>
        <v>0</v>
      </c>
      <c r="BH257" s="110">
        <f t="shared" si="51"/>
        <v>0</v>
      </c>
      <c r="BI257" s="110">
        <f t="shared" si="52"/>
        <v>0</v>
      </c>
      <c r="BJ257" s="110">
        <f t="shared" si="53"/>
        <v>0</v>
      </c>
      <c r="BK257" s="14" t="s">
        <v>81</v>
      </c>
      <c r="BL257" s="170">
        <f t="shared" si="54"/>
        <v>0</v>
      </c>
      <c r="BM257" s="14" t="s">
        <v>221</v>
      </c>
      <c r="BN257" s="14" t="s">
        <v>592</v>
      </c>
    </row>
    <row r="258" spans="2:66" s="1" customFormat="1" ht="22.5" customHeight="1">
      <c r="B258" s="133"/>
      <c r="C258" s="162" t="s">
        <v>89</v>
      </c>
      <c r="D258" s="162" t="s">
        <v>217</v>
      </c>
      <c r="E258" s="163" t="s">
        <v>1783</v>
      </c>
      <c r="F258" s="734" t="s">
        <v>1784</v>
      </c>
      <c r="G258" s="735"/>
      <c r="H258" s="735"/>
      <c r="I258" s="735"/>
      <c r="J258" s="164" t="s">
        <v>998</v>
      </c>
      <c r="K258" s="547"/>
      <c r="L258" s="165">
        <v>1</v>
      </c>
      <c r="M258" s="736">
        <v>0</v>
      </c>
      <c r="N258" s="735"/>
      <c r="O258" s="737">
        <f t="shared" si="45"/>
        <v>0</v>
      </c>
      <c r="P258" s="735"/>
      <c r="Q258" s="735"/>
      <c r="R258" s="735"/>
      <c r="S258" s="135"/>
      <c r="U258" s="167" t="s">
        <v>3</v>
      </c>
      <c r="V258" s="40" t="s">
        <v>38</v>
      </c>
      <c r="W258" s="32"/>
      <c r="X258" s="168">
        <f t="shared" si="46"/>
        <v>0</v>
      </c>
      <c r="Y258" s="168">
        <v>0</v>
      </c>
      <c r="Z258" s="168">
        <f t="shared" si="47"/>
        <v>0</v>
      </c>
      <c r="AA258" s="168">
        <v>0</v>
      </c>
      <c r="AB258" s="169">
        <f t="shared" si="48"/>
        <v>0</v>
      </c>
      <c r="AS258" s="14" t="s">
        <v>221</v>
      </c>
      <c r="AU258" s="14" t="s">
        <v>217</v>
      </c>
      <c r="AV258" s="14" t="s">
        <v>81</v>
      </c>
      <c r="AZ258" s="14" t="s">
        <v>216</v>
      </c>
      <c r="BF258" s="110">
        <f t="shared" si="49"/>
        <v>0</v>
      </c>
      <c r="BG258" s="110">
        <f t="shared" si="50"/>
        <v>0</v>
      </c>
      <c r="BH258" s="110">
        <f t="shared" si="51"/>
        <v>0</v>
      </c>
      <c r="BI258" s="110">
        <f t="shared" si="52"/>
        <v>0</v>
      </c>
      <c r="BJ258" s="110">
        <f t="shared" si="53"/>
        <v>0</v>
      </c>
      <c r="BK258" s="14" t="s">
        <v>81</v>
      </c>
      <c r="BL258" s="170">
        <f t="shared" si="54"/>
        <v>0</v>
      </c>
      <c r="BM258" s="14" t="s">
        <v>221</v>
      </c>
      <c r="BN258" s="14" t="s">
        <v>596</v>
      </c>
    </row>
    <row r="259" spans="2:66" s="1" customFormat="1" ht="31.5" customHeight="1">
      <c r="B259" s="133"/>
      <c r="C259" s="162" t="s">
        <v>260</v>
      </c>
      <c r="D259" s="162" t="s">
        <v>217</v>
      </c>
      <c r="E259" s="163" t="s">
        <v>1785</v>
      </c>
      <c r="F259" s="734" t="s">
        <v>1786</v>
      </c>
      <c r="G259" s="735"/>
      <c r="H259" s="735"/>
      <c r="I259" s="735"/>
      <c r="J259" s="164" t="s">
        <v>998</v>
      </c>
      <c r="K259" s="547"/>
      <c r="L259" s="165">
        <v>1</v>
      </c>
      <c r="M259" s="736">
        <v>0</v>
      </c>
      <c r="N259" s="735"/>
      <c r="O259" s="737">
        <f t="shared" si="45"/>
        <v>0</v>
      </c>
      <c r="P259" s="735"/>
      <c r="Q259" s="735"/>
      <c r="R259" s="735"/>
      <c r="S259" s="135"/>
      <c r="U259" s="167" t="s">
        <v>3</v>
      </c>
      <c r="V259" s="40" t="s">
        <v>38</v>
      </c>
      <c r="W259" s="32"/>
      <c r="X259" s="168">
        <f t="shared" si="46"/>
        <v>0</v>
      </c>
      <c r="Y259" s="168">
        <v>0</v>
      </c>
      <c r="Z259" s="168">
        <f t="shared" si="47"/>
        <v>0</v>
      </c>
      <c r="AA259" s="168">
        <v>0</v>
      </c>
      <c r="AB259" s="169">
        <f t="shared" si="48"/>
        <v>0</v>
      </c>
      <c r="AS259" s="14" t="s">
        <v>221</v>
      </c>
      <c r="AU259" s="14" t="s">
        <v>217</v>
      </c>
      <c r="AV259" s="14" t="s">
        <v>81</v>
      </c>
      <c r="AZ259" s="14" t="s">
        <v>216</v>
      </c>
      <c r="BF259" s="110">
        <f t="shared" si="49"/>
        <v>0</v>
      </c>
      <c r="BG259" s="110">
        <f t="shared" si="50"/>
        <v>0</v>
      </c>
      <c r="BH259" s="110">
        <f t="shared" si="51"/>
        <v>0</v>
      </c>
      <c r="BI259" s="110">
        <f t="shared" si="52"/>
        <v>0</v>
      </c>
      <c r="BJ259" s="110">
        <f t="shared" si="53"/>
        <v>0</v>
      </c>
      <c r="BK259" s="14" t="s">
        <v>81</v>
      </c>
      <c r="BL259" s="170">
        <f t="shared" si="54"/>
        <v>0</v>
      </c>
      <c r="BM259" s="14" t="s">
        <v>221</v>
      </c>
      <c r="BN259" s="14" t="s">
        <v>599</v>
      </c>
    </row>
    <row r="260" spans="2:66" s="1" customFormat="1" ht="22.5" customHeight="1">
      <c r="B260" s="133"/>
      <c r="C260" s="162" t="s">
        <v>238</v>
      </c>
      <c r="D260" s="162" t="s">
        <v>217</v>
      </c>
      <c r="E260" s="163" t="s">
        <v>1787</v>
      </c>
      <c r="F260" s="734" t="s">
        <v>1788</v>
      </c>
      <c r="G260" s="735"/>
      <c r="H260" s="735"/>
      <c r="I260" s="735"/>
      <c r="J260" s="164" t="s">
        <v>998</v>
      </c>
      <c r="K260" s="547"/>
      <c r="L260" s="165">
        <v>3</v>
      </c>
      <c r="M260" s="736">
        <v>0</v>
      </c>
      <c r="N260" s="735"/>
      <c r="O260" s="737">
        <f t="shared" si="45"/>
        <v>0</v>
      </c>
      <c r="P260" s="735"/>
      <c r="Q260" s="735"/>
      <c r="R260" s="735"/>
      <c r="S260" s="135"/>
      <c r="U260" s="167" t="s">
        <v>3</v>
      </c>
      <c r="V260" s="40" t="s">
        <v>38</v>
      </c>
      <c r="W260" s="32"/>
      <c r="X260" s="168">
        <f t="shared" si="46"/>
        <v>0</v>
      </c>
      <c r="Y260" s="168">
        <v>0</v>
      </c>
      <c r="Z260" s="168">
        <f t="shared" si="47"/>
        <v>0</v>
      </c>
      <c r="AA260" s="168">
        <v>0</v>
      </c>
      <c r="AB260" s="169">
        <f t="shared" si="48"/>
        <v>0</v>
      </c>
      <c r="AS260" s="14" t="s">
        <v>221</v>
      </c>
      <c r="AU260" s="14" t="s">
        <v>217</v>
      </c>
      <c r="AV260" s="14" t="s">
        <v>81</v>
      </c>
      <c r="AZ260" s="14" t="s">
        <v>216</v>
      </c>
      <c r="BF260" s="110">
        <f t="shared" si="49"/>
        <v>0</v>
      </c>
      <c r="BG260" s="110">
        <f t="shared" si="50"/>
        <v>0</v>
      </c>
      <c r="BH260" s="110">
        <f t="shared" si="51"/>
        <v>0</v>
      </c>
      <c r="BI260" s="110">
        <f t="shared" si="52"/>
        <v>0</v>
      </c>
      <c r="BJ260" s="110">
        <f t="shared" si="53"/>
        <v>0</v>
      </c>
      <c r="BK260" s="14" t="s">
        <v>81</v>
      </c>
      <c r="BL260" s="170">
        <f t="shared" si="54"/>
        <v>0</v>
      </c>
      <c r="BM260" s="14" t="s">
        <v>221</v>
      </c>
      <c r="BN260" s="14" t="s">
        <v>603</v>
      </c>
    </row>
    <row r="261" spans="2:66" s="1" customFormat="1" ht="22.5" customHeight="1">
      <c r="B261" s="133"/>
      <c r="C261" s="162" t="s">
        <v>267</v>
      </c>
      <c r="D261" s="162" t="s">
        <v>217</v>
      </c>
      <c r="E261" s="163" t="s">
        <v>1789</v>
      </c>
      <c r="F261" s="734" t="s">
        <v>1790</v>
      </c>
      <c r="G261" s="735"/>
      <c r="H261" s="735"/>
      <c r="I261" s="735"/>
      <c r="J261" s="164" t="s">
        <v>998</v>
      </c>
      <c r="K261" s="547"/>
      <c r="L261" s="165">
        <v>65</v>
      </c>
      <c r="M261" s="736">
        <v>0</v>
      </c>
      <c r="N261" s="735"/>
      <c r="O261" s="737">
        <f t="shared" si="45"/>
        <v>0</v>
      </c>
      <c r="P261" s="735"/>
      <c r="Q261" s="735"/>
      <c r="R261" s="735"/>
      <c r="S261" s="135"/>
      <c r="U261" s="167" t="s">
        <v>3</v>
      </c>
      <c r="V261" s="40" t="s">
        <v>38</v>
      </c>
      <c r="W261" s="32"/>
      <c r="X261" s="168">
        <f t="shared" si="46"/>
        <v>0</v>
      </c>
      <c r="Y261" s="168">
        <v>0</v>
      </c>
      <c r="Z261" s="168">
        <f t="shared" si="47"/>
        <v>0</v>
      </c>
      <c r="AA261" s="168">
        <v>0</v>
      </c>
      <c r="AB261" s="169">
        <f t="shared" si="48"/>
        <v>0</v>
      </c>
      <c r="AS261" s="14" t="s">
        <v>221</v>
      </c>
      <c r="AU261" s="14" t="s">
        <v>217</v>
      </c>
      <c r="AV261" s="14" t="s">
        <v>81</v>
      </c>
      <c r="AZ261" s="14" t="s">
        <v>216</v>
      </c>
      <c r="BF261" s="110">
        <f t="shared" si="49"/>
        <v>0</v>
      </c>
      <c r="BG261" s="110">
        <f t="shared" si="50"/>
        <v>0</v>
      </c>
      <c r="BH261" s="110">
        <f t="shared" si="51"/>
        <v>0</v>
      </c>
      <c r="BI261" s="110">
        <f t="shared" si="52"/>
        <v>0</v>
      </c>
      <c r="BJ261" s="110">
        <f t="shared" si="53"/>
        <v>0</v>
      </c>
      <c r="BK261" s="14" t="s">
        <v>81</v>
      </c>
      <c r="BL261" s="170">
        <f t="shared" si="54"/>
        <v>0</v>
      </c>
      <c r="BM261" s="14" t="s">
        <v>221</v>
      </c>
      <c r="BN261" s="14" t="s">
        <v>604</v>
      </c>
    </row>
    <row r="262" spans="2:66" s="1" customFormat="1" ht="22.5" customHeight="1">
      <c r="B262" s="133"/>
      <c r="C262" s="162" t="s">
        <v>242</v>
      </c>
      <c r="D262" s="162" t="s">
        <v>217</v>
      </c>
      <c r="E262" s="163" t="s">
        <v>1791</v>
      </c>
      <c r="F262" s="734" t="s">
        <v>1792</v>
      </c>
      <c r="G262" s="735"/>
      <c r="H262" s="735"/>
      <c r="I262" s="735"/>
      <c r="J262" s="164" t="s">
        <v>998</v>
      </c>
      <c r="K262" s="547"/>
      <c r="L262" s="165">
        <v>12</v>
      </c>
      <c r="M262" s="736">
        <v>0</v>
      </c>
      <c r="N262" s="735"/>
      <c r="O262" s="737">
        <f t="shared" si="45"/>
        <v>0</v>
      </c>
      <c r="P262" s="735"/>
      <c r="Q262" s="735"/>
      <c r="R262" s="735"/>
      <c r="S262" s="135"/>
      <c r="U262" s="167" t="s">
        <v>3</v>
      </c>
      <c r="V262" s="40" t="s">
        <v>38</v>
      </c>
      <c r="W262" s="32"/>
      <c r="X262" s="168">
        <f t="shared" si="46"/>
        <v>0</v>
      </c>
      <c r="Y262" s="168">
        <v>0</v>
      </c>
      <c r="Z262" s="168">
        <f t="shared" si="47"/>
        <v>0</v>
      </c>
      <c r="AA262" s="168">
        <v>0</v>
      </c>
      <c r="AB262" s="169">
        <f t="shared" si="48"/>
        <v>0</v>
      </c>
      <c r="AS262" s="14" t="s">
        <v>221</v>
      </c>
      <c r="AU262" s="14" t="s">
        <v>217</v>
      </c>
      <c r="AV262" s="14" t="s">
        <v>81</v>
      </c>
      <c r="AZ262" s="14" t="s">
        <v>216</v>
      </c>
      <c r="BF262" s="110">
        <f t="shared" si="49"/>
        <v>0</v>
      </c>
      <c r="BG262" s="110">
        <f t="shared" si="50"/>
        <v>0</v>
      </c>
      <c r="BH262" s="110">
        <f t="shared" si="51"/>
        <v>0</v>
      </c>
      <c r="BI262" s="110">
        <f t="shared" si="52"/>
        <v>0</v>
      </c>
      <c r="BJ262" s="110">
        <f t="shared" si="53"/>
        <v>0</v>
      </c>
      <c r="BK262" s="14" t="s">
        <v>81</v>
      </c>
      <c r="BL262" s="170">
        <f t="shared" si="54"/>
        <v>0</v>
      </c>
      <c r="BM262" s="14" t="s">
        <v>221</v>
      </c>
      <c r="BN262" s="14" t="s">
        <v>607</v>
      </c>
    </row>
    <row r="263" spans="2:66" s="1" customFormat="1" ht="22.5" customHeight="1">
      <c r="B263" s="133"/>
      <c r="C263" s="162" t="s">
        <v>274</v>
      </c>
      <c r="D263" s="162" t="s">
        <v>217</v>
      </c>
      <c r="E263" s="163" t="s">
        <v>1793</v>
      </c>
      <c r="F263" s="734" t="s">
        <v>1794</v>
      </c>
      <c r="G263" s="735"/>
      <c r="H263" s="735"/>
      <c r="I263" s="735"/>
      <c r="J263" s="164" t="s">
        <v>998</v>
      </c>
      <c r="K263" s="547"/>
      <c r="L263" s="165">
        <v>1</v>
      </c>
      <c r="M263" s="736">
        <v>0</v>
      </c>
      <c r="N263" s="735"/>
      <c r="O263" s="737">
        <f t="shared" si="45"/>
        <v>0</v>
      </c>
      <c r="P263" s="735"/>
      <c r="Q263" s="735"/>
      <c r="R263" s="735"/>
      <c r="S263" s="135"/>
      <c r="U263" s="167" t="s">
        <v>3</v>
      </c>
      <c r="V263" s="40" t="s">
        <v>38</v>
      </c>
      <c r="W263" s="32"/>
      <c r="X263" s="168">
        <f t="shared" si="46"/>
        <v>0</v>
      </c>
      <c r="Y263" s="168">
        <v>0</v>
      </c>
      <c r="Z263" s="168">
        <f t="shared" si="47"/>
        <v>0</v>
      </c>
      <c r="AA263" s="168">
        <v>0</v>
      </c>
      <c r="AB263" s="169">
        <f t="shared" si="48"/>
        <v>0</v>
      </c>
      <c r="AS263" s="14" t="s">
        <v>221</v>
      </c>
      <c r="AU263" s="14" t="s">
        <v>217</v>
      </c>
      <c r="AV263" s="14" t="s">
        <v>81</v>
      </c>
      <c r="AZ263" s="14" t="s">
        <v>216</v>
      </c>
      <c r="BF263" s="110">
        <f t="shared" si="49"/>
        <v>0</v>
      </c>
      <c r="BG263" s="110">
        <f t="shared" si="50"/>
        <v>0</v>
      </c>
      <c r="BH263" s="110">
        <f t="shared" si="51"/>
        <v>0</v>
      </c>
      <c r="BI263" s="110">
        <f t="shared" si="52"/>
        <v>0</v>
      </c>
      <c r="BJ263" s="110">
        <f t="shared" si="53"/>
        <v>0</v>
      </c>
      <c r="BK263" s="14" t="s">
        <v>81</v>
      </c>
      <c r="BL263" s="170">
        <f t="shared" si="54"/>
        <v>0</v>
      </c>
      <c r="BM263" s="14" t="s">
        <v>221</v>
      </c>
      <c r="BN263" s="14" t="s">
        <v>605</v>
      </c>
    </row>
    <row r="264" spans="2:66" s="1" customFormat="1" ht="22.5" customHeight="1">
      <c r="B264" s="133"/>
      <c r="C264" s="162" t="s">
        <v>245</v>
      </c>
      <c r="D264" s="162" t="s">
        <v>217</v>
      </c>
      <c r="E264" s="163" t="s">
        <v>1795</v>
      </c>
      <c r="F264" s="734" t="s">
        <v>1796</v>
      </c>
      <c r="G264" s="735"/>
      <c r="H264" s="735"/>
      <c r="I264" s="735"/>
      <c r="J264" s="164" t="s">
        <v>998</v>
      </c>
      <c r="K264" s="547"/>
      <c r="L264" s="165">
        <v>1</v>
      </c>
      <c r="M264" s="736">
        <v>0</v>
      </c>
      <c r="N264" s="735"/>
      <c r="O264" s="737">
        <f t="shared" si="45"/>
        <v>0</v>
      </c>
      <c r="P264" s="735"/>
      <c r="Q264" s="735"/>
      <c r="R264" s="735"/>
      <c r="S264" s="135"/>
      <c r="U264" s="167" t="s">
        <v>3</v>
      </c>
      <c r="V264" s="40" t="s">
        <v>38</v>
      </c>
      <c r="W264" s="32"/>
      <c r="X264" s="168">
        <f t="shared" si="46"/>
        <v>0</v>
      </c>
      <c r="Y264" s="168">
        <v>0</v>
      </c>
      <c r="Z264" s="168">
        <f t="shared" si="47"/>
        <v>0</v>
      </c>
      <c r="AA264" s="168">
        <v>0</v>
      </c>
      <c r="AB264" s="169">
        <f t="shared" si="48"/>
        <v>0</v>
      </c>
      <c r="AS264" s="14" t="s">
        <v>221</v>
      </c>
      <c r="AU264" s="14" t="s">
        <v>217</v>
      </c>
      <c r="AV264" s="14" t="s">
        <v>81</v>
      </c>
      <c r="AZ264" s="14" t="s">
        <v>216</v>
      </c>
      <c r="BF264" s="110">
        <f t="shared" si="49"/>
        <v>0</v>
      </c>
      <c r="BG264" s="110">
        <f t="shared" si="50"/>
        <v>0</v>
      </c>
      <c r="BH264" s="110">
        <f t="shared" si="51"/>
        <v>0</v>
      </c>
      <c r="BI264" s="110">
        <f t="shared" si="52"/>
        <v>0</v>
      </c>
      <c r="BJ264" s="110">
        <f t="shared" si="53"/>
        <v>0</v>
      </c>
      <c r="BK264" s="14" t="s">
        <v>81</v>
      </c>
      <c r="BL264" s="170">
        <f t="shared" si="54"/>
        <v>0</v>
      </c>
      <c r="BM264" s="14" t="s">
        <v>221</v>
      </c>
      <c r="BN264" s="14" t="s">
        <v>609</v>
      </c>
    </row>
    <row r="265" spans="2:66" s="1" customFormat="1" ht="22.5" customHeight="1">
      <c r="B265" s="133"/>
      <c r="C265" s="162" t="s">
        <v>282</v>
      </c>
      <c r="D265" s="162" t="s">
        <v>217</v>
      </c>
      <c r="E265" s="163" t="s">
        <v>1797</v>
      </c>
      <c r="F265" s="734" t="s">
        <v>1798</v>
      </c>
      <c r="G265" s="735"/>
      <c r="H265" s="735"/>
      <c r="I265" s="735"/>
      <c r="J265" s="164" t="s">
        <v>615</v>
      </c>
      <c r="K265" s="547"/>
      <c r="L265" s="165">
        <v>12</v>
      </c>
      <c r="M265" s="736">
        <v>0</v>
      </c>
      <c r="N265" s="735"/>
      <c r="O265" s="737">
        <f t="shared" si="45"/>
        <v>0</v>
      </c>
      <c r="P265" s="735"/>
      <c r="Q265" s="735"/>
      <c r="R265" s="735"/>
      <c r="S265" s="135"/>
      <c r="U265" s="167" t="s">
        <v>3</v>
      </c>
      <c r="V265" s="40" t="s">
        <v>38</v>
      </c>
      <c r="W265" s="32"/>
      <c r="X265" s="168">
        <f t="shared" si="46"/>
        <v>0</v>
      </c>
      <c r="Y265" s="168">
        <v>0</v>
      </c>
      <c r="Z265" s="168">
        <f t="shared" si="47"/>
        <v>0</v>
      </c>
      <c r="AA265" s="168">
        <v>0</v>
      </c>
      <c r="AB265" s="169">
        <f t="shared" si="48"/>
        <v>0</v>
      </c>
      <c r="AS265" s="14" t="s">
        <v>221</v>
      </c>
      <c r="AU265" s="14" t="s">
        <v>217</v>
      </c>
      <c r="AV265" s="14" t="s">
        <v>81</v>
      </c>
      <c r="AZ265" s="14" t="s">
        <v>216</v>
      </c>
      <c r="BF265" s="110">
        <f t="shared" si="49"/>
        <v>0</v>
      </c>
      <c r="BG265" s="110">
        <f t="shared" si="50"/>
        <v>0</v>
      </c>
      <c r="BH265" s="110">
        <f t="shared" si="51"/>
        <v>0</v>
      </c>
      <c r="BI265" s="110">
        <f t="shared" si="52"/>
        <v>0</v>
      </c>
      <c r="BJ265" s="110">
        <f t="shared" si="53"/>
        <v>0</v>
      </c>
      <c r="BK265" s="14" t="s">
        <v>81</v>
      </c>
      <c r="BL265" s="170">
        <f t="shared" si="54"/>
        <v>0</v>
      </c>
      <c r="BM265" s="14" t="s">
        <v>221</v>
      </c>
      <c r="BN265" s="14" t="s">
        <v>612</v>
      </c>
    </row>
    <row r="266" spans="2:66" s="10" customFormat="1" ht="29.85" customHeight="1">
      <c r="B266" s="151"/>
      <c r="C266" s="152"/>
      <c r="D266" s="161" t="s">
        <v>1524</v>
      </c>
      <c r="E266" s="161"/>
      <c r="F266" s="161"/>
      <c r="G266" s="161"/>
      <c r="H266" s="161"/>
      <c r="I266" s="161"/>
      <c r="J266" s="161"/>
      <c r="K266" s="546"/>
      <c r="L266" s="161"/>
      <c r="M266" s="161"/>
      <c r="N266" s="161"/>
      <c r="O266" s="752">
        <f>BL266</f>
        <v>0</v>
      </c>
      <c r="P266" s="753"/>
      <c r="Q266" s="753"/>
      <c r="R266" s="753"/>
      <c r="S266" s="154"/>
      <c r="U266" s="155"/>
      <c r="V266" s="152"/>
      <c r="W266" s="152"/>
      <c r="X266" s="156">
        <f>SUM(X267:X271)</f>
        <v>0</v>
      </c>
      <c r="Y266" s="152"/>
      <c r="Z266" s="156">
        <f>SUM(Z267:Z271)</f>
        <v>0</v>
      </c>
      <c r="AA266" s="152"/>
      <c r="AB266" s="157">
        <f>SUM(AB267:AB271)</f>
        <v>0</v>
      </c>
      <c r="AS266" s="158" t="s">
        <v>226</v>
      </c>
      <c r="AU266" s="159" t="s">
        <v>70</v>
      </c>
      <c r="AV266" s="159" t="s">
        <v>77</v>
      </c>
      <c r="AZ266" s="158" t="s">
        <v>216</v>
      </c>
      <c r="BL266" s="160">
        <f>SUM(BL267:BL271)</f>
        <v>0</v>
      </c>
    </row>
    <row r="267" spans="2:66" s="1" customFormat="1" ht="31.5" customHeight="1">
      <c r="B267" s="133"/>
      <c r="C267" s="162" t="s">
        <v>77</v>
      </c>
      <c r="D267" s="162" t="s">
        <v>217</v>
      </c>
      <c r="E267" s="163" t="s">
        <v>1799</v>
      </c>
      <c r="F267" s="734" t="s">
        <v>1800</v>
      </c>
      <c r="G267" s="735"/>
      <c r="H267" s="735"/>
      <c r="I267" s="735"/>
      <c r="J267" s="164" t="s">
        <v>1801</v>
      </c>
      <c r="K267" s="547"/>
      <c r="L267" s="165">
        <v>1</v>
      </c>
      <c r="M267" s="736">
        <v>0</v>
      </c>
      <c r="N267" s="735"/>
      <c r="O267" s="737">
        <f>ROUND(M267*L267,3)</f>
        <v>0</v>
      </c>
      <c r="P267" s="735"/>
      <c r="Q267" s="735"/>
      <c r="R267" s="735"/>
      <c r="S267" s="135"/>
      <c r="U267" s="167" t="s">
        <v>3</v>
      </c>
      <c r="V267" s="40" t="s">
        <v>38</v>
      </c>
      <c r="W267" s="32"/>
      <c r="X267" s="168">
        <f>W267*L267</f>
        <v>0</v>
      </c>
      <c r="Y267" s="168">
        <v>0</v>
      </c>
      <c r="Z267" s="168">
        <f>Y267*L267</f>
        <v>0</v>
      </c>
      <c r="AA267" s="168">
        <v>0</v>
      </c>
      <c r="AB267" s="169">
        <f>AA267*L267</f>
        <v>0</v>
      </c>
      <c r="AS267" s="14" t="s">
        <v>221</v>
      </c>
      <c r="AU267" s="14" t="s">
        <v>217</v>
      </c>
      <c r="AV267" s="14" t="s">
        <v>81</v>
      </c>
      <c r="AZ267" s="14" t="s">
        <v>216</v>
      </c>
      <c r="BF267" s="110">
        <f>IF(V267="základná",O267,0)</f>
        <v>0</v>
      </c>
      <c r="BG267" s="110">
        <f>IF(V267="znížená",O267,0)</f>
        <v>0</v>
      </c>
      <c r="BH267" s="110">
        <f>IF(V267="zákl. prenesená",O267,0)</f>
        <v>0</v>
      </c>
      <c r="BI267" s="110">
        <f>IF(V267="zníž. prenesená",O267,0)</f>
        <v>0</v>
      </c>
      <c r="BJ267" s="110">
        <f>IF(V267="nulová",O267,0)</f>
        <v>0</v>
      </c>
      <c r="BK267" s="14" t="s">
        <v>81</v>
      </c>
      <c r="BL267" s="170">
        <f>ROUND(M267*L267,3)</f>
        <v>0</v>
      </c>
      <c r="BM267" s="14" t="s">
        <v>221</v>
      </c>
      <c r="BN267" s="14" t="s">
        <v>622</v>
      </c>
    </row>
    <row r="268" spans="2:66" s="1" customFormat="1" ht="31.5" customHeight="1">
      <c r="B268" s="133"/>
      <c r="C268" s="162" t="s">
        <v>81</v>
      </c>
      <c r="D268" s="162" t="s">
        <v>217</v>
      </c>
      <c r="E268" s="163" t="s">
        <v>1802</v>
      </c>
      <c r="F268" s="734" t="s">
        <v>1803</v>
      </c>
      <c r="G268" s="735"/>
      <c r="H268" s="735"/>
      <c r="I268" s="735"/>
      <c r="J268" s="164" t="s">
        <v>998</v>
      </c>
      <c r="K268" s="547"/>
      <c r="L268" s="165">
        <v>2</v>
      </c>
      <c r="M268" s="736">
        <v>0</v>
      </c>
      <c r="N268" s="735"/>
      <c r="O268" s="737">
        <f>ROUND(M268*L268,3)</f>
        <v>0</v>
      </c>
      <c r="P268" s="735"/>
      <c r="Q268" s="735"/>
      <c r="R268" s="735"/>
      <c r="S268" s="135"/>
      <c r="U268" s="167" t="s">
        <v>3</v>
      </c>
      <c r="V268" s="40" t="s">
        <v>38</v>
      </c>
      <c r="W268" s="32"/>
      <c r="X268" s="168">
        <f>W268*L268</f>
        <v>0</v>
      </c>
      <c r="Y268" s="168">
        <v>0</v>
      </c>
      <c r="Z268" s="168">
        <f>Y268*L268</f>
        <v>0</v>
      </c>
      <c r="AA268" s="168">
        <v>0</v>
      </c>
      <c r="AB268" s="169">
        <f>AA268*L268</f>
        <v>0</v>
      </c>
      <c r="AS268" s="14" t="s">
        <v>221</v>
      </c>
      <c r="AU268" s="14" t="s">
        <v>217</v>
      </c>
      <c r="AV268" s="14" t="s">
        <v>81</v>
      </c>
      <c r="AZ268" s="14" t="s">
        <v>216</v>
      </c>
      <c r="BF268" s="110">
        <f>IF(V268="základná",O268,0)</f>
        <v>0</v>
      </c>
      <c r="BG268" s="110">
        <f>IF(V268="znížená",O268,0)</f>
        <v>0</v>
      </c>
      <c r="BH268" s="110">
        <f>IF(V268="zákl. prenesená",O268,0)</f>
        <v>0</v>
      </c>
      <c r="BI268" s="110">
        <f>IF(V268="zníž. prenesená",O268,0)</f>
        <v>0</v>
      </c>
      <c r="BJ268" s="110">
        <f>IF(V268="nulová",O268,0)</f>
        <v>0</v>
      </c>
      <c r="BK268" s="14" t="s">
        <v>81</v>
      </c>
      <c r="BL268" s="170">
        <f>ROUND(M268*L268,3)</f>
        <v>0</v>
      </c>
      <c r="BM268" s="14" t="s">
        <v>221</v>
      </c>
      <c r="BN268" s="14" t="s">
        <v>616</v>
      </c>
    </row>
    <row r="269" spans="2:66" s="1" customFormat="1" ht="22.5" customHeight="1">
      <c r="B269" s="133"/>
      <c r="C269" s="162" t="s">
        <v>226</v>
      </c>
      <c r="D269" s="162" t="s">
        <v>217</v>
      </c>
      <c r="E269" s="163" t="s">
        <v>1804</v>
      </c>
      <c r="F269" s="734" t="s">
        <v>1805</v>
      </c>
      <c r="G269" s="735"/>
      <c r="H269" s="735"/>
      <c r="I269" s="735"/>
      <c r="J269" s="164" t="s">
        <v>1806</v>
      </c>
      <c r="K269" s="547"/>
      <c r="L269" s="165">
        <v>4</v>
      </c>
      <c r="M269" s="736">
        <v>0</v>
      </c>
      <c r="N269" s="735"/>
      <c r="O269" s="737">
        <f>ROUND(M269*L269,3)</f>
        <v>0</v>
      </c>
      <c r="P269" s="735"/>
      <c r="Q269" s="735"/>
      <c r="R269" s="735"/>
      <c r="S269" s="135"/>
      <c r="U269" s="167" t="s">
        <v>3</v>
      </c>
      <c r="V269" s="40" t="s">
        <v>38</v>
      </c>
      <c r="W269" s="32"/>
      <c r="X269" s="168">
        <f>W269*L269</f>
        <v>0</v>
      </c>
      <c r="Y269" s="168">
        <v>0</v>
      </c>
      <c r="Z269" s="168">
        <f>Y269*L269</f>
        <v>0</v>
      </c>
      <c r="AA269" s="168">
        <v>0</v>
      </c>
      <c r="AB269" s="169">
        <f>AA269*L269</f>
        <v>0</v>
      </c>
      <c r="AS269" s="14" t="s">
        <v>221</v>
      </c>
      <c r="AU269" s="14" t="s">
        <v>217</v>
      </c>
      <c r="AV269" s="14" t="s">
        <v>81</v>
      </c>
      <c r="AZ269" s="14" t="s">
        <v>216</v>
      </c>
      <c r="BF269" s="110">
        <f>IF(V269="základná",O269,0)</f>
        <v>0</v>
      </c>
      <c r="BG269" s="110">
        <f>IF(V269="znížená",O269,0)</f>
        <v>0</v>
      </c>
      <c r="BH269" s="110">
        <f>IF(V269="zákl. prenesená",O269,0)</f>
        <v>0</v>
      </c>
      <c r="BI269" s="110">
        <f>IF(V269="zníž. prenesená",O269,0)</f>
        <v>0</v>
      </c>
      <c r="BJ269" s="110">
        <f>IF(V269="nulová",O269,0)</f>
        <v>0</v>
      </c>
      <c r="BK269" s="14" t="s">
        <v>81</v>
      </c>
      <c r="BL269" s="170">
        <f>ROUND(M269*L269,3)</f>
        <v>0</v>
      </c>
      <c r="BM269" s="14" t="s">
        <v>221</v>
      </c>
      <c r="BN269" s="14" t="s">
        <v>620</v>
      </c>
    </row>
    <row r="270" spans="2:66" s="1" customFormat="1" ht="31.5" customHeight="1">
      <c r="B270" s="133"/>
      <c r="C270" s="162" t="s">
        <v>221</v>
      </c>
      <c r="D270" s="162" t="s">
        <v>217</v>
      </c>
      <c r="E270" s="163" t="s">
        <v>1807</v>
      </c>
      <c r="F270" s="734" t="s">
        <v>1808</v>
      </c>
      <c r="G270" s="735"/>
      <c r="H270" s="735"/>
      <c r="I270" s="735"/>
      <c r="J270" s="164" t="s">
        <v>1809</v>
      </c>
      <c r="K270" s="547"/>
      <c r="L270" s="165">
        <v>28</v>
      </c>
      <c r="M270" s="736">
        <v>0</v>
      </c>
      <c r="N270" s="735"/>
      <c r="O270" s="737">
        <f>ROUND(M270*L270,3)</f>
        <v>0</v>
      </c>
      <c r="P270" s="735"/>
      <c r="Q270" s="735"/>
      <c r="R270" s="735"/>
      <c r="S270" s="135"/>
      <c r="U270" s="167" t="s">
        <v>3</v>
      </c>
      <c r="V270" s="40" t="s">
        <v>38</v>
      </c>
      <c r="W270" s="32"/>
      <c r="X270" s="168">
        <f>W270*L270</f>
        <v>0</v>
      </c>
      <c r="Y270" s="168">
        <v>0</v>
      </c>
      <c r="Z270" s="168">
        <f>Y270*L270</f>
        <v>0</v>
      </c>
      <c r="AA270" s="168">
        <v>0</v>
      </c>
      <c r="AB270" s="169">
        <f>AA270*L270</f>
        <v>0</v>
      </c>
      <c r="AS270" s="14" t="s">
        <v>221</v>
      </c>
      <c r="AU270" s="14" t="s">
        <v>217</v>
      </c>
      <c r="AV270" s="14" t="s">
        <v>81</v>
      </c>
      <c r="AZ270" s="14" t="s">
        <v>216</v>
      </c>
      <c r="BF270" s="110">
        <f>IF(V270="základná",O270,0)</f>
        <v>0</v>
      </c>
      <c r="BG270" s="110">
        <f>IF(V270="znížená",O270,0)</f>
        <v>0</v>
      </c>
      <c r="BH270" s="110">
        <f>IF(V270="zákl. prenesená",O270,0)</f>
        <v>0</v>
      </c>
      <c r="BI270" s="110">
        <f>IF(V270="zníž. prenesená",O270,0)</f>
        <v>0</v>
      </c>
      <c r="BJ270" s="110">
        <f>IF(V270="nulová",O270,0)</f>
        <v>0</v>
      </c>
      <c r="BK270" s="14" t="s">
        <v>81</v>
      </c>
      <c r="BL270" s="170">
        <f>ROUND(M270*L270,3)</f>
        <v>0</v>
      </c>
      <c r="BM270" s="14" t="s">
        <v>221</v>
      </c>
      <c r="BN270" s="14" t="s">
        <v>625</v>
      </c>
    </row>
    <row r="271" spans="2:66" s="1" customFormat="1" ht="31.5" customHeight="1">
      <c r="B271" s="133"/>
      <c r="C271" s="162" t="s">
        <v>233</v>
      </c>
      <c r="D271" s="162" t="s">
        <v>217</v>
      </c>
      <c r="E271" s="163" t="s">
        <v>1810</v>
      </c>
      <c r="F271" s="734" t="s">
        <v>1811</v>
      </c>
      <c r="G271" s="735"/>
      <c r="H271" s="735"/>
      <c r="I271" s="735"/>
      <c r="J271" s="164" t="s">
        <v>1809</v>
      </c>
      <c r="K271" s="547"/>
      <c r="L271" s="165">
        <v>9</v>
      </c>
      <c r="M271" s="736">
        <v>0</v>
      </c>
      <c r="N271" s="735"/>
      <c r="O271" s="737">
        <f>ROUND(M271*L271,3)</f>
        <v>0</v>
      </c>
      <c r="P271" s="735"/>
      <c r="Q271" s="735"/>
      <c r="R271" s="735"/>
      <c r="S271" s="135"/>
      <c r="U271" s="167" t="s">
        <v>3</v>
      </c>
      <c r="V271" s="40" t="s">
        <v>38</v>
      </c>
      <c r="W271" s="32"/>
      <c r="X271" s="168">
        <f>W271*L271</f>
        <v>0</v>
      </c>
      <c r="Y271" s="168">
        <v>0</v>
      </c>
      <c r="Z271" s="168">
        <f>Y271*L271</f>
        <v>0</v>
      </c>
      <c r="AA271" s="168">
        <v>0</v>
      </c>
      <c r="AB271" s="169">
        <f>AA271*L271</f>
        <v>0</v>
      </c>
      <c r="AS271" s="14" t="s">
        <v>221</v>
      </c>
      <c r="AU271" s="14" t="s">
        <v>217</v>
      </c>
      <c r="AV271" s="14" t="s">
        <v>81</v>
      </c>
      <c r="AZ271" s="14" t="s">
        <v>216</v>
      </c>
      <c r="BF271" s="110">
        <f>IF(V271="základná",O271,0)</f>
        <v>0</v>
      </c>
      <c r="BG271" s="110">
        <f>IF(V271="znížená",O271,0)</f>
        <v>0</v>
      </c>
      <c r="BH271" s="110">
        <f>IF(V271="zákl. prenesená",O271,0)</f>
        <v>0</v>
      </c>
      <c r="BI271" s="110">
        <f>IF(V271="zníž. prenesená",O271,0)</f>
        <v>0</v>
      </c>
      <c r="BJ271" s="110">
        <f>IF(V271="nulová",O271,0)</f>
        <v>0</v>
      </c>
      <c r="BK271" s="14" t="s">
        <v>81</v>
      </c>
      <c r="BL271" s="170">
        <f>ROUND(M271*L271,3)</f>
        <v>0</v>
      </c>
      <c r="BM271" s="14" t="s">
        <v>221</v>
      </c>
      <c r="BN271" s="14" t="s">
        <v>629</v>
      </c>
    </row>
    <row r="272" spans="2:66" s="10" customFormat="1" ht="29.85" customHeight="1">
      <c r="B272" s="151"/>
      <c r="C272" s="152"/>
      <c r="D272" s="161" t="s">
        <v>1525</v>
      </c>
      <c r="E272" s="161"/>
      <c r="F272" s="161"/>
      <c r="G272" s="161"/>
      <c r="H272" s="161"/>
      <c r="I272" s="161"/>
      <c r="J272" s="161"/>
      <c r="K272" s="546"/>
      <c r="L272" s="161"/>
      <c r="M272" s="161"/>
      <c r="N272" s="161"/>
      <c r="O272" s="752">
        <f>BL272</f>
        <v>0</v>
      </c>
      <c r="P272" s="753"/>
      <c r="Q272" s="753"/>
      <c r="R272" s="753"/>
      <c r="S272" s="154"/>
      <c r="U272" s="155"/>
      <c r="V272" s="152"/>
      <c r="W272" s="152"/>
      <c r="X272" s="156">
        <f>SUM(X273:X277)</f>
        <v>0</v>
      </c>
      <c r="Y272" s="152"/>
      <c r="Z272" s="156">
        <f>SUM(Z273:Z277)</f>
        <v>0</v>
      </c>
      <c r="AA272" s="152"/>
      <c r="AB272" s="157">
        <f>SUM(AB273:AB277)</f>
        <v>0</v>
      </c>
      <c r="AS272" s="158" t="s">
        <v>226</v>
      </c>
      <c r="AU272" s="159" t="s">
        <v>70</v>
      </c>
      <c r="AV272" s="159" t="s">
        <v>77</v>
      </c>
      <c r="AZ272" s="158" t="s">
        <v>216</v>
      </c>
      <c r="BL272" s="160">
        <f>SUM(BL273:BL277)</f>
        <v>0</v>
      </c>
    </row>
    <row r="273" spans="2:66" s="1" customFormat="1" ht="22.5" customHeight="1">
      <c r="B273" s="133"/>
      <c r="C273" s="162" t="s">
        <v>544</v>
      </c>
      <c r="D273" s="162" t="s">
        <v>217</v>
      </c>
      <c r="E273" s="163" t="s">
        <v>1812</v>
      </c>
      <c r="F273" s="734" t="s">
        <v>1813</v>
      </c>
      <c r="G273" s="735"/>
      <c r="H273" s="735"/>
      <c r="I273" s="735"/>
      <c r="J273" s="164" t="s">
        <v>998</v>
      </c>
      <c r="K273" s="547"/>
      <c r="L273" s="165">
        <v>20</v>
      </c>
      <c r="M273" s="736">
        <v>0</v>
      </c>
      <c r="N273" s="735"/>
      <c r="O273" s="737">
        <f>ROUND(M273*L273,3)</f>
        <v>0</v>
      </c>
      <c r="P273" s="735"/>
      <c r="Q273" s="735"/>
      <c r="R273" s="735"/>
      <c r="S273" s="135"/>
      <c r="U273" s="167" t="s">
        <v>3</v>
      </c>
      <c r="V273" s="40" t="s">
        <v>38</v>
      </c>
      <c r="W273" s="32"/>
      <c r="X273" s="168">
        <f>W273*L273</f>
        <v>0</v>
      </c>
      <c r="Y273" s="168">
        <v>0</v>
      </c>
      <c r="Z273" s="168">
        <f>Y273*L273</f>
        <v>0</v>
      </c>
      <c r="AA273" s="168">
        <v>0</v>
      </c>
      <c r="AB273" s="169">
        <f>AA273*L273</f>
        <v>0</v>
      </c>
      <c r="AS273" s="14" t="s">
        <v>221</v>
      </c>
      <c r="AU273" s="14" t="s">
        <v>217</v>
      </c>
      <c r="AV273" s="14" t="s">
        <v>81</v>
      </c>
      <c r="AZ273" s="14" t="s">
        <v>216</v>
      </c>
      <c r="BF273" s="110">
        <f>IF(V273="základná",O273,0)</f>
        <v>0</v>
      </c>
      <c r="BG273" s="110">
        <f>IF(V273="znížená",O273,0)</f>
        <v>0</v>
      </c>
      <c r="BH273" s="110">
        <f>IF(V273="zákl. prenesená",O273,0)</f>
        <v>0</v>
      </c>
      <c r="BI273" s="110">
        <f>IF(V273="zníž. prenesená",O273,0)</f>
        <v>0</v>
      </c>
      <c r="BJ273" s="110">
        <f>IF(V273="nulová",O273,0)</f>
        <v>0</v>
      </c>
      <c r="BK273" s="14" t="s">
        <v>81</v>
      </c>
      <c r="BL273" s="170">
        <f>ROUND(M273*L273,3)</f>
        <v>0</v>
      </c>
      <c r="BM273" s="14" t="s">
        <v>221</v>
      </c>
      <c r="BN273" s="14" t="s">
        <v>370</v>
      </c>
    </row>
    <row r="274" spans="2:66" s="1" customFormat="1" ht="22.5" customHeight="1">
      <c r="B274" s="133"/>
      <c r="C274" s="162" t="s">
        <v>295</v>
      </c>
      <c r="D274" s="162" t="s">
        <v>217</v>
      </c>
      <c r="E274" s="163" t="s">
        <v>1564</v>
      </c>
      <c r="F274" s="734" t="s">
        <v>1565</v>
      </c>
      <c r="G274" s="735"/>
      <c r="H274" s="735"/>
      <c r="I274" s="735"/>
      <c r="J274" s="164" t="s">
        <v>998</v>
      </c>
      <c r="K274" s="547"/>
      <c r="L274" s="165">
        <v>30</v>
      </c>
      <c r="M274" s="736">
        <v>0</v>
      </c>
      <c r="N274" s="735"/>
      <c r="O274" s="737">
        <f>ROUND(M274*L274,3)</f>
        <v>0</v>
      </c>
      <c r="P274" s="735"/>
      <c r="Q274" s="735"/>
      <c r="R274" s="735"/>
      <c r="S274" s="135"/>
      <c r="U274" s="167" t="s">
        <v>3</v>
      </c>
      <c r="V274" s="40" t="s">
        <v>38</v>
      </c>
      <c r="W274" s="32"/>
      <c r="X274" s="168">
        <f>W274*L274</f>
        <v>0</v>
      </c>
      <c r="Y274" s="168">
        <v>0</v>
      </c>
      <c r="Z274" s="168">
        <f>Y274*L274</f>
        <v>0</v>
      </c>
      <c r="AA274" s="168">
        <v>0</v>
      </c>
      <c r="AB274" s="169">
        <f>AA274*L274</f>
        <v>0</v>
      </c>
      <c r="AS274" s="14" t="s">
        <v>221</v>
      </c>
      <c r="AU274" s="14" t="s">
        <v>217</v>
      </c>
      <c r="AV274" s="14" t="s">
        <v>81</v>
      </c>
      <c r="AZ274" s="14" t="s">
        <v>216</v>
      </c>
      <c r="BF274" s="110">
        <f>IF(V274="základná",O274,0)</f>
        <v>0</v>
      </c>
      <c r="BG274" s="110">
        <f>IF(V274="znížená",O274,0)</f>
        <v>0</v>
      </c>
      <c r="BH274" s="110">
        <f>IF(V274="zákl. prenesená",O274,0)</f>
        <v>0</v>
      </c>
      <c r="BI274" s="110">
        <f>IF(V274="zníž. prenesená",O274,0)</f>
        <v>0</v>
      </c>
      <c r="BJ274" s="110">
        <f>IF(V274="nulová",O274,0)</f>
        <v>0</v>
      </c>
      <c r="BK274" s="14" t="s">
        <v>81</v>
      </c>
      <c r="BL274" s="170">
        <f>ROUND(M274*L274,3)</f>
        <v>0</v>
      </c>
      <c r="BM274" s="14" t="s">
        <v>221</v>
      </c>
      <c r="BN274" s="14" t="s">
        <v>373</v>
      </c>
    </row>
    <row r="275" spans="2:66" s="1" customFormat="1" ht="22.5" customHeight="1">
      <c r="B275" s="133"/>
      <c r="C275" s="162" t="s">
        <v>551</v>
      </c>
      <c r="D275" s="162" t="s">
        <v>217</v>
      </c>
      <c r="E275" s="163" t="s">
        <v>1814</v>
      </c>
      <c r="F275" s="734" t="s">
        <v>1815</v>
      </c>
      <c r="G275" s="735"/>
      <c r="H275" s="735"/>
      <c r="I275" s="735"/>
      <c r="J275" s="164" t="s">
        <v>998</v>
      </c>
      <c r="K275" s="547"/>
      <c r="L275" s="165">
        <v>2</v>
      </c>
      <c r="M275" s="736">
        <v>0</v>
      </c>
      <c r="N275" s="735"/>
      <c r="O275" s="737">
        <f>ROUND(M275*L275,3)</f>
        <v>0</v>
      </c>
      <c r="P275" s="735"/>
      <c r="Q275" s="735"/>
      <c r="R275" s="735"/>
      <c r="S275" s="135"/>
      <c r="U275" s="167" t="s">
        <v>3</v>
      </c>
      <c r="V275" s="40" t="s">
        <v>38</v>
      </c>
      <c r="W275" s="32"/>
      <c r="X275" s="168">
        <f>W275*L275</f>
        <v>0</v>
      </c>
      <c r="Y275" s="168">
        <v>0</v>
      </c>
      <c r="Z275" s="168">
        <f>Y275*L275</f>
        <v>0</v>
      </c>
      <c r="AA275" s="168">
        <v>0</v>
      </c>
      <c r="AB275" s="169">
        <f>AA275*L275</f>
        <v>0</v>
      </c>
      <c r="AS275" s="14" t="s">
        <v>221</v>
      </c>
      <c r="AU275" s="14" t="s">
        <v>217</v>
      </c>
      <c r="AV275" s="14" t="s">
        <v>81</v>
      </c>
      <c r="AZ275" s="14" t="s">
        <v>216</v>
      </c>
      <c r="BF275" s="110">
        <f>IF(V275="základná",O275,0)</f>
        <v>0</v>
      </c>
      <c r="BG275" s="110">
        <f>IF(V275="znížená",O275,0)</f>
        <v>0</v>
      </c>
      <c r="BH275" s="110">
        <f>IF(V275="zákl. prenesená",O275,0)</f>
        <v>0</v>
      </c>
      <c r="BI275" s="110">
        <f>IF(V275="zníž. prenesená",O275,0)</f>
        <v>0</v>
      </c>
      <c r="BJ275" s="110">
        <f>IF(V275="nulová",O275,0)</f>
        <v>0</v>
      </c>
      <c r="BK275" s="14" t="s">
        <v>81</v>
      </c>
      <c r="BL275" s="170">
        <f>ROUND(M275*L275,3)</f>
        <v>0</v>
      </c>
      <c r="BM275" s="14" t="s">
        <v>221</v>
      </c>
      <c r="BN275" s="14" t="s">
        <v>547</v>
      </c>
    </row>
    <row r="276" spans="2:66" s="1" customFormat="1" ht="22.5" customHeight="1">
      <c r="B276" s="133"/>
      <c r="C276" s="162" t="s">
        <v>300</v>
      </c>
      <c r="D276" s="162" t="s">
        <v>217</v>
      </c>
      <c r="E276" s="163" t="s">
        <v>1580</v>
      </c>
      <c r="F276" s="734" t="s">
        <v>1581</v>
      </c>
      <c r="G276" s="735"/>
      <c r="H276" s="735"/>
      <c r="I276" s="735"/>
      <c r="J276" s="164" t="s">
        <v>998</v>
      </c>
      <c r="K276" s="547"/>
      <c r="L276" s="165">
        <v>2</v>
      </c>
      <c r="M276" s="736">
        <v>0</v>
      </c>
      <c r="N276" s="735"/>
      <c r="O276" s="737">
        <f>ROUND(M276*L276,3)</f>
        <v>0</v>
      </c>
      <c r="P276" s="735"/>
      <c r="Q276" s="735"/>
      <c r="R276" s="735"/>
      <c r="S276" s="135"/>
      <c r="U276" s="167" t="s">
        <v>3</v>
      </c>
      <c r="V276" s="40" t="s">
        <v>38</v>
      </c>
      <c r="W276" s="32"/>
      <c r="X276" s="168">
        <f>W276*L276</f>
        <v>0</v>
      </c>
      <c r="Y276" s="168">
        <v>0</v>
      </c>
      <c r="Z276" s="168">
        <f>Y276*L276</f>
        <v>0</v>
      </c>
      <c r="AA276" s="168">
        <v>0</v>
      </c>
      <c r="AB276" s="169">
        <f>AA276*L276</f>
        <v>0</v>
      </c>
      <c r="AS276" s="14" t="s">
        <v>221</v>
      </c>
      <c r="AU276" s="14" t="s">
        <v>217</v>
      </c>
      <c r="AV276" s="14" t="s">
        <v>81</v>
      </c>
      <c r="AZ276" s="14" t="s">
        <v>216</v>
      </c>
      <c r="BF276" s="110">
        <f>IF(V276="základná",O276,0)</f>
        <v>0</v>
      </c>
      <c r="BG276" s="110">
        <f>IF(V276="znížená",O276,0)</f>
        <v>0</v>
      </c>
      <c r="BH276" s="110">
        <f>IF(V276="zákl. prenesená",O276,0)</f>
        <v>0</v>
      </c>
      <c r="BI276" s="110">
        <f>IF(V276="zníž. prenesená",O276,0)</f>
        <v>0</v>
      </c>
      <c r="BJ276" s="110">
        <f>IF(V276="nulová",O276,0)</f>
        <v>0</v>
      </c>
      <c r="BK276" s="14" t="s">
        <v>81</v>
      </c>
      <c r="BL276" s="170">
        <f>ROUND(M276*L276,3)</f>
        <v>0</v>
      </c>
      <c r="BM276" s="14" t="s">
        <v>221</v>
      </c>
      <c r="BN276" s="14" t="s">
        <v>550</v>
      </c>
    </row>
    <row r="277" spans="2:66" s="1" customFormat="1" ht="22.5" customHeight="1">
      <c r="B277" s="133"/>
      <c r="C277" s="162" t="s">
        <v>558</v>
      </c>
      <c r="D277" s="162" t="s">
        <v>217</v>
      </c>
      <c r="E277" s="163" t="s">
        <v>1816</v>
      </c>
      <c r="F277" s="734" t="s">
        <v>1817</v>
      </c>
      <c r="G277" s="735"/>
      <c r="H277" s="735"/>
      <c r="I277" s="735"/>
      <c r="J277" s="164" t="s">
        <v>998</v>
      </c>
      <c r="K277" s="547"/>
      <c r="L277" s="165">
        <v>80</v>
      </c>
      <c r="M277" s="736">
        <v>0</v>
      </c>
      <c r="N277" s="735"/>
      <c r="O277" s="737">
        <f>ROUND(M277*L277,3)</f>
        <v>0</v>
      </c>
      <c r="P277" s="735"/>
      <c r="Q277" s="735"/>
      <c r="R277" s="735"/>
      <c r="S277" s="135"/>
      <c r="U277" s="167" t="s">
        <v>3</v>
      </c>
      <c r="V277" s="40" t="s">
        <v>38</v>
      </c>
      <c r="W277" s="32"/>
      <c r="X277" s="168">
        <f>W277*L277</f>
        <v>0</v>
      </c>
      <c r="Y277" s="168">
        <v>0</v>
      </c>
      <c r="Z277" s="168">
        <f>Y277*L277</f>
        <v>0</v>
      </c>
      <c r="AA277" s="168">
        <v>0</v>
      </c>
      <c r="AB277" s="169">
        <f>AA277*L277</f>
        <v>0</v>
      </c>
      <c r="AS277" s="14" t="s">
        <v>221</v>
      </c>
      <c r="AU277" s="14" t="s">
        <v>217</v>
      </c>
      <c r="AV277" s="14" t="s">
        <v>81</v>
      </c>
      <c r="AZ277" s="14" t="s">
        <v>216</v>
      </c>
      <c r="BF277" s="110">
        <f>IF(V277="základná",O277,0)</f>
        <v>0</v>
      </c>
      <c r="BG277" s="110">
        <f>IF(V277="znížená",O277,0)</f>
        <v>0</v>
      </c>
      <c r="BH277" s="110">
        <f>IF(V277="zákl. prenesená",O277,0)</f>
        <v>0</v>
      </c>
      <c r="BI277" s="110">
        <f>IF(V277="zníž. prenesená",O277,0)</f>
        <v>0</v>
      </c>
      <c r="BJ277" s="110">
        <f>IF(V277="nulová",O277,0)</f>
        <v>0</v>
      </c>
      <c r="BK277" s="14" t="s">
        <v>81</v>
      </c>
      <c r="BL277" s="170">
        <f>ROUND(M277*L277,3)</f>
        <v>0</v>
      </c>
      <c r="BM277" s="14" t="s">
        <v>221</v>
      </c>
      <c r="BN277" s="14" t="s">
        <v>554</v>
      </c>
    </row>
    <row r="278" spans="2:66" s="10" customFormat="1" ht="37.35" customHeight="1">
      <c r="B278" s="151"/>
      <c r="C278" s="152"/>
      <c r="D278" s="153" t="s">
        <v>1526</v>
      </c>
      <c r="E278" s="153"/>
      <c r="F278" s="153"/>
      <c r="G278" s="153"/>
      <c r="H278" s="153"/>
      <c r="I278" s="153"/>
      <c r="J278" s="153"/>
      <c r="K278" s="545"/>
      <c r="L278" s="153"/>
      <c r="M278" s="153"/>
      <c r="N278" s="153"/>
      <c r="O278" s="756">
        <f>BL278</f>
        <v>0</v>
      </c>
      <c r="P278" s="757"/>
      <c r="Q278" s="757"/>
      <c r="R278" s="757"/>
      <c r="S278" s="154"/>
      <c r="U278" s="155"/>
      <c r="V278" s="152"/>
      <c r="W278" s="152"/>
      <c r="X278" s="156">
        <f>SUM(X279:X281)</f>
        <v>0</v>
      </c>
      <c r="Y278" s="152"/>
      <c r="Z278" s="156">
        <f>SUM(Z279:Z281)</f>
        <v>0</v>
      </c>
      <c r="AA278" s="152"/>
      <c r="AB278" s="157">
        <f>SUM(AB279:AB281)</f>
        <v>0</v>
      </c>
      <c r="AS278" s="158" t="s">
        <v>221</v>
      </c>
      <c r="AU278" s="159" t="s">
        <v>70</v>
      </c>
      <c r="AV278" s="159" t="s">
        <v>71</v>
      </c>
      <c r="AZ278" s="158" t="s">
        <v>216</v>
      </c>
      <c r="BL278" s="160">
        <f>SUM(BL279:BL281)</f>
        <v>0</v>
      </c>
    </row>
    <row r="279" spans="2:66" s="1" customFormat="1" ht="22.5" customHeight="1">
      <c r="B279" s="133"/>
      <c r="C279" s="162" t="s">
        <v>77</v>
      </c>
      <c r="D279" s="162" t="s">
        <v>217</v>
      </c>
      <c r="E279" s="163" t="s">
        <v>1818</v>
      </c>
      <c r="F279" s="734" t="s">
        <v>1819</v>
      </c>
      <c r="G279" s="735"/>
      <c r="H279" s="735"/>
      <c r="I279" s="735"/>
      <c r="J279" s="164" t="s">
        <v>1820</v>
      </c>
      <c r="K279" s="547"/>
      <c r="L279" s="165">
        <v>10</v>
      </c>
      <c r="M279" s="736">
        <v>0</v>
      </c>
      <c r="N279" s="735"/>
      <c r="O279" s="737">
        <f>ROUND(M279*L279,3)</f>
        <v>0</v>
      </c>
      <c r="P279" s="735"/>
      <c r="Q279" s="735"/>
      <c r="R279" s="735"/>
      <c r="S279" s="135"/>
      <c r="U279" s="167" t="s">
        <v>3</v>
      </c>
      <c r="V279" s="40" t="s">
        <v>38</v>
      </c>
      <c r="W279" s="32"/>
      <c r="X279" s="168">
        <f>W279*L279</f>
        <v>0</v>
      </c>
      <c r="Y279" s="168">
        <v>0</v>
      </c>
      <c r="Z279" s="168">
        <f>Y279*L279</f>
        <v>0</v>
      </c>
      <c r="AA279" s="168">
        <v>0</v>
      </c>
      <c r="AB279" s="169">
        <f>AA279*L279</f>
        <v>0</v>
      </c>
      <c r="AS279" s="14" t="s">
        <v>221</v>
      </c>
      <c r="AU279" s="14" t="s">
        <v>217</v>
      </c>
      <c r="AV279" s="14" t="s">
        <v>77</v>
      </c>
      <c r="AZ279" s="14" t="s">
        <v>216</v>
      </c>
      <c r="BF279" s="110">
        <f>IF(V279="základná",O279,0)</f>
        <v>0</v>
      </c>
      <c r="BG279" s="110">
        <f>IF(V279="znížená",O279,0)</f>
        <v>0</v>
      </c>
      <c r="BH279" s="110">
        <f>IF(V279="zákl. prenesená",O279,0)</f>
        <v>0</v>
      </c>
      <c r="BI279" s="110">
        <f>IF(V279="zníž. prenesená",O279,0)</f>
        <v>0</v>
      </c>
      <c r="BJ279" s="110">
        <f>IF(V279="nulová",O279,0)</f>
        <v>0</v>
      </c>
      <c r="BK279" s="14" t="s">
        <v>81</v>
      </c>
      <c r="BL279" s="170">
        <f>ROUND(M279*L279,3)</f>
        <v>0</v>
      </c>
      <c r="BM279" s="14" t="s">
        <v>221</v>
      </c>
      <c r="BN279" s="14" t="s">
        <v>883</v>
      </c>
    </row>
    <row r="280" spans="2:66" s="1" customFormat="1" ht="22.5" customHeight="1">
      <c r="B280" s="133"/>
      <c r="C280" s="162" t="s">
        <v>81</v>
      </c>
      <c r="D280" s="162" t="s">
        <v>217</v>
      </c>
      <c r="E280" s="163" t="s">
        <v>1821</v>
      </c>
      <c r="F280" s="734" t="s">
        <v>1822</v>
      </c>
      <c r="G280" s="735"/>
      <c r="H280" s="735"/>
      <c r="I280" s="735"/>
      <c r="J280" s="164" t="s">
        <v>1820</v>
      </c>
      <c r="K280" s="547"/>
      <c r="L280" s="165">
        <v>10</v>
      </c>
      <c r="M280" s="736">
        <v>0</v>
      </c>
      <c r="N280" s="735"/>
      <c r="O280" s="737">
        <f>ROUND(M280*L280,3)</f>
        <v>0</v>
      </c>
      <c r="P280" s="735"/>
      <c r="Q280" s="735"/>
      <c r="R280" s="735"/>
      <c r="S280" s="135"/>
      <c r="U280" s="167" t="s">
        <v>3</v>
      </c>
      <c r="V280" s="40" t="s">
        <v>38</v>
      </c>
      <c r="W280" s="32"/>
      <c r="X280" s="168">
        <f>W280*L280</f>
        <v>0</v>
      </c>
      <c r="Y280" s="168">
        <v>0</v>
      </c>
      <c r="Z280" s="168">
        <f>Y280*L280</f>
        <v>0</v>
      </c>
      <c r="AA280" s="168">
        <v>0</v>
      </c>
      <c r="AB280" s="169">
        <f>AA280*L280</f>
        <v>0</v>
      </c>
      <c r="AS280" s="14" t="s">
        <v>221</v>
      </c>
      <c r="AU280" s="14" t="s">
        <v>217</v>
      </c>
      <c r="AV280" s="14" t="s">
        <v>77</v>
      </c>
      <c r="AZ280" s="14" t="s">
        <v>216</v>
      </c>
      <c r="BF280" s="110">
        <f>IF(V280="základná",O280,0)</f>
        <v>0</v>
      </c>
      <c r="BG280" s="110">
        <f>IF(V280="znížená",O280,0)</f>
        <v>0</v>
      </c>
      <c r="BH280" s="110">
        <f>IF(V280="zákl. prenesená",O280,0)</f>
        <v>0</v>
      </c>
      <c r="BI280" s="110">
        <f>IF(V280="zníž. prenesená",O280,0)</f>
        <v>0</v>
      </c>
      <c r="BJ280" s="110">
        <f>IF(V280="nulová",O280,0)</f>
        <v>0</v>
      </c>
      <c r="BK280" s="14" t="s">
        <v>81</v>
      </c>
      <c r="BL280" s="170">
        <f>ROUND(M280*L280,3)</f>
        <v>0</v>
      </c>
      <c r="BM280" s="14" t="s">
        <v>221</v>
      </c>
      <c r="BN280" s="14" t="s">
        <v>886</v>
      </c>
    </row>
    <row r="281" spans="2:66" s="1" customFormat="1" ht="22.5" customHeight="1">
      <c r="B281" s="133"/>
      <c r="C281" s="162" t="s">
        <v>226</v>
      </c>
      <c r="D281" s="162" t="s">
        <v>217</v>
      </c>
      <c r="E281" s="163" t="s">
        <v>1823</v>
      </c>
      <c r="F281" s="734" t="s">
        <v>1824</v>
      </c>
      <c r="G281" s="735"/>
      <c r="H281" s="735"/>
      <c r="I281" s="735"/>
      <c r="J281" s="164" t="s">
        <v>1820</v>
      </c>
      <c r="K281" s="547"/>
      <c r="L281" s="165">
        <v>60</v>
      </c>
      <c r="M281" s="736">
        <v>0</v>
      </c>
      <c r="N281" s="735"/>
      <c r="O281" s="737">
        <f>ROUND(M281*L281,3)</f>
        <v>0</v>
      </c>
      <c r="P281" s="735"/>
      <c r="Q281" s="735"/>
      <c r="R281" s="735"/>
      <c r="S281" s="135"/>
      <c r="U281" s="167" t="s">
        <v>3</v>
      </c>
      <c r="V281" s="40" t="s">
        <v>38</v>
      </c>
      <c r="W281" s="32"/>
      <c r="X281" s="168">
        <f>W281*L281</f>
        <v>0</v>
      </c>
      <c r="Y281" s="168">
        <v>0</v>
      </c>
      <c r="Z281" s="168">
        <f>Y281*L281</f>
        <v>0</v>
      </c>
      <c r="AA281" s="168">
        <v>0</v>
      </c>
      <c r="AB281" s="169">
        <f>AA281*L281</f>
        <v>0</v>
      </c>
      <c r="AS281" s="14" t="s">
        <v>221</v>
      </c>
      <c r="AU281" s="14" t="s">
        <v>217</v>
      </c>
      <c r="AV281" s="14" t="s">
        <v>77</v>
      </c>
      <c r="AZ281" s="14" t="s">
        <v>216</v>
      </c>
      <c r="BF281" s="110">
        <f>IF(V281="základná",O281,0)</f>
        <v>0</v>
      </c>
      <c r="BG281" s="110">
        <f>IF(V281="znížená",O281,0)</f>
        <v>0</v>
      </c>
      <c r="BH281" s="110">
        <f>IF(V281="zákl. prenesená",O281,0)</f>
        <v>0</v>
      </c>
      <c r="BI281" s="110">
        <f>IF(V281="zníž. prenesená",O281,0)</f>
        <v>0</v>
      </c>
      <c r="BJ281" s="110">
        <f>IF(V281="nulová",O281,0)</f>
        <v>0</v>
      </c>
      <c r="BK281" s="14" t="s">
        <v>81</v>
      </c>
      <c r="BL281" s="170">
        <f>ROUND(M281*L281,3)</f>
        <v>0</v>
      </c>
      <c r="BM281" s="14" t="s">
        <v>221</v>
      </c>
      <c r="BN281" s="14" t="s">
        <v>890</v>
      </c>
    </row>
    <row r="282" spans="2:66" s="1" customFormat="1" ht="49.9" customHeight="1">
      <c r="B282" s="31"/>
      <c r="C282" s="32"/>
      <c r="D282" s="153" t="s">
        <v>374</v>
      </c>
      <c r="E282" s="32"/>
      <c r="F282" s="32"/>
      <c r="G282" s="32"/>
      <c r="H282" s="32"/>
      <c r="I282" s="32"/>
      <c r="J282" s="32"/>
      <c r="K282" s="534"/>
      <c r="L282" s="32"/>
      <c r="M282" s="32"/>
      <c r="N282" s="32"/>
      <c r="O282" s="756">
        <f t="shared" ref="O282:O287" si="55">BL282</f>
        <v>0</v>
      </c>
      <c r="P282" s="757"/>
      <c r="Q282" s="757"/>
      <c r="R282" s="757"/>
      <c r="S282" s="33"/>
      <c r="U282" s="70"/>
      <c r="V282" s="32"/>
      <c r="W282" s="32"/>
      <c r="X282" s="32"/>
      <c r="Y282" s="32"/>
      <c r="Z282" s="32"/>
      <c r="AA282" s="32"/>
      <c r="AB282" s="71"/>
      <c r="AU282" s="14" t="s">
        <v>70</v>
      </c>
      <c r="AV282" s="14" t="s">
        <v>71</v>
      </c>
      <c r="AZ282" s="14" t="s">
        <v>375</v>
      </c>
      <c r="BL282" s="170">
        <f>SUM(BL283:BL287)</f>
        <v>0</v>
      </c>
    </row>
    <row r="283" spans="2:66" s="1" customFormat="1" ht="22.35" customHeight="1">
      <c r="B283" s="31"/>
      <c r="C283" s="175" t="s">
        <v>3</v>
      </c>
      <c r="D283" s="175" t="s">
        <v>217</v>
      </c>
      <c r="E283" s="176" t="s">
        <v>3</v>
      </c>
      <c r="F283" s="744" t="s">
        <v>3</v>
      </c>
      <c r="G283" s="745"/>
      <c r="H283" s="745"/>
      <c r="I283" s="745"/>
      <c r="J283" s="177" t="s">
        <v>3</v>
      </c>
      <c r="K283" s="549"/>
      <c r="L283" s="166"/>
      <c r="M283" s="736"/>
      <c r="N283" s="743"/>
      <c r="O283" s="742">
        <f t="shared" si="55"/>
        <v>0</v>
      </c>
      <c r="P283" s="743"/>
      <c r="Q283" s="743"/>
      <c r="R283" s="743"/>
      <c r="S283" s="33"/>
      <c r="U283" s="167" t="s">
        <v>3</v>
      </c>
      <c r="V283" s="178" t="s">
        <v>38</v>
      </c>
      <c r="W283" s="32"/>
      <c r="X283" s="32"/>
      <c r="Y283" s="32"/>
      <c r="Z283" s="32"/>
      <c r="AA283" s="32"/>
      <c r="AB283" s="71"/>
      <c r="AU283" s="14" t="s">
        <v>375</v>
      </c>
      <c r="AV283" s="14" t="s">
        <v>77</v>
      </c>
      <c r="AZ283" s="14" t="s">
        <v>375</v>
      </c>
      <c r="BF283" s="110">
        <f>IF(V283="základná",O283,0)</f>
        <v>0</v>
      </c>
      <c r="BG283" s="110">
        <f>IF(V283="znížená",O283,0)</f>
        <v>0</v>
      </c>
      <c r="BH283" s="110">
        <f>IF(V283="zákl. prenesená",O283,0)</f>
        <v>0</v>
      </c>
      <c r="BI283" s="110">
        <f>IF(V283="zníž. prenesená",O283,0)</f>
        <v>0</v>
      </c>
      <c r="BJ283" s="110">
        <f>IF(V283="nulová",O283,0)</f>
        <v>0</v>
      </c>
      <c r="BK283" s="14" t="s">
        <v>81</v>
      </c>
      <c r="BL283" s="170">
        <f>M283*L283</f>
        <v>0</v>
      </c>
    </row>
    <row r="284" spans="2:66" s="1" customFormat="1" ht="22.35" customHeight="1">
      <c r="B284" s="31"/>
      <c r="C284" s="175" t="s">
        <v>3</v>
      </c>
      <c r="D284" s="175" t="s">
        <v>217</v>
      </c>
      <c r="E284" s="176" t="s">
        <v>3</v>
      </c>
      <c r="F284" s="744" t="s">
        <v>3</v>
      </c>
      <c r="G284" s="745"/>
      <c r="H284" s="745"/>
      <c r="I284" s="745"/>
      <c r="J284" s="177" t="s">
        <v>3</v>
      </c>
      <c r="K284" s="549"/>
      <c r="L284" s="166"/>
      <c r="M284" s="736"/>
      <c r="N284" s="743"/>
      <c r="O284" s="742">
        <f t="shared" si="55"/>
        <v>0</v>
      </c>
      <c r="P284" s="743"/>
      <c r="Q284" s="743"/>
      <c r="R284" s="743"/>
      <c r="S284" s="33"/>
      <c r="U284" s="167" t="s">
        <v>3</v>
      </c>
      <c r="V284" s="178" t="s">
        <v>38</v>
      </c>
      <c r="W284" s="32"/>
      <c r="X284" s="32"/>
      <c r="Y284" s="32"/>
      <c r="Z284" s="32"/>
      <c r="AA284" s="32"/>
      <c r="AB284" s="71"/>
      <c r="AU284" s="14" t="s">
        <v>375</v>
      </c>
      <c r="AV284" s="14" t="s">
        <v>77</v>
      </c>
      <c r="AZ284" s="14" t="s">
        <v>375</v>
      </c>
      <c r="BF284" s="110">
        <f>IF(V284="základná",O284,0)</f>
        <v>0</v>
      </c>
      <c r="BG284" s="110">
        <f>IF(V284="znížená",O284,0)</f>
        <v>0</v>
      </c>
      <c r="BH284" s="110">
        <f>IF(V284="zákl. prenesená",O284,0)</f>
        <v>0</v>
      </c>
      <c r="BI284" s="110">
        <f>IF(V284="zníž. prenesená",O284,0)</f>
        <v>0</v>
      </c>
      <c r="BJ284" s="110">
        <f>IF(V284="nulová",O284,0)</f>
        <v>0</v>
      </c>
      <c r="BK284" s="14" t="s">
        <v>81</v>
      </c>
      <c r="BL284" s="170">
        <f>M284*L284</f>
        <v>0</v>
      </c>
    </row>
    <row r="285" spans="2:66" s="1" customFormat="1" ht="22.35" customHeight="1">
      <c r="B285" s="31"/>
      <c r="C285" s="175" t="s">
        <v>3</v>
      </c>
      <c r="D285" s="175" t="s">
        <v>217</v>
      </c>
      <c r="E285" s="176" t="s">
        <v>3</v>
      </c>
      <c r="F285" s="744" t="s">
        <v>3</v>
      </c>
      <c r="G285" s="745"/>
      <c r="H285" s="745"/>
      <c r="I285" s="745"/>
      <c r="J285" s="177" t="s">
        <v>3</v>
      </c>
      <c r="K285" s="549"/>
      <c r="L285" s="166"/>
      <c r="M285" s="736"/>
      <c r="N285" s="743"/>
      <c r="O285" s="742">
        <f t="shared" si="55"/>
        <v>0</v>
      </c>
      <c r="P285" s="743"/>
      <c r="Q285" s="743"/>
      <c r="R285" s="743"/>
      <c r="S285" s="33"/>
      <c r="U285" s="167" t="s">
        <v>3</v>
      </c>
      <c r="V285" s="178" t="s">
        <v>38</v>
      </c>
      <c r="W285" s="32"/>
      <c r="X285" s="32"/>
      <c r="Y285" s="32"/>
      <c r="Z285" s="32"/>
      <c r="AA285" s="32"/>
      <c r="AB285" s="71"/>
      <c r="AU285" s="14" t="s">
        <v>375</v>
      </c>
      <c r="AV285" s="14" t="s">
        <v>77</v>
      </c>
      <c r="AZ285" s="14" t="s">
        <v>375</v>
      </c>
      <c r="BF285" s="110">
        <f>IF(V285="základná",O285,0)</f>
        <v>0</v>
      </c>
      <c r="BG285" s="110">
        <f>IF(V285="znížená",O285,0)</f>
        <v>0</v>
      </c>
      <c r="BH285" s="110">
        <f>IF(V285="zákl. prenesená",O285,0)</f>
        <v>0</v>
      </c>
      <c r="BI285" s="110">
        <f>IF(V285="zníž. prenesená",O285,0)</f>
        <v>0</v>
      </c>
      <c r="BJ285" s="110">
        <f>IF(V285="nulová",O285,0)</f>
        <v>0</v>
      </c>
      <c r="BK285" s="14" t="s">
        <v>81</v>
      </c>
      <c r="BL285" s="170">
        <f>M285*L285</f>
        <v>0</v>
      </c>
    </row>
    <row r="286" spans="2:66" s="1" customFormat="1" ht="22.35" customHeight="1">
      <c r="B286" s="31"/>
      <c r="C286" s="175" t="s">
        <v>3</v>
      </c>
      <c r="D286" s="175" t="s">
        <v>217</v>
      </c>
      <c r="E286" s="176" t="s">
        <v>3</v>
      </c>
      <c r="F286" s="744" t="s">
        <v>3</v>
      </c>
      <c r="G286" s="745"/>
      <c r="H286" s="745"/>
      <c r="I286" s="745"/>
      <c r="J286" s="177" t="s">
        <v>3</v>
      </c>
      <c r="K286" s="549"/>
      <c r="L286" s="166"/>
      <c r="M286" s="736"/>
      <c r="N286" s="743"/>
      <c r="O286" s="742">
        <f t="shared" si="55"/>
        <v>0</v>
      </c>
      <c r="P286" s="743"/>
      <c r="Q286" s="743"/>
      <c r="R286" s="743"/>
      <c r="S286" s="33"/>
      <c r="U286" s="167" t="s">
        <v>3</v>
      </c>
      <c r="V286" s="178" t="s">
        <v>38</v>
      </c>
      <c r="W286" s="32"/>
      <c r="X286" s="32"/>
      <c r="Y286" s="32"/>
      <c r="Z286" s="32"/>
      <c r="AA286" s="32"/>
      <c r="AB286" s="71"/>
      <c r="AU286" s="14" t="s">
        <v>375</v>
      </c>
      <c r="AV286" s="14" t="s">
        <v>77</v>
      </c>
      <c r="AZ286" s="14" t="s">
        <v>375</v>
      </c>
      <c r="BF286" s="110">
        <f>IF(V286="základná",O286,0)</f>
        <v>0</v>
      </c>
      <c r="BG286" s="110">
        <f>IF(V286="znížená",O286,0)</f>
        <v>0</v>
      </c>
      <c r="BH286" s="110">
        <f>IF(V286="zákl. prenesená",O286,0)</f>
        <v>0</v>
      </c>
      <c r="BI286" s="110">
        <f>IF(V286="zníž. prenesená",O286,0)</f>
        <v>0</v>
      </c>
      <c r="BJ286" s="110">
        <f>IF(V286="nulová",O286,0)</f>
        <v>0</v>
      </c>
      <c r="BK286" s="14" t="s">
        <v>81</v>
      </c>
      <c r="BL286" s="170">
        <f>M286*L286</f>
        <v>0</v>
      </c>
    </row>
    <row r="287" spans="2:66" s="1" customFormat="1" ht="22.35" customHeight="1">
      <c r="B287" s="31"/>
      <c r="C287" s="175" t="s">
        <v>3</v>
      </c>
      <c r="D287" s="175" t="s">
        <v>217</v>
      </c>
      <c r="E287" s="176" t="s">
        <v>3</v>
      </c>
      <c r="F287" s="744" t="s">
        <v>3</v>
      </c>
      <c r="G287" s="745"/>
      <c r="H287" s="745"/>
      <c r="I287" s="745"/>
      <c r="J287" s="177" t="s">
        <v>3</v>
      </c>
      <c r="K287" s="549"/>
      <c r="L287" s="166"/>
      <c r="M287" s="736"/>
      <c r="N287" s="743"/>
      <c r="O287" s="742">
        <f t="shared" si="55"/>
        <v>0</v>
      </c>
      <c r="P287" s="743"/>
      <c r="Q287" s="743"/>
      <c r="R287" s="743"/>
      <c r="S287" s="33"/>
      <c r="U287" s="167" t="s">
        <v>3</v>
      </c>
      <c r="V287" s="178" t="s">
        <v>38</v>
      </c>
      <c r="W287" s="52"/>
      <c r="X287" s="52"/>
      <c r="Y287" s="52"/>
      <c r="Z287" s="52"/>
      <c r="AA287" s="52"/>
      <c r="AB287" s="54"/>
      <c r="AU287" s="14" t="s">
        <v>375</v>
      </c>
      <c r="AV287" s="14" t="s">
        <v>77</v>
      </c>
      <c r="AZ287" s="14" t="s">
        <v>375</v>
      </c>
      <c r="BF287" s="110">
        <f>IF(V287="základná",O287,0)</f>
        <v>0</v>
      </c>
      <c r="BG287" s="110">
        <f>IF(V287="znížená",O287,0)</f>
        <v>0</v>
      </c>
      <c r="BH287" s="110">
        <f>IF(V287="zákl. prenesená",O287,0)</f>
        <v>0</v>
      </c>
      <c r="BI287" s="110">
        <f>IF(V287="zníž. prenesená",O287,0)</f>
        <v>0</v>
      </c>
      <c r="BJ287" s="110">
        <f>IF(V287="nulová",O287,0)</f>
        <v>0</v>
      </c>
      <c r="BK287" s="14" t="s">
        <v>81</v>
      </c>
      <c r="BL287" s="170">
        <f>M287*L287</f>
        <v>0</v>
      </c>
    </row>
    <row r="288" spans="2:66" s="1" customFormat="1" ht="6.95" customHeight="1">
      <c r="B288" s="55"/>
      <c r="C288" s="56"/>
      <c r="D288" s="56"/>
      <c r="E288" s="56"/>
      <c r="F288" s="56"/>
      <c r="G288" s="56"/>
      <c r="H288" s="56"/>
      <c r="I288" s="56"/>
      <c r="J288" s="56"/>
      <c r="K288" s="537"/>
      <c r="L288" s="56"/>
      <c r="M288" s="56"/>
      <c r="N288" s="56"/>
      <c r="O288" s="56"/>
      <c r="P288" s="56"/>
      <c r="Q288" s="56"/>
      <c r="R288" s="56"/>
      <c r="S288" s="57"/>
    </row>
  </sheetData>
  <mergeCells count="544">
    <mergeCell ref="O266:R266"/>
    <mergeCell ref="O272:R272"/>
    <mergeCell ref="O278:R278"/>
    <mergeCell ref="O282:R282"/>
    <mergeCell ref="H1:L1"/>
    <mergeCell ref="T2:AD2"/>
    <mergeCell ref="F285:I285"/>
    <mergeCell ref="M285:N285"/>
    <mergeCell ref="O285:R285"/>
    <mergeCell ref="F277:I277"/>
    <mergeCell ref="M277:N277"/>
    <mergeCell ref="O277:R277"/>
    <mergeCell ref="F279:I279"/>
    <mergeCell ref="M279:N279"/>
    <mergeCell ref="O279:R279"/>
    <mergeCell ref="F280:I280"/>
    <mergeCell ref="M280:N280"/>
    <mergeCell ref="O280:R280"/>
    <mergeCell ref="F274:I274"/>
    <mergeCell ref="M274:N274"/>
    <mergeCell ref="O274:R274"/>
    <mergeCell ref="F275:I275"/>
    <mergeCell ref="M275:N275"/>
    <mergeCell ref="O275:R275"/>
    <mergeCell ref="F286:I286"/>
    <mergeCell ref="M286:N286"/>
    <mergeCell ref="O286:R286"/>
    <mergeCell ref="F287:I287"/>
    <mergeCell ref="M287:N287"/>
    <mergeCell ref="O287:R287"/>
    <mergeCell ref="F281:I281"/>
    <mergeCell ref="M281:N281"/>
    <mergeCell ref="O281:R281"/>
    <mergeCell ref="F283:I283"/>
    <mergeCell ref="M283:N283"/>
    <mergeCell ref="O283:R283"/>
    <mergeCell ref="F284:I284"/>
    <mergeCell ref="M284:N284"/>
    <mergeCell ref="O284:R284"/>
    <mergeCell ref="F276:I276"/>
    <mergeCell ref="M276:N276"/>
    <mergeCell ref="O276:R276"/>
    <mergeCell ref="F270:I270"/>
    <mergeCell ref="M270:N270"/>
    <mergeCell ref="O270:R270"/>
    <mergeCell ref="F271:I271"/>
    <mergeCell ref="M271:N271"/>
    <mergeCell ref="O271:R271"/>
    <mergeCell ref="F273:I273"/>
    <mergeCell ref="M273:N273"/>
    <mergeCell ref="O273:R273"/>
    <mergeCell ref="F267:I267"/>
    <mergeCell ref="M267:N267"/>
    <mergeCell ref="O267:R267"/>
    <mergeCell ref="F268:I268"/>
    <mergeCell ref="M268:N268"/>
    <mergeCell ref="O268:R268"/>
    <mergeCell ref="F269:I269"/>
    <mergeCell ref="M269:N269"/>
    <mergeCell ref="O269:R269"/>
    <mergeCell ref="F263:I263"/>
    <mergeCell ref="M263:N263"/>
    <mergeCell ref="O263:R263"/>
    <mergeCell ref="F264:I264"/>
    <mergeCell ref="M264:N264"/>
    <mergeCell ref="O264:R264"/>
    <mergeCell ref="F265:I265"/>
    <mergeCell ref="M265:N265"/>
    <mergeCell ref="O265:R265"/>
    <mergeCell ref="F260:I260"/>
    <mergeCell ref="M260:N260"/>
    <mergeCell ref="O260:R260"/>
    <mergeCell ref="F261:I261"/>
    <mergeCell ref="M261:N261"/>
    <mergeCell ref="O261:R261"/>
    <mergeCell ref="F262:I262"/>
    <mergeCell ref="M262:N262"/>
    <mergeCell ref="O262:R262"/>
    <mergeCell ref="F257:I257"/>
    <mergeCell ref="M257:N257"/>
    <mergeCell ref="O257:R257"/>
    <mergeCell ref="F258:I258"/>
    <mergeCell ref="M258:N258"/>
    <mergeCell ref="O258:R258"/>
    <mergeCell ref="F259:I259"/>
    <mergeCell ref="M259:N259"/>
    <mergeCell ref="O259:R259"/>
    <mergeCell ref="F254:I254"/>
    <mergeCell ref="M254:N254"/>
    <mergeCell ref="O254:R254"/>
    <mergeCell ref="F255:I255"/>
    <mergeCell ref="M255:N255"/>
    <mergeCell ref="O255:R255"/>
    <mergeCell ref="F256:I256"/>
    <mergeCell ref="M256:N256"/>
    <mergeCell ref="O256:R256"/>
    <mergeCell ref="F251:I251"/>
    <mergeCell ref="M251:N251"/>
    <mergeCell ref="O251:R251"/>
    <mergeCell ref="F252:I252"/>
    <mergeCell ref="M252:N252"/>
    <mergeCell ref="O252:R252"/>
    <mergeCell ref="F253:I253"/>
    <mergeCell ref="M253:N253"/>
    <mergeCell ref="O253:R253"/>
    <mergeCell ref="F248:I248"/>
    <mergeCell ref="M248:N248"/>
    <mergeCell ref="O248:R248"/>
    <mergeCell ref="F249:I249"/>
    <mergeCell ref="M249:N249"/>
    <mergeCell ref="O249:R249"/>
    <mergeCell ref="F250:I250"/>
    <mergeCell ref="M250:N250"/>
    <mergeCell ref="O250:R250"/>
    <mergeCell ref="F244:I244"/>
    <mergeCell ref="M244:N244"/>
    <mergeCell ref="O244:R244"/>
    <mergeCell ref="F245:I245"/>
    <mergeCell ref="M245:N245"/>
    <mergeCell ref="O245:R245"/>
    <mergeCell ref="F247:I247"/>
    <mergeCell ref="M247:N247"/>
    <mergeCell ref="O247:R247"/>
    <mergeCell ref="O246:R246"/>
    <mergeCell ref="F241:I241"/>
    <mergeCell ref="M241:N241"/>
    <mergeCell ref="O241:R241"/>
    <mergeCell ref="F242:I242"/>
    <mergeCell ref="M242:N242"/>
    <mergeCell ref="O242:R242"/>
    <mergeCell ref="F243:I243"/>
    <mergeCell ref="M243:N243"/>
    <mergeCell ref="O243:R243"/>
    <mergeCell ref="F238:I238"/>
    <mergeCell ref="M238:N238"/>
    <mergeCell ref="O238:R238"/>
    <mergeCell ref="F239:I239"/>
    <mergeCell ref="M239:N239"/>
    <mergeCell ref="O239:R239"/>
    <mergeCell ref="F240:I240"/>
    <mergeCell ref="M240:N240"/>
    <mergeCell ref="O240:R240"/>
    <mergeCell ref="F235:I235"/>
    <mergeCell ref="M235:N235"/>
    <mergeCell ref="O235:R235"/>
    <mergeCell ref="F236:I236"/>
    <mergeCell ref="M236:N236"/>
    <mergeCell ref="O236:R236"/>
    <mergeCell ref="F237:I237"/>
    <mergeCell ref="M237:N237"/>
    <mergeCell ref="O237:R237"/>
    <mergeCell ref="F232:I232"/>
    <mergeCell ref="M232:N232"/>
    <mergeCell ref="O232:R232"/>
    <mergeCell ref="F233:I233"/>
    <mergeCell ref="M233:N233"/>
    <mergeCell ref="O233:R233"/>
    <mergeCell ref="F234:I234"/>
    <mergeCell ref="M234:N234"/>
    <mergeCell ref="O234:R234"/>
    <mergeCell ref="F229:I229"/>
    <mergeCell ref="M229:N229"/>
    <mergeCell ref="O229:R229"/>
    <mergeCell ref="F230:I230"/>
    <mergeCell ref="M230:N230"/>
    <mergeCell ref="O230:R230"/>
    <mergeCell ref="F231:I231"/>
    <mergeCell ref="M231:N231"/>
    <mergeCell ref="O231:R231"/>
    <mergeCell ref="F226:I226"/>
    <mergeCell ref="M226:N226"/>
    <mergeCell ref="O226:R226"/>
    <mergeCell ref="F227:I227"/>
    <mergeCell ref="M227:N227"/>
    <mergeCell ref="O227:R227"/>
    <mergeCell ref="F228:I228"/>
    <mergeCell ref="M228:N228"/>
    <mergeCell ref="O228:R228"/>
    <mergeCell ref="F223:I223"/>
    <mergeCell ref="M223:N223"/>
    <mergeCell ref="O223:R223"/>
    <mergeCell ref="F224:I224"/>
    <mergeCell ref="M224:N224"/>
    <mergeCell ref="O224:R224"/>
    <mergeCell ref="F225:I225"/>
    <mergeCell ref="M225:N225"/>
    <mergeCell ref="O225:R225"/>
    <mergeCell ref="F220:I220"/>
    <mergeCell ref="M220:N220"/>
    <mergeCell ref="O220:R220"/>
    <mergeCell ref="F221:I221"/>
    <mergeCell ref="M221:N221"/>
    <mergeCell ref="O221:R221"/>
    <mergeCell ref="F222:I222"/>
    <mergeCell ref="M222:N222"/>
    <mergeCell ref="O222:R222"/>
    <mergeCell ref="F217:I217"/>
    <mergeCell ref="M217:N217"/>
    <mergeCell ref="O217:R217"/>
    <mergeCell ref="F218:I218"/>
    <mergeCell ref="M218:N218"/>
    <mergeCell ref="O218:R218"/>
    <mergeCell ref="F219:I219"/>
    <mergeCell ref="M219:N219"/>
    <mergeCell ref="O219:R219"/>
    <mergeCell ref="F214:I214"/>
    <mergeCell ref="M214:N214"/>
    <mergeCell ref="O214:R214"/>
    <mergeCell ref="F215:I215"/>
    <mergeCell ref="M215:N215"/>
    <mergeCell ref="O215:R215"/>
    <mergeCell ref="F216:I216"/>
    <mergeCell ref="M216:N216"/>
    <mergeCell ref="O216:R216"/>
    <mergeCell ref="F211:I211"/>
    <mergeCell ref="M211:N211"/>
    <mergeCell ref="O211:R211"/>
    <mergeCell ref="F212:I212"/>
    <mergeCell ref="M212:N212"/>
    <mergeCell ref="O212:R212"/>
    <mergeCell ref="F213:I213"/>
    <mergeCell ref="M213:N213"/>
    <mergeCell ref="O213:R213"/>
    <mergeCell ref="F208:I208"/>
    <mergeCell ref="M208:N208"/>
    <mergeCell ref="O208:R208"/>
    <mergeCell ref="F209:I209"/>
    <mergeCell ref="M209:N209"/>
    <mergeCell ref="O209:R209"/>
    <mergeCell ref="F210:I210"/>
    <mergeCell ref="M210:N210"/>
    <mergeCell ref="O210:R210"/>
    <mergeCell ref="F205:I205"/>
    <mergeCell ref="M205:N205"/>
    <mergeCell ref="O205:R205"/>
    <mergeCell ref="F206:I206"/>
    <mergeCell ref="M206:N206"/>
    <mergeCell ref="O206:R206"/>
    <mergeCell ref="F207:I207"/>
    <mergeCell ref="M207:N207"/>
    <mergeCell ref="O207:R207"/>
    <mergeCell ref="F202:I202"/>
    <mergeCell ref="M202:N202"/>
    <mergeCell ref="O202:R202"/>
    <mergeCell ref="F203:I203"/>
    <mergeCell ref="M203:N203"/>
    <mergeCell ref="O203:R203"/>
    <mergeCell ref="F204:I204"/>
    <mergeCell ref="M204:N204"/>
    <mergeCell ref="O204:R204"/>
    <mergeCell ref="F199:I199"/>
    <mergeCell ref="M199:N199"/>
    <mergeCell ref="O199:R199"/>
    <mergeCell ref="F200:I200"/>
    <mergeCell ref="M200:N200"/>
    <mergeCell ref="O200:R200"/>
    <mergeCell ref="F201:I201"/>
    <mergeCell ref="M201:N201"/>
    <mergeCell ref="O201:R201"/>
    <mergeCell ref="F196:I196"/>
    <mergeCell ref="M196:N196"/>
    <mergeCell ref="O196:R196"/>
    <mergeCell ref="F197:I197"/>
    <mergeCell ref="M197:N197"/>
    <mergeCell ref="O197:R197"/>
    <mergeCell ref="F198:I198"/>
    <mergeCell ref="M198:N198"/>
    <mergeCell ref="O198:R198"/>
    <mergeCell ref="F193:I193"/>
    <mergeCell ref="M193:N193"/>
    <mergeCell ref="O193:R193"/>
    <mergeCell ref="F194:I194"/>
    <mergeCell ref="M194:N194"/>
    <mergeCell ref="O194:R194"/>
    <mergeCell ref="F195:I195"/>
    <mergeCell ref="M195:N195"/>
    <mergeCell ref="O195:R195"/>
    <mergeCell ref="F190:I190"/>
    <mergeCell ref="M190:N190"/>
    <mergeCell ref="O190:R190"/>
    <mergeCell ref="F191:I191"/>
    <mergeCell ref="M191:N191"/>
    <mergeCell ref="O191:R191"/>
    <mergeCell ref="F192:I192"/>
    <mergeCell ref="M192:N192"/>
    <mergeCell ref="O192:R192"/>
    <mergeCell ref="F187:I187"/>
    <mergeCell ref="M187:N187"/>
    <mergeCell ref="O187:R187"/>
    <mergeCell ref="F188:I188"/>
    <mergeCell ref="M188:N188"/>
    <mergeCell ref="O188:R188"/>
    <mergeCell ref="F189:I189"/>
    <mergeCell ref="M189:N189"/>
    <mergeCell ref="O189:R189"/>
    <mergeCell ref="F184:I184"/>
    <mergeCell ref="M184:N184"/>
    <mergeCell ref="O184:R184"/>
    <mergeCell ref="F185:I185"/>
    <mergeCell ref="M185:N185"/>
    <mergeCell ref="O185:R185"/>
    <mergeCell ref="F186:I186"/>
    <mergeCell ref="M186:N186"/>
    <mergeCell ref="O186:R186"/>
    <mergeCell ref="F181:I181"/>
    <mergeCell ref="M181:N181"/>
    <mergeCell ref="O181:R181"/>
    <mergeCell ref="F182:I182"/>
    <mergeCell ref="M182:N182"/>
    <mergeCell ref="O182:R182"/>
    <mergeCell ref="F183:I183"/>
    <mergeCell ref="M183:N183"/>
    <mergeCell ref="O183:R183"/>
    <mergeCell ref="F178:I178"/>
    <mergeCell ref="M178:N178"/>
    <mergeCell ref="O178:R178"/>
    <mergeCell ref="F179:I179"/>
    <mergeCell ref="M179:N179"/>
    <mergeCell ref="O179:R179"/>
    <mergeCell ref="F180:I180"/>
    <mergeCell ref="M180:N180"/>
    <mergeCell ref="O180:R180"/>
    <mergeCell ref="F175:I175"/>
    <mergeCell ref="M175:N175"/>
    <mergeCell ref="O175:R175"/>
    <mergeCell ref="F176:I176"/>
    <mergeCell ref="M176:N176"/>
    <mergeCell ref="O176:R176"/>
    <mergeCell ref="F177:I177"/>
    <mergeCell ref="M177:N177"/>
    <mergeCell ref="O177:R177"/>
    <mergeCell ref="F171:I171"/>
    <mergeCell ref="M171:N171"/>
    <mergeCell ref="O171:R171"/>
    <mergeCell ref="F173:I173"/>
    <mergeCell ref="M173:N173"/>
    <mergeCell ref="O173:R173"/>
    <mergeCell ref="F174:I174"/>
    <mergeCell ref="M174:N174"/>
    <mergeCell ref="O174:R174"/>
    <mergeCell ref="O172:R172"/>
    <mergeCell ref="F168:I168"/>
    <mergeCell ref="M168:N168"/>
    <mergeCell ref="O168:R168"/>
    <mergeCell ref="F169:I169"/>
    <mergeCell ref="M169:N169"/>
    <mergeCell ref="O169:R169"/>
    <mergeCell ref="F170:I170"/>
    <mergeCell ref="M170:N170"/>
    <mergeCell ref="O170:R170"/>
    <mergeCell ref="F165:I165"/>
    <mergeCell ref="M165:N165"/>
    <mergeCell ref="O165:R165"/>
    <mergeCell ref="F166:I166"/>
    <mergeCell ref="M166:N166"/>
    <mergeCell ref="O166:R166"/>
    <mergeCell ref="F167:I167"/>
    <mergeCell ref="M167:N167"/>
    <mergeCell ref="O167:R167"/>
    <mergeCell ref="F162:I162"/>
    <mergeCell ref="M162:N162"/>
    <mergeCell ref="O162:R162"/>
    <mergeCell ref="F163:I163"/>
    <mergeCell ref="M163:N163"/>
    <mergeCell ref="O163:R163"/>
    <mergeCell ref="F164:I164"/>
    <mergeCell ref="M164:N164"/>
    <mergeCell ref="O164:R164"/>
    <mergeCell ref="F159:I159"/>
    <mergeCell ref="M159:N159"/>
    <mergeCell ref="O159:R159"/>
    <mergeCell ref="F160:I160"/>
    <mergeCell ref="M160:N160"/>
    <mergeCell ref="O160:R160"/>
    <mergeCell ref="F161:I161"/>
    <mergeCell ref="M161:N161"/>
    <mergeCell ref="O161:R161"/>
    <mergeCell ref="F156:I156"/>
    <mergeCell ref="M156:N156"/>
    <mergeCell ref="O156:R156"/>
    <mergeCell ref="F157:I157"/>
    <mergeCell ref="M157:N157"/>
    <mergeCell ref="O157:R157"/>
    <mergeCell ref="F158:I158"/>
    <mergeCell ref="M158:N158"/>
    <mergeCell ref="O158:R158"/>
    <mergeCell ref="F153:I153"/>
    <mergeCell ref="M153:N153"/>
    <mergeCell ref="O153:R153"/>
    <mergeCell ref="F154:I154"/>
    <mergeCell ref="M154:N154"/>
    <mergeCell ref="O154:R154"/>
    <mergeCell ref="F155:I155"/>
    <mergeCell ref="M155:N155"/>
    <mergeCell ref="O155:R155"/>
    <mergeCell ref="F150:I150"/>
    <mergeCell ref="M150:N150"/>
    <mergeCell ref="O150:R150"/>
    <mergeCell ref="F151:I151"/>
    <mergeCell ref="M151:N151"/>
    <mergeCell ref="O151:R151"/>
    <mergeCell ref="F152:I152"/>
    <mergeCell ref="M152:N152"/>
    <mergeCell ref="O152:R152"/>
    <mergeCell ref="F147:I147"/>
    <mergeCell ref="M147:N147"/>
    <mergeCell ref="O147:R147"/>
    <mergeCell ref="F148:I148"/>
    <mergeCell ref="M148:N148"/>
    <mergeCell ref="O148:R148"/>
    <mergeCell ref="F149:I149"/>
    <mergeCell ref="M149:N149"/>
    <mergeCell ref="O149:R149"/>
    <mergeCell ref="F144:I144"/>
    <mergeCell ref="M144:N144"/>
    <mergeCell ref="O144:R144"/>
    <mergeCell ref="F145:I145"/>
    <mergeCell ref="M145:N145"/>
    <mergeCell ref="O145:R145"/>
    <mergeCell ref="F146:I146"/>
    <mergeCell ref="M146:N146"/>
    <mergeCell ref="O146:R146"/>
    <mergeCell ref="F141:I141"/>
    <mergeCell ref="M141:N141"/>
    <mergeCell ref="O141:R141"/>
    <mergeCell ref="F142:I142"/>
    <mergeCell ref="M142:N142"/>
    <mergeCell ref="O142:R142"/>
    <mergeCell ref="F143:I143"/>
    <mergeCell ref="M143:N143"/>
    <mergeCell ref="O143:R143"/>
    <mergeCell ref="F138:I138"/>
    <mergeCell ref="M138:N138"/>
    <mergeCell ref="O138:R138"/>
    <mergeCell ref="F139:I139"/>
    <mergeCell ref="M139:N139"/>
    <mergeCell ref="O139:R139"/>
    <mergeCell ref="F140:I140"/>
    <mergeCell ref="M140:N140"/>
    <mergeCell ref="O140:R140"/>
    <mergeCell ref="F135:I135"/>
    <mergeCell ref="M135:N135"/>
    <mergeCell ref="O135:R135"/>
    <mergeCell ref="F136:I136"/>
    <mergeCell ref="M136:N136"/>
    <mergeCell ref="O136:R136"/>
    <mergeCell ref="F137:I137"/>
    <mergeCell ref="M137:N137"/>
    <mergeCell ref="O137:R137"/>
    <mergeCell ref="F132:I132"/>
    <mergeCell ref="M132:N132"/>
    <mergeCell ref="O132:R132"/>
    <mergeCell ref="F133:I133"/>
    <mergeCell ref="M133:N133"/>
    <mergeCell ref="O133:R133"/>
    <mergeCell ref="F134:I134"/>
    <mergeCell ref="M134:N134"/>
    <mergeCell ref="O134:R134"/>
    <mergeCell ref="F129:I129"/>
    <mergeCell ref="M129:N129"/>
    <mergeCell ref="O129:R129"/>
    <mergeCell ref="F130:I130"/>
    <mergeCell ref="M130:N130"/>
    <mergeCell ref="O130:R130"/>
    <mergeCell ref="F131:I131"/>
    <mergeCell ref="M131:N131"/>
    <mergeCell ref="O131:R131"/>
    <mergeCell ref="F117:Q117"/>
    <mergeCell ref="N119:Q119"/>
    <mergeCell ref="N121:R121"/>
    <mergeCell ref="N122:R122"/>
    <mergeCell ref="F124:I124"/>
    <mergeCell ref="M124:N124"/>
    <mergeCell ref="O124:R124"/>
    <mergeCell ref="F128:I128"/>
    <mergeCell ref="M128:N128"/>
    <mergeCell ref="O128:R128"/>
    <mergeCell ref="O125:R125"/>
    <mergeCell ref="O126:R126"/>
    <mergeCell ref="O127:R127"/>
    <mergeCell ref="D103:H103"/>
    <mergeCell ref="O103:R103"/>
    <mergeCell ref="D104:H104"/>
    <mergeCell ref="O104:R104"/>
    <mergeCell ref="O105:R105"/>
    <mergeCell ref="M107:R107"/>
    <mergeCell ref="C113:R113"/>
    <mergeCell ref="F115:Q115"/>
    <mergeCell ref="F116:Q116"/>
    <mergeCell ref="O95:R95"/>
    <mergeCell ref="O96:R96"/>
    <mergeCell ref="O97:R97"/>
    <mergeCell ref="O99:R99"/>
    <mergeCell ref="D100:H100"/>
    <mergeCell ref="O100:R100"/>
    <mergeCell ref="D101:H101"/>
    <mergeCell ref="O101:R101"/>
    <mergeCell ref="D102:H102"/>
    <mergeCell ref="O102:R102"/>
    <mergeCell ref="N85:R85"/>
    <mergeCell ref="C87:G87"/>
    <mergeCell ref="O87:R87"/>
    <mergeCell ref="O89:R89"/>
    <mergeCell ref="O90:R90"/>
    <mergeCell ref="O91:R91"/>
    <mergeCell ref="O92:R92"/>
    <mergeCell ref="O93:R93"/>
    <mergeCell ref="O94:R94"/>
    <mergeCell ref="H37:J37"/>
    <mergeCell ref="N37:Q37"/>
    <mergeCell ref="M39:Q39"/>
    <mergeCell ref="C76:R76"/>
    <mergeCell ref="F78:Q78"/>
    <mergeCell ref="F79:Q79"/>
    <mergeCell ref="F80:Q80"/>
    <mergeCell ref="N82:Q82"/>
    <mergeCell ref="N84:R84"/>
    <mergeCell ref="N31:Q31"/>
    <mergeCell ref="H33:J33"/>
    <mergeCell ref="N33:Q33"/>
    <mergeCell ref="H34:J34"/>
    <mergeCell ref="N34:Q34"/>
    <mergeCell ref="H35:J35"/>
    <mergeCell ref="N35:Q35"/>
    <mergeCell ref="H36:J36"/>
    <mergeCell ref="N36:Q36"/>
    <mergeCell ref="E16:M16"/>
    <mergeCell ref="P16:Q16"/>
    <mergeCell ref="P18:Q18"/>
    <mergeCell ref="P19:Q19"/>
    <mergeCell ref="P21:Q21"/>
    <mergeCell ref="P22:Q22"/>
    <mergeCell ref="E25:M25"/>
    <mergeCell ref="N28:Q28"/>
    <mergeCell ref="N29:Q29"/>
    <mergeCell ref="C2:R2"/>
    <mergeCell ref="C4:R4"/>
    <mergeCell ref="F6:Q6"/>
    <mergeCell ref="F7:Q7"/>
    <mergeCell ref="F8:Q8"/>
    <mergeCell ref="P10:Q10"/>
    <mergeCell ref="P12:Q12"/>
    <mergeCell ref="P13:Q13"/>
    <mergeCell ref="P15:Q15"/>
  </mergeCells>
  <dataValidations count="2">
    <dataValidation type="list" allowBlank="1" showInputMessage="1" showErrorMessage="1" error="Povolené sú hodnoty K a M." sqref="D283:D288">
      <formula1>"K,M"</formula1>
    </dataValidation>
    <dataValidation type="list" allowBlank="1" showInputMessage="1" showErrorMessage="1" error="Povolené sú hodnoty základná, znížená, nulová." sqref="V283:V288">
      <formula1>"základná,znížená,nulová"</formula1>
    </dataValidation>
  </dataValidations>
  <hyperlinks>
    <hyperlink ref="F1:G1" location="C2" tooltip="Krycí list rozpočtu" display="1) Krycí list rozpočtu"/>
    <hyperlink ref="H1:L1" location="C87" tooltip="Rekapitulácia rozpočtu" display="2) Rekapitulácia rozpočtu"/>
    <hyperlink ref="M1" location="C124" tooltip="Rozpočet" display="3) Rozpočet"/>
    <hyperlink ref="T1:U1" location="'Rekapitulácia stavby'!C2" tooltip="Rekapitulácia stavby" display="Rekapitulácia stavby"/>
  </hyperlinks>
  <pageMargins left="0.59055118110236227" right="0.59055118110236227" top="0.51181102362204722" bottom="0.47244094488188981" header="0" footer="0"/>
  <pageSetup paperSize="9" scale="86" fitToHeight="100" orientation="portrait" r:id="rId1"/>
  <headerFooter>
    <oddFooter>&amp;CStrana &amp;P z 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O168"/>
  <sheetViews>
    <sheetView showGridLines="0" tabSelected="1" workbookViewId="0">
      <pane ySplit="1" topLeftCell="A113" activePane="bottomLeft" state="frozen"/>
      <selection activeCell="AF126" sqref="AF126"/>
      <selection pane="bottomLeft" activeCell="AF126" sqref="AF1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9.83203125" style="512" customWidth="1"/>
    <col min="12" max="12" width="11.5" customWidth="1"/>
    <col min="13" max="13" width="12" customWidth="1"/>
    <col min="14" max="15" width="6" customWidth="1"/>
    <col min="16" max="16" width="2" customWidth="1"/>
    <col min="17" max="17" width="12.5" customWidth="1"/>
    <col min="18" max="18" width="4.1640625" customWidth="1"/>
    <col min="19" max="19" width="1.6640625" customWidth="1"/>
    <col min="20" max="20" width="8.1640625" customWidth="1"/>
    <col min="21" max="21" width="29.6640625" hidden="1" customWidth="1"/>
    <col min="22" max="22" width="16.33203125" hidden="1" customWidth="1"/>
    <col min="23" max="23" width="12.33203125" hidden="1" customWidth="1"/>
    <col min="24" max="24" width="16.33203125" hidden="1" customWidth="1"/>
    <col min="25" max="25" width="12.1640625" hidden="1" customWidth="1"/>
    <col min="26" max="26" width="15" hidden="1" customWidth="1"/>
    <col min="27" max="27" width="11" hidden="1" customWidth="1"/>
    <col min="28" max="28" width="15" hidden="1" customWidth="1"/>
    <col min="29" max="29" width="16.33203125" hidden="1" customWidth="1"/>
    <col min="30" max="30" width="11" customWidth="1"/>
    <col min="31" max="31" width="15" customWidth="1"/>
    <col min="32" max="32" width="16.33203125" customWidth="1"/>
    <col min="45" max="66" width="9.33203125" hidden="1"/>
  </cols>
  <sheetData>
    <row r="1" spans="1:67" ht="21.75" customHeight="1">
      <c r="A1" s="193"/>
      <c r="B1" s="191"/>
      <c r="C1" s="191"/>
      <c r="D1" s="192" t="s">
        <v>1</v>
      </c>
      <c r="E1" s="191"/>
      <c r="F1" s="189" t="s">
        <v>2429</v>
      </c>
      <c r="G1" s="189"/>
      <c r="H1" s="746" t="s">
        <v>2430</v>
      </c>
      <c r="I1" s="746"/>
      <c r="J1" s="746"/>
      <c r="K1" s="746"/>
      <c r="L1" s="746"/>
      <c r="M1" s="189" t="s">
        <v>2431</v>
      </c>
      <c r="N1" s="191"/>
      <c r="O1" s="191"/>
      <c r="P1" s="192" t="s">
        <v>168</v>
      </c>
      <c r="Q1" s="191"/>
      <c r="R1" s="191"/>
      <c r="S1" s="191"/>
      <c r="T1" s="189" t="s">
        <v>2432</v>
      </c>
      <c r="U1" s="189"/>
      <c r="V1" s="193"/>
      <c r="W1" s="193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</row>
    <row r="2" spans="1:67" ht="36.950000000000003" customHeight="1">
      <c r="C2" s="671" t="s">
        <v>5</v>
      </c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T2" s="713" t="s">
        <v>6</v>
      </c>
      <c r="U2" s="672"/>
      <c r="V2" s="672"/>
      <c r="W2" s="672"/>
      <c r="X2" s="672"/>
      <c r="Y2" s="672"/>
      <c r="Z2" s="672"/>
      <c r="AA2" s="672"/>
      <c r="AB2" s="672"/>
      <c r="AC2" s="672"/>
      <c r="AD2" s="672"/>
      <c r="AU2" s="14" t="s">
        <v>103</v>
      </c>
    </row>
    <row r="3" spans="1:67" ht="6.95" customHeight="1">
      <c r="B3" s="15"/>
      <c r="C3" s="16"/>
      <c r="D3" s="16"/>
      <c r="E3" s="16"/>
      <c r="F3" s="16"/>
      <c r="G3" s="16"/>
      <c r="H3" s="16"/>
      <c r="I3" s="16"/>
      <c r="J3" s="16"/>
      <c r="K3" s="513"/>
      <c r="L3" s="16"/>
      <c r="M3" s="16"/>
      <c r="N3" s="16"/>
      <c r="O3" s="16"/>
      <c r="P3" s="16"/>
      <c r="Q3" s="16"/>
      <c r="R3" s="16"/>
      <c r="S3" s="17"/>
      <c r="AU3" s="14" t="s">
        <v>71</v>
      </c>
    </row>
    <row r="4" spans="1:67" ht="36.950000000000003" customHeight="1">
      <c r="B4" s="18"/>
      <c r="C4" s="673" t="s">
        <v>169</v>
      </c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20"/>
      <c r="U4" s="21" t="s">
        <v>10</v>
      </c>
      <c r="AU4" s="14" t="s">
        <v>4</v>
      </c>
    </row>
    <row r="5" spans="1:67" ht="6.95" customHeight="1">
      <c r="B5" s="18"/>
      <c r="C5" s="19"/>
      <c r="D5" s="19"/>
      <c r="E5" s="19"/>
      <c r="F5" s="19"/>
      <c r="G5" s="19"/>
      <c r="H5" s="19"/>
      <c r="I5" s="19"/>
      <c r="J5" s="19"/>
      <c r="K5" s="514"/>
      <c r="L5" s="19"/>
      <c r="M5" s="19"/>
      <c r="N5" s="19"/>
      <c r="O5" s="19"/>
      <c r="P5" s="19"/>
      <c r="Q5" s="19"/>
      <c r="R5" s="19"/>
      <c r="S5" s="20"/>
    </row>
    <row r="6" spans="1:67" ht="25.35" customHeight="1">
      <c r="B6" s="18"/>
      <c r="C6" s="19"/>
      <c r="D6" s="26" t="s">
        <v>15</v>
      </c>
      <c r="E6" s="19"/>
      <c r="F6" s="716" t="str">
        <f>'Rekapitulácia stavby'!K6</f>
        <v>Komplexná obnova objektu MŠ ul.Nálepkova 50, Brezno</v>
      </c>
      <c r="G6" s="674"/>
      <c r="H6" s="674"/>
      <c r="I6" s="674"/>
      <c r="J6" s="674"/>
      <c r="K6" s="674"/>
      <c r="L6" s="674"/>
      <c r="M6" s="674"/>
      <c r="N6" s="674"/>
      <c r="O6" s="674"/>
      <c r="P6" s="674"/>
      <c r="Q6" s="674"/>
      <c r="R6" s="19"/>
      <c r="S6" s="20"/>
    </row>
    <row r="7" spans="1:67" ht="25.35" customHeight="1">
      <c r="B7" s="18"/>
      <c r="C7" s="19"/>
      <c r="D7" s="26" t="s">
        <v>170</v>
      </c>
      <c r="E7" s="19"/>
      <c r="F7" s="716" t="s">
        <v>171</v>
      </c>
      <c r="G7" s="674"/>
      <c r="H7" s="674"/>
      <c r="I7" s="674"/>
      <c r="J7" s="674"/>
      <c r="K7" s="674"/>
      <c r="L7" s="674"/>
      <c r="M7" s="674"/>
      <c r="N7" s="674"/>
      <c r="O7" s="674"/>
      <c r="P7" s="674"/>
      <c r="Q7" s="674"/>
      <c r="R7" s="19"/>
      <c r="S7" s="20"/>
    </row>
    <row r="8" spans="1:67" s="1" customFormat="1" ht="32.85" customHeight="1">
      <c r="B8" s="31"/>
      <c r="C8" s="32"/>
      <c r="D8" s="25" t="s">
        <v>172</v>
      </c>
      <c r="E8" s="32"/>
      <c r="F8" s="679" t="s">
        <v>1825</v>
      </c>
      <c r="G8" s="692"/>
      <c r="H8" s="692"/>
      <c r="I8" s="692"/>
      <c r="J8" s="692"/>
      <c r="K8" s="692"/>
      <c r="L8" s="692"/>
      <c r="M8" s="692"/>
      <c r="N8" s="692"/>
      <c r="O8" s="692"/>
      <c r="P8" s="692"/>
      <c r="Q8" s="692"/>
      <c r="R8" s="32"/>
      <c r="S8" s="33"/>
    </row>
    <row r="9" spans="1:67" s="1" customFormat="1" ht="14.45" customHeight="1">
      <c r="B9" s="31"/>
      <c r="C9" s="32"/>
      <c r="D9" s="26" t="s">
        <v>17</v>
      </c>
      <c r="E9" s="32"/>
      <c r="F9" s="24" t="s">
        <v>3</v>
      </c>
      <c r="G9" s="32"/>
      <c r="H9" s="32"/>
      <c r="I9" s="32"/>
      <c r="J9" s="32"/>
      <c r="K9" s="515"/>
      <c r="L9" s="32"/>
      <c r="M9" s="32"/>
      <c r="N9" s="26" t="s">
        <v>18</v>
      </c>
      <c r="O9" s="32"/>
      <c r="P9" s="24" t="s">
        <v>3</v>
      </c>
      <c r="Q9" s="32"/>
      <c r="R9" s="32"/>
      <c r="S9" s="33"/>
    </row>
    <row r="10" spans="1:67" s="1" customFormat="1" ht="14.45" customHeight="1">
      <c r="B10" s="31"/>
      <c r="C10" s="32"/>
      <c r="D10" s="26" t="s">
        <v>19</v>
      </c>
      <c r="E10" s="32"/>
      <c r="F10" s="24" t="s">
        <v>20</v>
      </c>
      <c r="G10" s="32"/>
      <c r="H10" s="32"/>
      <c r="I10" s="32"/>
      <c r="J10" s="32"/>
      <c r="K10" s="515"/>
      <c r="L10" s="32"/>
      <c r="M10" s="32"/>
      <c r="N10" s="26" t="s">
        <v>21</v>
      </c>
      <c r="O10" s="32"/>
      <c r="P10" s="717"/>
      <c r="Q10" s="692"/>
      <c r="R10" s="32"/>
      <c r="S10" s="33"/>
    </row>
    <row r="11" spans="1:67" s="1" customFormat="1" ht="10.9" customHeight="1">
      <c r="B11" s="31"/>
      <c r="C11" s="32"/>
      <c r="D11" s="32"/>
      <c r="E11" s="32"/>
      <c r="F11" s="32"/>
      <c r="G11" s="32"/>
      <c r="H11" s="32"/>
      <c r="I11" s="32"/>
      <c r="J11" s="32"/>
      <c r="K11" s="515"/>
      <c r="L11" s="32"/>
      <c r="M11" s="32"/>
      <c r="N11" s="32"/>
      <c r="O11" s="32"/>
      <c r="P11" s="32"/>
      <c r="Q11" s="32"/>
      <c r="R11" s="32"/>
      <c r="S11" s="33"/>
    </row>
    <row r="12" spans="1:67" s="1" customFormat="1" ht="14.45" customHeight="1">
      <c r="B12" s="31"/>
      <c r="C12" s="32"/>
      <c r="D12" s="26" t="s">
        <v>22</v>
      </c>
      <c r="E12" s="32"/>
      <c r="F12" s="32"/>
      <c r="G12" s="32"/>
      <c r="H12" s="32"/>
      <c r="I12" s="32"/>
      <c r="J12" s="32"/>
      <c r="K12" s="515"/>
      <c r="L12" s="32"/>
      <c r="M12" s="32"/>
      <c r="N12" s="26" t="s">
        <v>23</v>
      </c>
      <c r="O12" s="32"/>
      <c r="P12" s="678" t="str">
        <f>IF('Rekapitulácia stavby'!AN10="","",'Rekapitulácia stavby'!AN10)</f>
        <v/>
      </c>
      <c r="Q12" s="692"/>
      <c r="R12" s="32"/>
      <c r="S12" s="33"/>
    </row>
    <row r="13" spans="1:67" s="1" customFormat="1" ht="18" customHeight="1">
      <c r="B13" s="31"/>
      <c r="C13" s="32"/>
      <c r="D13" s="32"/>
      <c r="E13" s="24" t="str">
        <f>IF('Rekapitulácia stavby'!E11="","",'Rekapitulácia stavby'!E11)</f>
        <v xml:space="preserve"> </v>
      </c>
      <c r="F13" s="32"/>
      <c r="G13" s="32"/>
      <c r="H13" s="32"/>
      <c r="I13" s="32"/>
      <c r="J13" s="32"/>
      <c r="K13" s="515"/>
      <c r="L13" s="32"/>
      <c r="M13" s="32"/>
      <c r="N13" s="26" t="s">
        <v>24</v>
      </c>
      <c r="O13" s="32"/>
      <c r="P13" s="678" t="str">
        <f>IF('Rekapitulácia stavby'!AN11="","",'Rekapitulácia stavby'!AN11)</f>
        <v/>
      </c>
      <c r="Q13" s="692"/>
      <c r="R13" s="32"/>
      <c r="S13" s="33"/>
    </row>
    <row r="14" spans="1:67" s="1" customFormat="1" ht="6.95" customHeight="1">
      <c r="B14" s="31"/>
      <c r="C14" s="32"/>
      <c r="D14" s="32"/>
      <c r="E14" s="32"/>
      <c r="F14" s="32"/>
      <c r="G14" s="32"/>
      <c r="H14" s="32"/>
      <c r="I14" s="32"/>
      <c r="J14" s="32"/>
      <c r="K14" s="515"/>
      <c r="L14" s="32"/>
      <c r="M14" s="32"/>
      <c r="N14" s="32"/>
      <c r="O14" s="32"/>
      <c r="P14" s="32"/>
      <c r="Q14" s="32"/>
      <c r="R14" s="32"/>
      <c r="S14" s="33"/>
    </row>
    <row r="15" spans="1:67" s="1" customFormat="1" ht="14.45" customHeight="1">
      <c r="B15" s="31"/>
      <c r="C15" s="32"/>
      <c r="D15" s="26" t="s">
        <v>25</v>
      </c>
      <c r="E15" s="32"/>
      <c r="F15" s="32"/>
      <c r="G15" s="32"/>
      <c r="H15" s="32"/>
      <c r="I15" s="32"/>
      <c r="J15" s="32"/>
      <c r="K15" s="515"/>
      <c r="L15" s="32"/>
      <c r="M15" s="32"/>
      <c r="N15" s="26" t="s">
        <v>23</v>
      </c>
      <c r="O15" s="32"/>
      <c r="P15" s="718" t="str">
        <f>IF('Rekapitulácia stavby'!AN13="","",'Rekapitulácia stavby'!AN13)</f>
        <v>Vyplň údaj</v>
      </c>
      <c r="Q15" s="692"/>
      <c r="R15" s="32"/>
      <c r="S15" s="33"/>
    </row>
    <row r="16" spans="1:67" s="1" customFormat="1" ht="18" customHeight="1">
      <c r="B16" s="31"/>
      <c r="C16" s="32"/>
      <c r="D16" s="32"/>
      <c r="E16" s="718" t="str">
        <f>IF('Rekapitulácia stavby'!E14="","",'Rekapitulácia stavby'!E14)</f>
        <v>Vyplň údaj</v>
      </c>
      <c r="F16" s="692"/>
      <c r="G16" s="692"/>
      <c r="H16" s="692"/>
      <c r="I16" s="692"/>
      <c r="J16" s="692"/>
      <c r="K16" s="692"/>
      <c r="L16" s="692"/>
      <c r="M16" s="692"/>
      <c r="N16" s="26" t="s">
        <v>24</v>
      </c>
      <c r="O16" s="32"/>
      <c r="P16" s="718" t="str">
        <f>IF('Rekapitulácia stavby'!AN14="","",'Rekapitulácia stavby'!AN14)</f>
        <v>Vyplň údaj</v>
      </c>
      <c r="Q16" s="692"/>
      <c r="R16" s="32"/>
      <c r="S16" s="33"/>
    </row>
    <row r="17" spans="2:19" s="1" customFormat="1" ht="6.95" customHeight="1">
      <c r="B17" s="31"/>
      <c r="C17" s="32"/>
      <c r="D17" s="32"/>
      <c r="E17" s="32"/>
      <c r="F17" s="32"/>
      <c r="G17" s="32"/>
      <c r="H17" s="32"/>
      <c r="I17" s="32"/>
      <c r="J17" s="32"/>
      <c r="K17" s="515"/>
      <c r="L17" s="32"/>
      <c r="M17" s="32"/>
      <c r="N17" s="32"/>
      <c r="O17" s="32"/>
      <c r="P17" s="32"/>
      <c r="Q17" s="32"/>
      <c r="R17" s="32"/>
      <c r="S17" s="33"/>
    </row>
    <row r="18" spans="2:19" s="1" customFormat="1" ht="14.45" customHeight="1">
      <c r="B18" s="31"/>
      <c r="C18" s="32"/>
      <c r="D18" s="26" t="s">
        <v>27</v>
      </c>
      <c r="E18" s="32"/>
      <c r="F18" s="32"/>
      <c r="G18" s="32"/>
      <c r="H18" s="32"/>
      <c r="I18" s="32"/>
      <c r="J18" s="32"/>
      <c r="K18" s="515"/>
      <c r="L18" s="32"/>
      <c r="M18" s="32"/>
      <c r="N18" s="26" t="s">
        <v>23</v>
      </c>
      <c r="O18" s="32"/>
      <c r="P18" s="678" t="str">
        <f>IF('Rekapitulácia stavby'!AN16="","",'Rekapitulácia stavby'!AN16)</f>
        <v/>
      </c>
      <c r="Q18" s="692"/>
      <c r="R18" s="32"/>
      <c r="S18" s="33"/>
    </row>
    <row r="19" spans="2:19" s="1" customFormat="1" ht="18" customHeight="1">
      <c r="B19" s="31"/>
      <c r="C19" s="32"/>
      <c r="D19" s="32"/>
      <c r="E19" s="24" t="str">
        <f>IF('Rekapitulácia stavby'!E17="","",'Rekapitulácia stavby'!E17)</f>
        <v xml:space="preserve"> </v>
      </c>
      <c r="F19" s="32"/>
      <c r="G19" s="32"/>
      <c r="H19" s="32"/>
      <c r="I19" s="32"/>
      <c r="J19" s="32"/>
      <c r="K19" s="515"/>
      <c r="L19" s="32"/>
      <c r="M19" s="32"/>
      <c r="N19" s="26" t="s">
        <v>24</v>
      </c>
      <c r="O19" s="32"/>
      <c r="P19" s="678" t="str">
        <f>IF('Rekapitulácia stavby'!AN17="","",'Rekapitulácia stavby'!AN17)</f>
        <v/>
      </c>
      <c r="Q19" s="692"/>
      <c r="R19" s="32"/>
      <c r="S19" s="33"/>
    </row>
    <row r="20" spans="2:19" s="1" customFormat="1" ht="6.95" customHeight="1">
      <c r="B20" s="31"/>
      <c r="C20" s="32"/>
      <c r="D20" s="32"/>
      <c r="E20" s="32"/>
      <c r="F20" s="32"/>
      <c r="G20" s="32"/>
      <c r="H20" s="32"/>
      <c r="I20" s="32"/>
      <c r="J20" s="32"/>
      <c r="K20" s="515"/>
      <c r="L20" s="32"/>
      <c r="M20" s="32"/>
      <c r="N20" s="32"/>
      <c r="O20" s="32"/>
      <c r="P20" s="32"/>
      <c r="Q20" s="32"/>
      <c r="R20" s="32"/>
      <c r="S20" s="33"/>
    </row>
    <row r="21" spans="2:19" s="1" customFormat="1" ht="14.45" customHeight="1">
      <c r="B21" s="31"/>
      <c r="C21" s="32"/>
      <c r="D21" s="26" t="s">
        <v>30</v>
      </c>
      <c r="E21" s="32"/>
      <c r="F21" s="32"/>
      <c r="G21" s="32"/>
      <c r="H21" s="32"/>
      <c r="I21" s="32"/>
      <c r="J21" s="32"/>
      <c r="K21" s="515"/>
      <c r="L21" s="32"/>
      <c r="M21" s="32"/>
      <c r="N21" s="26" t="s">
        <v>23</v>
      </c>
      <c r="O21" s="32"/>
      <c r="P21" s="678" t="str">
        <f>IF('Rekapitulácia stavby'!AN19="","",'Rekapitulácia stavby'!AN19)</f>
        <v/>
      </c>
      <c r="Q21" s="692"/>
      <c r="R21" s="32"/>
      <c r="S21" s="33"/>
    </row>
    <row r="22" spans="2:19" s="1" customFormat="1" ht="18" customHeight="1">
      <c r="B22" s="31"/>
      <c r="C22" s="32"/>
      <c r="D22" s="32"/>
      <c r="E22" s="24" t="str">
        <f>IF('Rekapitulácia stavby'!E20="","",'Rekapitulácia stavby'!E20)</f>
        <v xml:space="preserve"> </v>
      </c>
      <c r="F22" s="32"/>
      <c r="G22" s="32"/>
      <c r="H22" s="32"/>
      <c r="I22" s="32"/>
      <c r="J22" s="32"/>
      <c r="K22" s="515"/>
      <c r="L22" s="32"/>
      <c r="M22" s="32"/>
      <c r="N22" s="26" t="s">
        <v>24</v>
      </c>
      <c r="O22" s="32"/>
      <c r="P22" s="678" t="str">
        <f>IF('Rekapitulácia stavby'!AN20="","",'Rekapitulácia stavby'!AN20)</f>
        <v/>
      </c>
      <c r="Q22" s="692"/>
      <c r="R22" s="32"/>
      <c r="S22" s="33"/>
    </row>
    <row r="23" spans="2:19" s="1" customFormat="1" ht="6.95" customHeight="1">
      <c r="B23" s="31"/>
      <c r="C23" s="32"/>
      <c r="D23" s="32"/>
      <c r="E23" s="32"/>
      <c r="F23" s="32"/>
      <c r="G23" s="32"/>
      <c r="H23" s="32"/>
      <c r="I23" s="32"/>
      <c r="J23" s="32"/>
      <c r="K23" s="515"/>
      <c r="L23" s="32"/>
      <c r="M23" s="32"/>
      <c r="N23" s="32"/>
      <c r="O23" s="32"/>
      <c r="P23" s="32"/>
      <c r="Q23" s="32"/>
      <c r="R23" s="32"/>
      <c r="S23" s="33"/>
    </row>
    <row r="24" spans="2:19" s="1" customFormat="1" ht="14.45" customHeight="1">
      <c r="B24" s="31"/>
      <c r="C24" s="32"/>
      <c r="D24" s="26" t="s">
        <v>31</v>
      </c>
      <c r="E24" s="32"/>
      <c r="F24" s="32"/>
      <c r="G24" s="32"/>
      <c r="H24" s="32"/>
      <c r="I24" s="32"/>
      <c r="J24" s="32"/>
      <c r="K24" s="515"/>
      <c r="L24" s="32"/>
      <c r="M24" s="32"/>
      <c r="N24" s="32"/>
      <c r="O24" s="32"/>
      <c r="P24" s="32"/>
      <c r="Q24" s="32"/>
      <c r="R24" s="32"/>
      <c r="S24" s="33"/>
    </row>
    <row r="25" spans="2:19" s="1" customFormat="1" ht="22.5" customHeight="1">
      <c r="B25" s="31"/>
      <c r="C25" s="32"/>
      <c r="D25" s="32"/>
      <c r="E25" s="681" t="s">
        <v>3</v>
      </c>
      <c r="F25" s="692"/>
      <c r="G25" s="692"/>
      <c r="H25" s="692"/>
      <c r="I25" s="692"/>
      <c r="J25" s="692"/>
      <c r="K25" s="692"/>
      <c r="L25" s="692"/>
      <c r="M25" s="692"/>
      <c r="N25" s="32"/>
      <c r="O25" s="32"/>
      <c r="P25" s="32"/>
      <c r="Q25" s="32"/>
      <c r="R25" s="32"/>
      <c r="S25" s="33"/>
    </row>
    <row r="26" spans="2:19" s="1" customFormat="1" ht="6.95" customHeight="1">
      <c r="B26" s="31"/>
      <c r="C26" s="32"/>
      <c r="D26" s="32"/>
      <c r="E26" s="32"/>
      <c r="F26" s="32"/>
      <c r="G26" s="32"/>
      <c r="H26" s="32"/>
      <c r="I26" s="32"/>
      <c r="J26" s="32"/>
      <c r="K26" s="515"/>
      <c r="L26" s="32"/>
      <c r="M26" s="32"/>
      <c r="N26" s="32"/>
      <c r="O26" s="32"/>
      <c r="P26" s="32"/>
      <c r="Q26" s="32"/>
      <c r="R26" s="32"/>
      <c r="S26" s="33"/>
    </row>
    <row r="27" spans="2:19" s="1" customFormat="1" ht="6.95" customHeight="1">
      <c r="B27" s="31"/>
      <c r="C27" s="32"/>
      <c r="D27" s="47"/>
      <c r="E27" s="47"/>
      <c r="F27" s="47"/>
      <c r="G27" s="47"/>
      <c r="H27" s="47"/>
      <c r="I27" s="47"/>
      <c r="J27" s="47"/>
      <c r="K27" s="516"/>
      <c r="L27" s="47"/>
      <c r="M27" s="47"/>
      <c r="N27" s="47"/>
      <c r="O27" s="47"/>
      <c r="P27" s="47"/>
      <c r="Q27" s="47"/>
      <c r="R27" s="32"/>
      <c r="S27" s="33"/>
    </row>
    <row r="28" spans="2:19" s="1" customFormat="1" ht="14.45" customHeight="1">
      <c r="B28" s="31"/>
      <c r="C28" s="32"/>
      <c r="D28" s="118" t="s">
        <v>174</v>
      </c>
      <c r="E28" s="32"/>
      <c r="F28" s="32"/>
      <c r="G28" s="32"/>
      <c r="H28" s="32"/>
      <c r="I28" s="32"/>
      <c r="J28" s="32"/>
      <c r="K28" s="515"/>
      <c r="L28" s="32"/>
      <c r="M28" s="32"/>
      <c r="N28" s="682">
        <f>O89</f>
        <v>0</v>
      </c>
      <c r="O28" s="692"/>
      <c r="P28" s="692"/>
      <c r="Q28" s="692"/>
      <c r="R28" s="32"/>
      <c r="S28" s="33"/>
    </row>
    <row r="29" spans="2:19" s="1" customFormat="1" ht="14.45" customHeight="1">
      <c r="B29" s="31"/>
      <c r="C29" s="32"/>
      <c r="D29" s="30" t="s">
        <v>162</v>
      </c>
      <c r="E29" s="32"/>
      <c r="F29" s="32"/>
      <c r="G29" s="32"/>
      <c r="H29" s="32"/>
      <c r="I29" s="32"/>
      <c r="J29" s="32"/>
      <c r="K29" s="515"/>
      <c r="L29" s="32"/>
      <c r="M29" s="32"/>
      <c r="N29" s="682">
        <f>O103</f>
        <v>0</v>
      </c>
      <c r="O29" s="692"/>
      <c r="P29" s="692"/>
      <c r="Q29" s="692"/>
      <c r="R29" s="32"/>
      <c r="S29" s="33"/>
    </row>
    <row r="30" spans="2:19" s="1" customFormat="1" ht="6.95" customHeight="1">
      <c r="B30" s="31"/>
      <c r="C30" s="32"/>
      <c r="D30" s="32"/>
      <c r="E30" s="32"/>
      <c r="F30" s="32"/>
      <c r="G30" s="32"/>
      <c r="H30" s="32"/>
      <c r="I30" s="32"/>
      <c r="J30" s="32"/>
      <c r="K30" s="515"/>
      <c r="L30" s="32"/>
      <c r="M30" s="32"/>
      <c r="N30" s="32"/>
      <c r="O30" s="32"/>
      <c r="P30" s="32"/>
      <c r="Q30" s="32"/>
      <c r="R30" s="32"/>
      <c r="S30" s="33"/>
    </row>
    <row r="31" spans="2:19" s="1" customFormat="1" ht="25.35" customHeight="1">
      <c r="B31" s="31"/>
      <c r="C31" s="32"/>
      <c r="D31" s="119" t="s">
        <v>34</v>
      </c>
      <c r="E31" s="32"/>
      <c r="F31" s="32"/>
      <c r="G31" s="32"/>
      <c r="H31" s="32"/>
      <c r="I31" s="32"/>
      <c r="J31" s="32"/>
      <c r="K31" s="515"/>
      <c r="L31" s="32"/>
      <c r="M31" s="32"/>
      <c r="N31" s="719">
        <f>ROUND(N28+N29,2)</f>
        <v>0</v>
      </c>
      <c r="O31" s="692"/>
      <c r="P31" s="692"/>
      <c r="Q31" s="692"/>
      <c r="R31" s="32"/>
      <c r="S31" s="33"/>
    </row>
    <row r="32" spans="2:19" s="1" customFormat="1" ht="6.95" customHeight="1">
      <c r="B32" s="31"/>
      <c r="C32" s="32"/>
      <c r="D32" s="47"/>
      <c r="E32" s="47"/>
      <c r="F32" s="47"/>
      <c r="G32" s="47"/>
      <c r="H32" s="47"/>
      <c r="I32" s="47"/>
      <c r="J32" s="47"/>
      <c r="K32" s="516"/>
      <c r="L32" s="47"/>
      <c r="M32" s="47"/>
      <c r="N32" s="47"/>
      <c r="O32" s="47"/>
      <c r="P32" s="47"/>
      <c r="Q32" s="47"/>
      <c r="R32" s="32"/>
      <c r="S32" s="33"/>
    </row>
    <row r="33" spans="2:19" s="1" customFormat="1" ht="14.45" customHeight="1">
      <c r="B33" s="31"/>
      <c r="C33" s="32"/>
      <c r="D33" s="38" t="s">
        <v>35</v>
      </c>
      <c r="E33" s="38" t="s">
        <v>36</v>
      </c>
      <c r="F33" s="39">
        <v>0.2</v>
      </c>
      <c r="G33" s="120" t="s">
        <v>37</v>
      </c>
      <c r="H33" s="720">
        <f>ROUND((((SUM(BF103:BF110)+SUM(BF129:BF161))+SUM(BF163:BF167))),2)</f>
        <v>0</v>
      </c>
      <c r="I33" s="692"/>
      <c r="J33" s="692"/>
      <c r="K33" s="515"/>
      <c r="L33" s="32"/>
      <c r="M33" s="32"/>
      <c r="N33" s="720">
        <f>ROUND(((ROUND((SUM(BF103:BF110)+SUM(BF129:BF161)), 2)*F33)+SUM(BF163:BF167)*F33),2)</f>
        <v>0</v>
      </c>
      <c r="O33" s="692"/>
      <c r="P33" s="692"/>
      <c r="Q33" s="692"/>
      <c r="R33" s="32"/>
      <c r="S33" s="33"/>
    </row>
    <row r="34" spans="2:19" s="1" customFormat="1" ht="14.45" customHeight="1">
      <c r="B34" s="31"/>
      <c r="C34" s="32"/>
      <c r="D34" s="32"/>
      <c r="E34" s="38" t="s">
        <v>38</v>
      </c>
      <c r="F34" s="39">
        <v>0.2</v>
      </c>
      <c r="G34" s="120" t="s">
        <v>37</v>
      </c>
      <c r="H34" s="720">
        <f>ROUND((((SUM(BG103:BG110)+SUM(BG129:BG161))+SUM(BG163:BG167))),2)</f>
        <v>0</v>
      </c>
      <c r="I34" s="692"/>
      <c r="J34" s="692"/>
      <c r="K34" s="515"/>
      <c r="L34" s="32"/>
      <c r="M34" s="32"/>
      <c r="N34" s="720">
        <f>ROUND(((ROUND((SUM(BG103:BG110)+SUM(BG129:BG161)), 2)*F34)+SUM(BG163:BG167)*F34),2)</f>
        <v>0</v>
      </c>
      <c r="O34" s="692"/>
      <c r="P34" s="692"/>
      <c r="Q34" s="692"/>
      <c r="R34" s="32"/>
      <c r="S34" s="33"/>
    </row>
    <row r="35" spans="2:19" s="1" customFormat="1" ht="14.45" hidden="1" customHeight="1">
      <c r="B35" s="31"/>
      <c r="C35" s="32"/>
      <c r="D35" s="32"/>
      <c r="E35" s="38" t="s">
        <v>39</v>
      </c>
      <c r="F35" s="39">
        <v>0.2</v>
      </c>
      <c r="G35" s="120" t="s">
        <v>37</v>
      </c>
      <c r="H35" s="720">
        <f>ROUND((((SUM(BH103:BH110)+SUM(BH129:BH161))+SUM(BH163:BH167))),2)</f>
        <v>0</v>
      </c>
      <c r="I35" s="692"/>
      <c r="J35" s="692"/>
      <c r="K35" s="515"/>
      <c r="L35" s="32"/>
      <c r="M35" s="32"/>
      <c r="N35" s="720">
        <v>0</v>
      </c>
      <c r="O35" s="692"/>
      <c r="P35" s="692"/>
      <c r="Q35" s="692"/>
      <c r="R35" s="32"/>
      <c r="S35" s="33"/>
    </row>
    <row r="36" spans="2:19" s="1" customFormat="1" ht="14.45" hidden="1" customHeight="1">
      <c r="B36" s="31"/>
      <c r="C36" s="32"/>
      <c r="D36" s="32"/>
      <c r="E36" s="38" t="s">
        <v>40</v>
      </c>
      <c r="F36" s="39">
        <v>0.2</v>
      </c>
      <c r="G36" s="120" t="s">
        <v>37</v>
      </c>
      <c r="H36" s="720">
        <f>ROUND((((SUM(BI103:BI110)+SUM(BI129:BI161))+SUM(BI163:BI167))),2)</f>
        <v>0</v>
      </c>
      <c r="I36" s="692"/>
      <c r="J36" s="692"/>
      <c r="K36" s="515"/>
      <c r="L36" s="32"/>
      <c r="M36" s="32"/>
      <c r="N36" s="720">
        <v>0</v>
      </c>
      <c r="O36" s="692"/>
      <c r="P36" s="692"/>
      <c r="Q36" s="692"/>
      <c r="R36" s="32"/>
      <c r="S36" s="33"/>
    </row>
    <row r="37" spans="2:19" s="1" customFormat="1" ht="14.45" hidden="1" customHeight="1">
      <c r="B37" s="31"/>
      <c r="C37" s="32"/>
      <c r="D37" s="32"/>
      <c r="E37" s="38" t="s">
        <v>41</v>
      </c>
      <c r="F37" s="39">
        <v>0</v>
      </c>
      <c r="G37" s="120" t="s">
        <v>37</v>
      </c>
      <c r="H37" s="720">
        <f>ROUND((((SUM(BJ103:BJ110)+SUM(BJ129:BJ161))+SUM(BJ163:BJ167))),2)</f>
        <v>0</v>
      </c>
      <c r="I37" s="692"/>
      <c r="J37" s="692"/>
      <c r="K37" s="515"/>
      <c r="L37" s="32"/>
      <c r="M37" s="32"/>
      <c r="N37" s="720">
        <v>0</v>
      </c>
      <c r="O37" s="692"/>
      <c r="P37" s="692"/>
      <c r="Q37" s="692"/>
      <c r="R37" s="32"/>
      <c r="S37" s="33"/>
    </row>
    <row r="38" spans="2:19" s="1" customFormat="1" ht="6.95" customHeight="1">
      <c r="B38" s="31"/>
      <c r="C38" s="32"/>
      <c r="D38" s="32"/>
      <c r="E38" s="32"/>
      <c r="F38" s="32"/>
      <c r="G38" s="32"/>
      <c r="H38" s="32"/>
      <c r="I38" s="32"/>
      <c r="J38" s="32"/>
      <c r="K38" s="515"/>
      <c r="L38" s="32"/>
      <c r="M38" s="32"/>
      <c r="N38" s="32"/>
      <c r="O38" s="32"/>
      <c r="P38" s="32"/>
      <c r="Q38" s="32"/>
      <c r="R38" s="32"/>
      <c r="S38" s="33"/>
    </row>
    <row r="39" spans="2:19" s="1" customFormat="1" ht="25.35" customHeight="1">
      <c r="B39" s="31"/>
      <c r="C39" s="117"/>
      <c r="D39" s="121" t="s">
        <v>42</v>
      </c>
      <c r="E39" s="72"/>
      <c r="F39" s="72"/>
      <c r="G39" s="122" t="s">
        <v>43</v>
      </c>
      <c r="H39" s="123" t="s">
        <v>44</v>
      </c>
      <c r="I39" s="72"/>
      <c r="J39" s="72"/>
      <c r="K39" s="520"/>
      <c r="L39" s="72"/>
      <c r="M39" s="721">
        <f>SUM(N31:N37)</f>
        <v>0</v>
      </c>
      <c r="N39" s="700"/>
      <c r="O39" s="700"/>
      <c r="P39" s="700"/>
      <c r="Q39" s="702"/>
      <c r="R39" s="117"/>
      <c r="S39" s="33"/>
    </row>
    <row r="40" spans="2:19" s="1" customFormat="1" ht="14.45" customHeight="1">
      <c r="B40" s="31"/>
      <c r="C40" s="32"/>
      <c r="D40" s="32"/>
      <c r="E40" s="32"/>
      <c r="F40" s="32"/>
      <c r="G40" s="32"/>
      <c r="H40" s="32"/>
      <c r="I40" s="32"/>
      <c r="J40" s="32"/>
      <c r="K40" s="515"/>
      <c r="L40" s="32"/>
      <c r="M40" s="32"/>
      <c r="N40" s="32"/>
      <c r="O40" s="32"/>
      <c r="P40" s="32"/>
      <c r="Q40" s="32"/>
      <c r="R40" s="32"/>
      <c r="S40" s="33"/>
    </row>
    <row r="41" spans="2:19" s="1" customFormat="1" ht="14.45" customHeight="1">
      <c r="B41" s="31"/>
      <c r="C41" s="32"/>
      <c r="D41" s="32"/>
      <c r="E41" s="32"/>
      <c r="F41" s="32"/>
      <c r="G41" s="32"/>
      <c r="H41" s="32"/>
      <c r="I41" s="32"/>
      <c r="J41" s="32"/>
      <c r="K41" s="515"/>
      <c r="L41" s="32"/>
      <c r="M41" s="32"/>
      <c r="N41" s="32"/>
      <c r="O41" s="32"/>
      <c r="P41" s="32"/>
      <c r="Q41" s="32"/>
      <c r="R41" s="32"/>
      <c r="S41" s="33"/>
    </row>
    <row r="42" spans="2:19">
      <c r="B42" s="18"/>
      <c r="C42" s="19"/>
      <c r="D42" s="19"/>
      <c r="E42" s="19"/>
      <c r="F42" s="19"/>
      <c r="G42" s="19"/>
      <c r="H42" s="19"/>
      <c r="I42" s="19"/>
      <c r="J42" s="19"/>
      <c r="K42" s="514"/>
      <c r="L42" s="19"/>
      <c r="M42" s="19"/>
      <c r="N42" s="19"/>
      <c r="O42" s="19"/>
      <c r="P42" s="19"/>
      <c r="Q42" s="19"/>
      <c r="R42" s="19"/>
      <c r="S42" s="20"/>
    </row>
    <row r="43" spans="2:19">
      <c r="B43" s="18"/>
      <c r="C43" s="19"/>
      <c r="D43" s="19"/>
      <c r="E43" s="19"/>
      <c r="F43" s="19"/>
      <c r="G43" s="19"/>
      <c r="H43" s="19"/>
      <c r="I43" s="19"/>
      <c r="J43" s="19"/>
      <c r="K43" s="514"/>
      <c r="L43" s="19"/>
      <c r="M43" s="19"/>
      <c r="N43" s="19"/>
      <c r="O43" s="19"/>
      <c r="P43" s="19"/>
      <c r="Q43" s="19"/>
      <c r="R43" s="19"/>
      <c r="S43" s="20"/>
    </row>
    <row r="44" spans="2:19">
      <c r="B44" s="18"/>
      <c r="C44" s="19"/>
      <c r="D44" s="19"/>
      <c r="E44" s="19"/>
      <c r="F44" s="19"/>
      <c r="G44" s="19"/>
      <c r="H44" s="19"/>
      <c r="I44" s="19"/>
      <c r="J44" s="19"/>
      <c r="K44" s="514"/>
      <c r="L44" s="19"/>
      <c r="M44" s="19"/>
      <c r="N44" s="19"/>
      <c r="O44" s="19"/>
      <c r="P44" s="19"/>
      <c r="Q44" s="19"/>
      <c r="R44" s="19"/>
      <c r="S44" s="20"/>
    </row>
    <row r="45" spans="2:19">
      <c r="B45" s="18"/>
      <c r="C45" s="19"/>
      <c r="D45" s="19"/>
      <c r="E45" s="19"/>
      <c r="F45" s="19"/>
      <c r="G45" s="19"/>
      <c r="H45" s="19"/>
      <c r="I45" s="19"/>
      <c r="J45" s="19"/>
      <c r="K45" s="514"/>
      <c r="L45" s="19"/>
      <c r="M45" s="19"/>
      <c r="N45" s="19"/>
      <c r="O45" s="19"/>
      <c r="P45" s="19"/>
      <c r="Q45" s="19"/>
      <c r="R45" s="19"/>
      <c r="S45" s="20"/>
    </row>
    <row r="46" spans="2:19">
      <c r="B46" s="18"/>
      <c r="C46" s="19"/>
      <c r="D46" s="19"/>
      <c r="E46" s="19"/>
      <c r="F46" s="19"/>
      <c r="G46" s="19"/>
      <c r="H46" s="19"/>
      <c r="I46" s="19"/>
      <c r="J46" s="19"/>
      <c r="K46" s="514"/>
      <c r="L46" s="19"/>
      <c r="M46" s="19"/>
      <c r="N46" s="19"/>
      <c r="O46" s="19"/>
      <c r="P46" s="19"/>
      <c r="Q46" s="19"/>
      <c r="R46" s="19"/>
      <c r="S46" s="20"/>
    </row>
    <row r="47" spans="2:19">
      <c r="B47" s="18"/>
      <c r="C47" s="19"/>
      <c r="D47" s="19"/>
      <c r="E47" s="19"/>
      <c r="F47" s="19"/>
      <c r="G47" s="19"/>
      <c r="H47" s="19"/>
      <c r="I47" s="19"/>
      <c r="J47" s="19"/>
      <c r="K47" s="514"/>
      <c r="L47" s="19"/>
      <c r="M47" s="19"/>
      <c r="N47" s="19"/>
      <c r="O47" s="19"/>
      <c r="P47" s="19"/>
      <c r="Q47" s="19"/>
      <c r="R47" s="19"/>
      <c r="S47" s="20"/>
    </row>
    <row r="48" spans="2:19">
      <c r="B48" s="18"/>
      <c r="C48" s="19"/>
      <c r="D48" s="19"/>
      <c r="E48" s="19"/>
      <c r="F48" s="19"/>
      <c r="G48" s="19"/>
      <c r="H48" s="19"/>
      <c r="I48" s="19"/>
      <c r="J48" s="19"/>
      <c r="K48" s="514"/>
      <c r="L48" s="19"/>
      <c r="M48" s="19"/>
      <c r="N48" s="19"/>
      <c r="O48" s="19"/>
      <c r="P48" s="19"/>
      <c r="Q48" s="19"/>
      <c r="R48" s="19"/>
      <c r="S48" s="20"/>
    </row>
    <row r="49" spans="2:19">
      <c r="B49" s="18"/>
      <c r="C49" s="19"/>
      <c r="D49" s="19"/>
      <c r="E49" s="19"/>
      <c r="F49" s="19"/>
      <c r="G49" s="19"/>
      <c r="H49" s="19"/>
      <c r="I49" s="19"/>
      <c r="J49" s="19"/>
      <c r="K49" s="514"/>
      <c r="L49" s="19"/>
      <c r="M49" s="19"/>
      <c r="N49" s="19"/>
      <c r="O49" s="19"/>
      <c r="P49" s="19"/>
      <c r="Q49" s="19"/>
      <c r="R49" s="19"/>
      <c r="S49" s="20"/>
    </row>
    <row r="50" spans="2:19" s="1" customFormat="1" ht="15">
      <c r="B50" s="31"/>
      <c r="C50" s="32"/>
      <c r="D50" s="46" t="s">
        <v>45</v>
      </c>
      <c r="E50" s="47"/>
      <c r="F50" s="47"/>
      <c r="G50" s="47"/>
      <c r="H50" s="48"/>
      <c r="I50" s="32"/>
      <c r="J50" s="46" t="s">
        <v>46</v>
      </c>
      <c r="K50" s="530"/>
      <c r="L50" s="47"/>
      <c r="M50" s="47"/>
      <c r="N50" s="47"/>
      <c r="O50" s="47"/>
      <c r="P50" s="47"/>
      <c r="Q50" s="48"/>
      <c r="R50" s="32"/>
      <c r="S50" s="33"/>
    </row>
    <row r="51" spans="2:19">
      <c r="B51" s="18"/>
      <c r="C51" s="19"/>
      <c r="D51" s="49"/>
      <c r="E51" s="19"/>
      <c r="F51" s="19"/>
      <c r="G51" s="19"/>
      <c r="H51" s="50"/>
      <c r="I51" s="19"/>
      <c r="J51" s="49"/>
      <c r="K51" s="514"/>
      <c r="L51" s="19"/>
      <c r="M51" s="19"/>
      <c r="N51" s="19"/>
      <c r="O51" s="19"/>
      <c r="P51" s="19"/>
      <c r="Q51" s="50"/>
      <c r="R51" s="19"/>
      <c r="S51" s="20"/>
    </row>
    <row r="52" spans="2:19">
      <c r="B52" s="18"/>
      <c r="C52" s="19"/>
      <c r="D52" s="49"/>
      <c r="E52" s="19"/>
      <c r="F52" s="19"/>
      <c r="G52" s="19"/>
      <c r="H52" s="50"/>
      <c r="I52" s="19"/>
      <c r="J52" s="49"/>
      <c r="K52" s="514"/>
      <c r="L52" s="19"/>
      <c r="M52" s="19"/>
      <c r="N52" s="19"/>
      <c r="O52" s="19"/>
      <c r="P52" s="19"/>
      <c r="Q52" s="50"/>
      <c r="R52" s="19"/>
      <c r="S52" s="20"/>
    </row>
    <row r="53" spans="2:19">
      <c r="B53" s="18"/>
      <c r="C53" s="19"/>
      <c r="D53" s="49"/>
      <c r="E53" s="19"/>
      <c r="F53" s="19"/>
      <c r="G53" s="19"/>
      <c r="H53" s="50"/>
      <c r="I53" s="19"/>
      <c r="J53" s="49"/>
      <c r="K53" s="514"/>
      <c r="L53" s="19"/>
      <c r="M53" s="19"/>
      <c r="N53" s="19"/>
      <c r="O53" s="19"/>
      <c r="P53" s="19"/>
      <c r="Q53" s="50"/>
      <c r="R53" s="19"/>
      <c r="S53" s="20"/>
    </row>
    <row r="54" spans="2:19">
      <c r="B54" s="18"/>
      <c r="C54" s="19"/>
      <c r="D54" s="49"/>
      <c r="E54" s="19"/>
      <c r="F54" s="19"/>
      <c r="G54" s="19"/>
      <c r="H54" s="50"/>
      <c r="I54" s="19"/>
      <c r="J54" s="49"/>
      <c r="K54" s="514"/>
      <c r="L54" s="19"/>
      <c r="M54" s="19"/>
      <c r="N54" s="19"/>
      <c r="O54" s="19"/>
      <c r="P54" s="19"/>
      <c r="Q54" s="50"/>
      <c r="R54" s="19"/>
      <c r="S54" s="20"/>
    </row>
    <row r="55" spans="2:19">
      <c r="B55" s="18"/>
      <c r="C55" s="19"/>
      <c r="D55" s="49"/>
      <c r="E55" s="19"/>
      <c r="F55" s="19"/>
      <c r="G55" s="19"/>
      <c r="H55" s="50"/>
      <c r="I55" s="19"/>
      <c r="J55" s="49"/>
      <c r="K55" s="514"/>
      <c r="L55" s="19"/>
      <c r="M55" s="19"/>
      <c r="N55" s="19"/>
      <c r="O55" s="19"/>
      <c r="P55" s="19"/>
      <c r="Q55" s="50"/>
      <c r="R55" s="19"/>
      <c r="S55" s="20"/>
    </row>
    <row r="56" spans="2:19">
      <c r="B56" s="18"/>
      <c r="C56" s="19"/>
      <c r="D56" s="49"/>
      <c r="E56" s="19"/>
      <c r="F56" s="19"/>
      <c r="G56" s="19"/>
      <c r="H56" s="50"/>
      <c r="I56" s="19"/>
      <c r="J56" s="49"/>
      <c r="K56" s="514"/>
      <c r="L56" s="19"/>
      <c r="M56" s="19"/>
      <c r="N56" s="19"/>
      <c r="O56" s="19"/>
      <c r="P56" s="19"/>
      <c r="Q56" s="50"/>
      <c r="R56" s="19"/>
      <c r="S56" s="20"/>
    </row>
    <row r="57" spans="2:19">
      <c r="B57" s="18"/>
      <c r="C57" s="19"/>
      <c r="D57" s="49"/>
      <c r="E57" s="19"/>
      <c r="F57" s="19"/>
      <c r="G57" s="19"/>
      <c r="H57" s="50"/>
      <c r="I57" s="19"/>
      <c r="J57" s="49"/>
      <c r="K57" s="514"/>
      <c r="L57" s="19"/>
      <c r="M57" s="19"/>
      <c r="N57" s="19"/>
      <c r="O57" s="19"/>
      <c r="P57" s="19"/>
      <c r="Q57" s="50"/>
      <c r="R57" s="19"/>
      <c r="S57" s="20"/>
    </row>
    <row r="58" spans="2:19">
      <c r="B58" s="18"/>
      <c r="C58" s="19"/>
      <c r="D58" s="49"/>
      <c r="E58" s="19"/>
      <c r="F58" s="19"/>
      <c r="G58" s="19"/>
      <c r="H58" s="50"/>
      <c r="I58" s="19"/>
      <c r="J58" s="49"/>
      <c r="K58" s="514"/>
      <c r="L58" s="19"/>
      <c r="M58" s="19"/>
      <c r="N58" s="19"/>
      <c r="O58" s="19"/>
      <c r="P58" s="19"/>
      <c r="Q58" s="50"/>
      <c r="R58" s="19"/>
      <c r="S58" s="20"/>
    </row>
    <row r="59" spans="2:19" s="1" customFormat="1" ht="15">
      <c r="B59" s="31"/>
      <c r="C59" s="32"/>
      <c r="D59" s="51" t="s">
        <v>47</v>
      </c>
      <c r="E59" s="52"/>
      <c r="F59" s="52"/>
      <c r="G59" s="53" t="s">
        <v>48</v>
      </c>
      <c r="H59" s="54"/>
      <c r="I59" s="32"/>
      <c r="J59" s="51" t="s">
        <v>47</v>
      </c>
      <c r="K59" s="517"/>
      <c r="L59" s="52"/>
      <c r="M59" s="52"/>
      <c r="N59" s="52"/>
      <c r="O59" s="53" t="s">
        <v>48</v>
      </c>
      <c r="P59" s="52"/>
      <c r="Q59" s="54"/>
      <c r="R59" s="32"/>
      <c r="S59" s="33"/>
    </row>
    <row r="60" spans="2:19">
      <c r="B60" s="18"/>
      <c r="C60" s="19"/>
      <c r="D60" s="19"/>
      <c r="E60" s="19"/>
      <c r="F60" s="19"/>
      <c r="G60" s="19"/>
      <c r="H60" s="19"/>
      <c r="I60" s="19"/>
      <c r="J60" s="19"/>
      <c r="K60" s="514"/>
      <c r="L60" s="19"/>
      <c r="M60" s="19"/>
      <c r="N60" s="19"/>
      <c r="O60" s="19"/>
      <c r="P60" s="19"/>
      <c r="Q60" s="19"/>
      <c r="R60" s="19"/>
      <c r="S60" s="20"/>
    </row>
    <row r="61" spans="2:19" s="1" customFormat="1" ht="15">
      <c r="B61" s="31"/>
      <c r="C61" s="32"/>
      <c r="D61" s="46" t="s">
        <v>49</v>
      </c>
      <c r="E61" s="47"/>
      <c r="F61" s="47"/>
      <c r="G61" s="47"/>
      <c r="H61" s="48"/>
      <c r="I61" s="32"/>
      <c r="J61" s="46" t="s">
        <v>50</v>
      </c>
      <c r="K61" s="530"/>
      <c r="L61" s="47"/>
      <c r="M61" s="47"/>
      <c r="N61" s="47"/>
      <c r="O61" s="47"/>
      <c r="P61" s="47"/>
      <c r="Q61" s="48"/>
      <c r="R61" s="32"/>
      <c r="S61" s="33"/>
    </row>
    <row r="62" spans="2:19">
      <c r="B62" s="18"/>
      <c r="C62" s="19"/>
      <c r="D62" s="49"/>
      <c r="E62" s="19"/>
      <c r="F62" s="19"/>
      <c r="G62" s="19"/>
      <c r="H62" s="50"/>
      <c r="I62" s="19"/>
      <c r="J62" s="49"/>
      <c r="K62" s="514"/>
      <c r="L62" s="19"/>
      <c r="M62" s="19"/>
      <c r="N62" s="19"/>
      <c r="O62" s="19"/>
      <c r="P62" s="19"/>
      <c r="Q62" s="50"/>
      <c r="R62" s="19"/>
      <c r="S62" s="20"/>
    </row>
    <row r="63" spans="2:19">
      <c r="B63" s="18"/>
      <c r="C63" s="19"/>
      <c r="D63" s="49"/>
      <c r="E63" s="19"/>
      <c r="F63" s="19"/>
      <c r="G63" s="19"/>
      <c r="H63" s="50"/>
      <c r="I63" s="19"/>
      <c r="J63" s="49"/>
      <c r="K63" s="514"/>
      <c r="L63" s="19"/>
      <c r="M63" s="19"/>
      <c r="N63" s="19"/>
      <c r="O63" s="19"/>
      <c r="P63" s="19"/>
      <c r="Q63" s="50"/>
      <c r="R63" s="19"/>
      <c r="S63" s="20"/>
    </row>
    <row r="64" spans="2:19">
      <c r="B64" s="18"/>
      <c r="C64" s="19"/>
      <c r="D64" s="49"/>
      <c r="E64" s="19"/>
      <c r="F64" s="19"/>
      <c r="G64" s="19"/>
      <c r="H64" s="50"/>
      <c r="I64" s="19"/>
      <c r="J64" s="49"/>
      <c r="K64" s="514"/>
      <c r="L64" s="19"/>
      <c r="M64" s="19"/>
      <c r="N64" s="19"/>
      <c r="O64" s="19"/>
      <c r="P64" s="19"/>
      <c r="Q64" s="50"/>
      <c r="R64" s="19"/>
      <c r="S64" s="20"/>
    </row>
    <row r="65" spans="2:19">
      <c r="B65" s="18"/>
      <c r="C65" s="19"/>
      <c r="D65" s="49"/>
      <c r="E65" s="19"/>
      <c r="F65" s="19"/>
      <c r="G65" s="19"/>
      <c r="H65" s="50"/>
      <c r="I65" s="19"/>
      <c r="J65" s="49"/>
      <c r="K65" s="514"/>
      <c r="L65" s="19"/>
      <c r="M65" s="19"/>
      <c r="N65" s="19"/>
      <c r="O65" s="19"/>
      <c r="P65" s="19"/>
      <c r="Q65" s="50"/>
      <c r="R65" s="19"/>
      <c r="S65" s="20"/>
    </row>
    <row r="66" spans="2:19">
      <c r="B66" s="18"/>
      <c r="C66" s="19"/>
      <c r="D66" s="49"/>
      <c r="E66" s="19"/>
      <c r="F66" s="19"/>
      <c r="G66" s="19"/>
      <c r="H66" s="50"/>
      <c r="I66" s="19"/>
      <c r="J66" s="49"/>
      <c r="K66" s="514"/>
      <c r="L66" s="19"/>
      <c r="M66" s="19"/>
      <c r="N66" s="19"/>
      <c r="O66" s="19"/>
      <c r="P66" s="19"/>
      <c r="Q66" s="50"/>
      <c r="R66" s="19"/>
      <c r="S66" s="20"/>
    </row>
    <row r="67" spans="2:19">
      <c r="B67" s="18"/>
      <c r="C67" s="19"/>
      <c r="D67" s="49"/>
      <c r="E67" s="19"/>
      <c r="F67" s="19"/>
      <c r="G67" s="19"/>
      <c r="H67" s="50"/>
      <c r="I67" s="19"/>
      <c r="J67" s="49"/>
      <c r="K67" s="514"/>
      <c r="L67" s="19"/>
      <c r="M67" s="19"/>
      <c r="N67" s="19"/>
      <c r="O67" s="19"/>
      <c r="P67" s="19"/>
      <c r="Q67" s="50"/>
      <c r="R67" s="19"/>
      <c r="S67" s="20"/>
    </row>
    <row r="68" spans="2:19">
      <c r="B68" s="18"/>
      <c r="C68" s="19"/>
      <c r="D68" s="49"/>
      <c r="E68" s="19"/>
      <c r="F68" s="19"/>
      <c r="G68" s="19"/>
      <c r="H68" s="50"/>
      <c r="I68" s="19"/>
      <c r="J68" s="49"/>
      <c r="K68" s="514"/>
      <c r="L68" s="19"/>
      <c r="M68" s="19"/>
      <c r="N68" s="19"/>
      <c r="O68" s="19"/>
      <c r="P68" s="19"/>
      <c r="Q68" s="50"/>
      <c r="R68" s="19"/>
      <c r="S68" s="20"/>
    </row>
    <row r="69" spans="2:19">
      <c r="B69" s="18"/>
      <c r="C69" s="19"/>
      <c r="D69" s="49"/>
      <c r="E69" s="19"/>
      <c r="F69" s="19"/>
      <c r="G69" s="19"/>
      <c r="H69" s="50"/>
      <c r="I69" s="19"/>
      <c r="J69" s="49"/>
      <c r="K69" s="514"/>
      <c r="L69" s="19"/>
      <c r="M69" s="19"/>
      <c r="N69" s="19"/>
      <c r="O69" s="19"/>
      <c r="P69" s="19"/>
      <c r="Q69" s="50"/>
      <c r="R69" s="19"/>
      <c r="S69" s="20"/>
    </row>
    <row r="70" spans="2:19" s="1" customFormat="1" ht="15">
      <c r="B70" s="31"/>
      <c r="C70" s="32"/>
      <c r="D70" s="51" t="s">
        <v>47</v>
      </c>
      <c r="E70" s="52"/>
      <c r="F70" s="52"/>
      <c r="G70" s="53" t="s">
        <v>48</v>
      </c>
      <c r="H70" s="54"/>
      <c r="I70" s="32"/>
      <c r="J70" s="51" t="s">
        <v>47</v>
      </c>
      <c r="K70" s="517"/>
      <c r="L70" s="52"/>
      <c r="M70" s="52"/>
      <c r="N70" s="52"/>
      <c r="O70" s="53" t="s">
        <v>48</v>
      </c>
      <c r="P70" s="52"/>
      <c r="Q70" s="54"/>
      <c r="R70" s="32"/>
      <c r="S70" s="33"/>
    </row>
    <row r="71" spans="2:19" s="1" customFormat="1" ht="14.45" customHeight="1">
      <c r="B71" s="55"/>
      <c r="C71" s="56"/>
      <c r="D71" s="56"/>
      <c r="E71" s="56"/>
      <c r="F71" s="56"/>
      <c r="G71" s="56"/>
      <c r="H71" s="56"/>
      <c r="I71" s="56"/>
      <c r="J71" s="56"/>
      <c r="K71" s="518"/>
      <c r="L71" s="56"/>
      <c r="M71" s="56"/>
      <c r="N71" s="56"/>
      <c r="O71" s="56"/>
      <c r="P71" s="56"/>
      <c r="Q71" s="56"/>
      <c r="R71" s="56"/>
      <c r="S71" s="57"/>
    </row>
    <row r="75" spans="2:19" s="1" customFormat="1" ht="6.95" customHeight="1">
      <c r="B75" s="58"/>
      <c r="C75" s="59"/>
      <c r="D75" s="59"/>
      <c r="E75" s="59"/>
      <c r="F75" s="59"/>
      <c r="G75" s="59"/>
      <c r="H75" s="59"/>
      <c r="I75" s="59"/>
      <c r="J75" s="59"/>
      <c r="K75" s="519"/>
      <c r="L75" s="59"/>
      <c r="M75" s="59"/>
      <c r="N75" s="59"/>
      <c r="O75" s="59"/>
      <c r="P75" s="59"/>
      <c r="Q75" s="59"/>
      <c r="R75" s="59"/>
      <c r="S75" s="60"/>
    </row>
    <row r="76" spans="2:19" s="1" customFormat="1" ht="36.950000000000003" customHeight="1">
      <c r="B76" s="31"/>
      <c r="C76" s="673" t="s">
        <v>175</v>
      </c>
      <c r="D76" s="692"/>
      <c r="E76" s="692"/>
      <c r="F76" s="692"/>
      <c r="G76" s="692"/>
      <c r="H76" s="692"/>
      <c r="I76" s="692"/>
      <c r="J76" s="692"/>
      <c r="K76" s="692"/>
      <c r="L76" s="692"/>
      <c r="M76" s="692"/>
      <c r="N76" s="692"/>
      <c r="O76" s="692"/>
      <c r="P76" s="692"/>
      <c r="Q76" s="692"/>
      <c r="R76" s="692"/>
      <c r="S76" s="33"/>
    </row>
    <row r="77" spans="2:19" s="1" customFormat="1" ht="6.95" customHeight="1">
      <c r="B77" s="31"/>
      <c r="C77" s="32"/>
      <c r="D77" s="32"/>
      <c r="E77" s="32"/>
      <c r="F77" s="32"/>
      <c r="G77" s="32"/>
      <c r="H77" s="32"/>
      <c r="I77" s="32"/>
      <c r="J77" s="32"/>
      <c r="K77" s="515"/>
      <c r="L77" s="32"/>
      <c r="M77" s="32"/>
      <c r="N77" s="32"/>
      <c r="O77" s="32"/>
      <c r="P77" s="32"/>
      <c r="Q77" s="32"/>
      <c r="R77" s="32"/>
      <c r="S77" s="33"/>
    </row>
    <row r="78" spans="2:19" s="1" customFormat="1" ht="30" customHeight="1">
      <c r="B78" s="31"/>
      <c r="C78" s="26" t="s">
        <v>15</v>
      </c>
      <c r="D78" s="32"/>
      <c r="E78" s="32"/>
      <c r="F78" s="716" t="str">
        <f>F6</f>
        <v>Komplexná obnova objektu MŠ ul.Nálepkova 50, Brezno</v>
      </c>
      <c r="G78" s="692"/>
      <c r="H78" s="692"/>
      <c r="I78" s="692"/>
      <c r="J78" s="692"/>
      <c r="K78" s="692"/>
      <c r="L78" s="692"/>
      <c r="M78" s="692"/>
      <c r="N78" s="692"/>
      <c r="O78" s="692"/>
      <c r="P78" s="692"/>
      <c r="Q78" s="692"/>
      <c r="R78" s="32"/>
      <c r="S78" s="33"/>
    </row>
    <row r="79" spans="2:19" ht="30" customHeight="1">
      <c r="B79" s="18"/>
      <c r="C79" s="26" t="s">
        <v>170</v>
      </c>
      <c r="D79" s="19"/>
      <c r="E79" s="19"/>
      <c r="F79" s="716" t="s">
        <v>171</v>
      </c>
      <c r="G79" s="674"/>
      <c r="H79" s="674"/>
      <c r="I79" s="674"/>
      <c r="J79" s="674"/>
      <c r="K79" s="674"/>
      <c r="L79" s="674"/>
      <c r="M79" s="674"/>
      <c r="N79" s="674"/>
      <c r="O79" s="674"/>
      <c r="P79" s="674"/>
      <c r="Q79" s="674"/>
      <c r="R79" s="19"/>
      <c r="S79" s="20"/>
    </row>
    <row r="80" spans="2:19" s="1" customFormat="1" ht="36.950000000000003" customHeight="1">
      <c r="B80" s="31"/>
      <c r="C80" s="65" t="s">
        <v>172</v>
      </c>
      <c r="D80" s="32"/>
      <c r="E80" s="32"/>
      <c r="F80" s="693" t="str">
        <f>F8</f>
        <v>E6 - VZT - HP</v>
      </c>
      <c r="G80" s="692"/>
      <c r="H80" s="692"/>
      <c r="I80" s="692"/>
      <c r="J80" s="692"/>
      <c r="K80" s="692"/>
      <c r="L80" s="692"/>
      <c r="M80" s="692"/>
      <c r="N80" s="692"/>
      <c r="O80" s="692"/>
      <c r="P80" s="692"/>
      <c r="Q80" s="692"/>
      <c r="R80" s="32"/>
      <c r="S80" s="33"/>
    </row>
    <row r="81" spans="2:48" s="1" customFormat="1" ht="6.95" customHeight="1">
      <c r="B81" s="31"/>
      <c r="C81" s="32"/>
      <c r="D81" s="32"/>
      <c r="E81" s="32"/>
      <c r="F81" s="32"/>
      <c r="G81" s="32"/>
      <c r="H81" s="32"/>
      <c r="I81" s="32"/>
      <c r="J81" s="32"/>
      <c r="K81" s="515"/>
      <c r="L81" s="32"/>
      <c r="M81" s="32"/>
      <c r="N81" s="32"/>
      <c r="O81" s="32"/>
      <c r="P81" s="32"/>
      <c r="Q81" s="32"/>
      <c r="R81" s="32"/>
      <c r="S81" s="33"/>
    </row>
    <row r="82" spans="2:48" s="1" customFormat="1" ht="18" customHeight="1">
      <c r="B82" s="31"/>
      <c r="C82" s="26" t="s">
        <v>19</v>
      </c>
      <c r="D82" s="32"/>
      <c r="E82" s="32"/>
      <c r="F82" s="24" t="str">
        <f>F10</f>
        <v xml:space="preserve"> </v>
      </c>
      <c r="G82" s="32"/>
      <c r="H82" s="32"/>
      <c r="I82" s="32"/>
      <c r="J82" s="32"/>
      <c r="K82" s="515"/>
      <c r="L82" s="26" t="s">
        <v>21</v>
      </c>
      <c r="M82" s="32"/>
      <c r="N82" s="722" t="str">
        <f>IF(P10="","",P10)</f>
        <v/>
      </c>
      <c r="O82" s="692"/>
      <c r="P82" s="692"/>
      <c r="Q82" s="692"/>
      <c r="R82" s="32"/>
      <c r="S82" s="33"/>
    </row>
    <row r="83" spans="2:48" s="1" customFormat="1" ht="6.95" customHeight="1">
      <c r="B83" s="31"/>
      <c r="C83" s="32"/>
      <c r="D83" s="32"/>
      <c r="E83" s="32"/>
      <c r="F83" s="32"/>
      <c r="G83" s="32"/>
      <c r="H83" s="32"/>
      <c r="I83" s="32"/>
      <c r="J83" s="32"/>
      <c r="K83" s="515"/>
      <c r="L83" s="32"/>
      <c r="M83" s="32"/>
      <c r="N83" s="32"/>
      <c r="O83" s="32"/>
      <c r="P83" s="32"/>
      <c r="Q83" s="32"/>
      <c r="R83" s="32"/>
      <c r="S83" s="33"/>
    </row>
    <row r="84" spans="2:48" s="1" customFormat="1" ht="15">
      <c r="B84" s="31"/>
      <c r="C84" s="26" t="s">
        <v>22</v>
      </c>
      <c r="D84" s="32"/>
      <c r="E84" s="32"/>
      <c r="F84" s="24" t="str">
        <f>E13</f>
        <v xml:space="preserve"> </v>
      </c>
      <c r="G84" s="32"/>
      <c r="H84" s="32"/>
      <c r="I84" s="32"/>
      <c r="J84" s="32"/>
      <c r="K84" s="515"/>
      <c r="L84" s="26" t="s">
        <v>27</v>
      </c>
      <c r="M84" s="32"/>
      <c r="N84" s="678" t="str">
        <f>E19</f>
        <v xml:space="preserve"> </v>
      </c>
      <c r="O84" s="692"/>
      <c r="P84" s="692"/>
      <c r="Q84" s="692"/>
      <c r="R84" s="692"/>
      <c r="S84" s="33"/>
    </row>
    <row r="85" spans="2:48" s="1" customFormat="1" ht="14.45" customHeight="1">
      <c r="B85" s="31"/>
      <c r="C85" s="26" t="s">
        <v>25</v>
      </c>
      <c r="D85" s="32"/>
      <c r="E85" s="32"/>
      <c r="F85" s="24" t="str">
        <f>IF(E16="","",E16)</f>
        <v>Vyplň údaj</v>
      </c>
      <c r="G85" s="32"/>
      <c r="H85" s="32"/>
      <c r="I85" s="32"/>
      <c r="J85" s="32"/>
      <c r="K85" s="515"/>
      <c r="L85" s="26" t="s">
        <v>30</v>
      </c>
      <c r="M85" s="32"/>
      <c r="N85" s="678" t="str">
        <f>E22</f>
        <v xml:space="preserve"> </v>
      </c>
      <c r="O85" s="692"/>
      <c r="P85" s="692"/>
      <c r="Q85" s="692"/>
      <c r="R85" s="692"/>
      <c r="S85" s="33"/>
    </row>
    <row r="86" spans="2:48" s="1" customFormat="1" ht="10.35" customHeight="1">
      <c r="B86" s="31"/>
      <c r="C86" s="32"/>
      <c r="D86" s="32"/>
      <c r="E86" s="32"/>
      <c r="F86" s="32"/>
      <c r="G86" s="32"/>
      <c r="H86" s="32"/>
      <c r="I86" s="32"/>
      <c r="J86" s="32"/>
      <c r="K86" s="515"/>
      <c r="L86" s="32"/>
      <c r="M86" s="32"/>
      <c r="N86" s="32"/>
      <c r="O86" s="32"/>
      <c r="P86" s="32"/>
      <c r="Q86" s="32"/>
      <c r="R86" s="32"/>
      <c r="S86" s="33"/>
    </row>
    <row r="87" spans="2:48" s="1" customFormat="1" ht="29.25" customHeight="1">
      <c r="B87" s="31"/>
      <c r="C87" s="723" t="s">
        <v>176</v>
      </c>
      <c r="D87" s="724"/>
      <c r="E87" s="724"/>
      <c r="F87" s="724"/>
      <c r="G87" s="724"/>
      <c r="H87" s="117"/>
      <c r="I87" s="117"/>
      <c r="J87" s="117"/>
      <c r="K87" s="522"/>
      <c r="L87" s="117"/>
      <c r="M87" s="117"/>
      <c r="N87" s="117"/>
      <c r="O87" s="723" t="s">
        <v>177</v>
      </c>
      <c r="P87" s="692"/>
      <c r="Q87" s="692"/>
      <c r="R87" s="692"/>
      <c r="S87" s="33"/>
    </row>
    <row r="88" spans="2:48" s="1" customFormat="1" ht="10.35" customHeight="1">
      <c r="B88" s="31"/>
      <c r="C88" s="32"/>
      <c r="D88" s="32"/>
      <c r="E88" s="32"/>
      <c r="F88" s="32"/>
      <c r="G88" s="32"/>
      <c r="H88" s="32"/>
      <c r="I88" s="32"/>
      <c r="J88" s="32"/>
      <c r="K88" s="515"/>
      <c r="L88" s="32"/>
      <c r="M88" s="32"/>
      <c r="N88" s="32"/>
      <c r="O88" s="32"/>
      <c r="P88" s="32"/>
      <c r="Q88" s="32"/>
      <c r="R88" s="32"/>
      <c r="S88" s="33"/>
    </row>
    <row r="89" spans="2:48" s="1" customFormat="1" ht="29.25" customHeight="1">
      <c r="B89" s="31"/>
      <c r="C89" s="124" t="s">
        <v>178</v>
      </c>
      <c r="D89" s="32"/>
      <c r="E89" s="32"/>
      <c r="F89" s="32"/>
      <c r="G89" s="32"/>
      <c r="H89" s="32"/>
      <c r="I89" s="32"/>
      <c r="J89" s="32"/>
      <c r="K89" s="515"/>
      <c r="L89" s="32"/>
      <c r="M89" s="32"/>
      <c r="N89" s="32"/>
      <c r="O89" s="711">
        <f>O129</f>
        <v>0</v>
      </c>
      <c r="P89" s="692"/>
      <c r="Q89" s="692"/>
      <c r="R89" s="692"/>
      <c r="S89" s="33"/>
      <c r="AV89" s="14" t="s">
        <v>179</v>
      </c>
    </row>
    <row r="90" spans="2:48" s="7" customFormat="1" ht="24.95" customHeight="1">
      <c r="B90" s="125"/>
      <c r="C90" s="126"/>
      <c r="D90" s="127" t="s">
        <v>1826</v>
      </c>
      <c r="E90" s="126"/>
      <c r="F90" s="126"/>
      <c r="G90" s="126"/>
      <c r="H90" s="126"/>
      <c r="I90" s="126"/>
      <c r="J90" s="126"/>
      <c r="K90" s="523"/>
      <c r="L90" s="126"/>
      <c r="M90" s="126"/>
      <c r="N90" s="126"/>
      <c r="O90" s="725">
        <f>O130</f>
        <v>0</v>
      </c>
      <c r="P90" s="726"/>
      <c r="Q90" s="726"/>
      <c r="R90" s="726"/>
      <c r="S90" s="128"/>
    </row>
    <row r="91" spans="2:48" s="8" customFormat="1" ht="19.899999999999999" customHeight="1">
      <c r="B91" s="129"/>
      <c r="C91" s="95"/>
      <c r="D91" s="106" t="s">
        <v>1827</v>
      </c>
      <c r="E91" s="95"/>
      <c r="F91" s="95"/>
      <c r="G91" s="95"/>
      <c r="H91" s="95"/>
      <c r="I91" s="95"/>
      <c r="J91" s="95"/>
      <c r="K91" s="521"/>
      <c r="L91" s="95"/>
      <c r="M91" s="95"/>
      <c r="N91" s="95"/>
      <c r="O91" s="707">
        <f>O131</f>
        <v>0</v>
      </c>
      <c r="P91" s="708"/>
      <c r="Q91" s="708"/>
      <c r="R91" s="708"/>
      <c r="S91" s="130"/>
    </row>
    <row r="92" spans="2:48" s="8" customFormat="1" ht="19.899999999999999" customHeight="1">
      <c r="B92" s="129"/>
      <c r="C92" s="95"/>
      <c r="D92" s="106" t="s">
        <v>1828</v>
      </c>
      <c r="E92" s="95"/>
      <c r="F92" s="95"/>
      <c r="G92" s="95"/>
      <c r="H92" s="95"/>
      <c r="I92" s="95"/>
      <c r="J92" s="95"/>
      <c r="K92" s="521"/>
      <c r="L92" s="95"/>
      <c r="M92" s="95"/>
      <c r="N92" s="95"/>
      <c r="O92" s="707">
        <f>O135</f>
        <v>0</v>
      </c>
      <c r="P92" s="708"/>
      <c r="Q92" s="708"/>
      <c r="R92" s="708"/>
      <c r="S92" s="130"/>
    </row>
    <row r="93" spans="2:48" s="8" customFormat="1" ht="19.899999999999999" customHeight="1">
      <c r="B93" s="129"/>
      <c r="C93" s="95"/>
      <c r="D93" s="106" t="s">
        <v>1829</v>
      </c>
      <c r="E93" s="95"/>
      <c r="F93" s="95"/>
      <c r="G93" s="95"/>
      <c r="H93" s="95"/>
      <c r="I93" s="95"/>
      <c r="J93" s="95"/>
      <c r="K93" s="521"/>
      <c r="L93" s="95"/>
      <c r="M93" s="95"/>
      <c r="N93" s="95"/>
      <c r="O93" s="707">
        <f>O138</f>
        <v>0</v>
      </c>
      <c r="P93" s="708"/>
      <c r="Q93" s="708"/>
      <c r="R93" s="708"/>
      <c r="S93" s="130"/>
    </row>
    <row r="94" spans="2:48" s="8" customFormat="1" ht="19.899999999999999" customHeight="1">
      <c r="B94" s="129"/>
      <c r="C94" s="95"/>
      <c r="D94" s="106" t="s">
        <v>1830</v>
      </c>
      <c r="E94" s="95"/>
      <c r="F94" s="95"/>
      <c r="G94" s="95"/>
      <c r="H94" s="95"/>
      <c r="I94" s="95"/>
      <c r="J94" s="95"/>
      <c r="K94" s="521"/>
      <c r="L94" s="95"/>
      <c r="M94" s="95"/>
      <c r="N94" s="95"/>
      <c r="O94" s="707">
        <f>O141</f>
        <v>0</v>
      </c>
      <c r="P94" s="708"/>
      <c r="Q94" s="708"/>
      <c r="R94" s="708"/>
      <c r="S94" s="130"/>
    </row>
    <row r="95" spans="2:48" s="8" customFormat="1" ht="19.899999999999999" customHeight="1">
      <c r="B95" s="129"/>
      <c r="C95" s="95"/>
      <c r="D95" s="106" t="s">
        <v>1831</v>
      </c>
      <c r="E95" s="95"/>
      <c r="F95" s="95"/>
      <c r="G95" s="95"/>
      <c r="H95" s="95"/>
      <c r="I95" s="95"/>
      <c r="J95" s="95"/>
      <c r="K95" s="521"/>
      <c r="L95" s="95"/>
      <c r="M95" s="95"/>
      <c r="N95" s="95"/>
      <c r="O95" s="707">
        <f>O143</f>
        <v>0</v>
      </c>
      <c r="P95" s="708"/>
      <c r="Q95" s="708"/>
      <c r="R95" s="708"/>
      <c r="S95" s="130"/>
    </row>
    <row r="96" spans="2:48" s="8" customFormat="1" ht="19.899999999999999" customHeight="1">
      <c r="B96" s="129"/>
      <c r="C96" s="95"/>
      <c r="D96" s="106" t="s">
        <v>1832</v>
      </c>
      <c r="E96" s="95"/>
      <c r="F96" s="95"/>
      <c r="G96" s="95"/>
      <c r="H96" s="95"/>
      <c r="I96" s="95"/>
      <c r="J96" s="95"/>
      <c r="K96" s="521"/>
      <c r="L96" s="95"/>
      <c r="M96" s="95"/>
      <c r="N96" s="95"/>
      <c r="O96" s="707">
        <f>O145</f>
        <v>0</v>
      </c>
      <c r="P96" s="708"/>
      <c r="Q96" s="708"/>
      <c r="R96" s="708"/>
      <c r="S96" s="130"/>
    </row>
    <row r="97" spans="2:66" s="8" customFormat="1" ht="19.899999999999999" customHeight="1">
      <c r="B97" s="129"/>
      <c r="C97" s="95"/>
      <c r="D97" s="106" t="s">
        <v>1833</v>
      </c>
      <c r="E97" s="95"/>
      <c r="F97" s="95"/>
      <c r="G97" s="95"/>
      <c r="H97" s="95"/>
      <c r="I97" s="95"/>
      <c r="J97" s="95"/>
      <c r="K97" s="521"/>
      <c r="L97" s="95"/>
      <c r="M97" s="95"/>
      <c r="N97" s="95"/>
      <c r="O97" s="707">
        <f>O148</f>
        <v>0</v>
      </c>
      <c r="P97" s="708"/>
      <c r="Q97" s="708"/>
      <c r="R97" s="708"/>
      <c r="S97" s="130"/>
    </row>
    <row r="98" spans="2:66" s="7" customFormat="1" ht="24.95" customHeight="1">
      <c r="B98" s="125"/>
      <c r="C98" s="126"/>
      <c r="D98" s="127" t="s">
        <v>1834</v>
      </c>
      <c r="E98" s="126"/>
      <c r="F98" s="126"/>
      <c r="G98" s="126"/>
      <c r="H98" s="126"/>
      <c r="I98" s="126"/>
      <c r="J98" s="126"/>
      <c r="K98" s="523"/>
      <c r="L98" s="126"/>
      <c r="M98" s="126"/>
      <c r="N98" s="126"/>
      <c r="O98" s="725">
        <f>O152</f>
        <v>0</v>
      </c>
      <c r="P98" s="726"/>
      <c r="Q98" s="726"/>
      <c r="R98" s="726"/>
      <c r="S98" s="128"/>
    </row>
    <row r="99" spans="2:66" s="8" customFormat="1" ht="19.899999999999999" customHeight="1">
      <c r="B99" s="129"/>
      <c r="C99" s="95"/>
      <c r="D99" s="106" t="s">
        <v>1835</v>
      </c>
      <c r="E99" s="95"/>
      <c r="F99" s="95"/>
      <c r="G99" s="95"/>
      <c r="H99" s="95"/>
      <c r="I99" s="95"/>
      <c r="J99" s="95"/>
      <c r="K99" s="521"/>
      <c r="L99" s="95"/>
      <c r="M99" s="95"/>
      <c r="N99" s="95"/>
      <c r="O99" s="707">
        <f>O153</f>
        <v>0</v>
      </c>
      <c r="P99" s="708"/>
      <c r="Q99" s="708"/>
      <c r="R99" s="708"/>
      <c r="S99" s="130"/>
    </row>
    <row r="100" spans="2:66" s="7" customFormat="1" ht="24.95" customHeight="1">
      <c r="B100" s="125"/>
      <c r="C100" s="126"/>
      <c r="D100" s="127" t="s">
        <v>1836</v>
      </c>
      <c r="E100" s="126"/>
      <c r="F100" s="126"/>
      <c r="G100" s="126"/>
      <c r="H100" s="126"/>
      <c r="I100" s="126"/>
      <c r="J100" s="126"/>
      <c r="K100" s="523"/>
      <c r="L100" s="126"/>
      <c r="M100" s="126"/>
      <c r="N100" s="126"/>
      <c r="O100" s="725">
        <f>O156</f>
        <v>0</v>
      </c>
      <c r="P100" s="726"/>
      <c r="Q100" s="726"/>
      <c r="R100" s="726"/>
      <c r="S100" s="128"/>
    </row>
    <row r="101" spans="2:66" s="7" customFormat="1" ht="21.75" customHeight="1">
      <c r="B101" s="125"/>
      <c r="C101" s="126"/>
      <c r="D101" s="127" t="s">
        <v>192</v>
      </c>
      <c r="E101" s="126"/>
      <c r="F101" s="126"/>
      <c r="G101" s="126"/>
      <c r="H101" s="126"/>
      <c r="I101" s="126"/>
      <c r="J101" s="126"/>
      <c r="K101" s="523"/>
      <c r="L101" s="126"/>
      <c r="M101" s="126"/>
      <c r="N101" s="126"/>
      <c r="O101" s="727">
        <f>O162</f>
        <v>0</v>
      </c>
      <c r="P101" s="726"/>
      <c r="Q101" s="726"/>
      <c r="R101" s="726"/>
      <c r="S101" s="128"/>
    </row>
    <row r="102" spans="2:66" s="1" customFormat="1" ht="21.75" customHeight="1">
      <c r="B102" s="31"/>
      <c r="C102" s="32"/>
      <c r="D102" s="32"/>
      <c r="E102" s="32"/>
      <c r="F102" s="32"/>
      <c r="G102" s="32"/>
      <c r="H102" s="32"/>
      <c r="I102" s="32"/>
      <c r="J102" s="32"/>
      <c r="K102" s="515"/>
      <c r="L102" s="32"/>
      <c r="M102" s="32"/>
      <c r="N102" s="32"/>
      <c r="O102" s="32"/>
      <c r="P102" s="32"/>
      <c r="Q102" s="32"/>
      <c r="R102" s="32"/>
      <c r="S102" s="33"/>
    </row>
    <row r="103" spans="2:66" s="1" customFormat="1" ht="29.25" customHeight="1">
      <c r="B103" s="31"/>
      <c r="C103" s="124" t="s">
        <v>193</v>
      </c>
      <c r="D103" s="32"/>
      <c r="E103" s="32"/>
      <c r="F103" s="32"/>
      <c r="G103" s="32"/>
      <c r="H103" s="32"/>
      <c r="I103" s="32"/>
      <c r="J103" s="32"/>
      <c r="K103" s="515"/>
      <c r="L103" s="32"/>
      <c r="M103" s="32"/>
      <c r="N103" s="32"/>
      <c r="O103" s="728">
        <f>ROUND(O104+O105+O106+O107+O108+O109,2)</f>
        <v>0</v>
      </c>
      <c r="P103" s="692"/>
      <c r="Q103" s="692"/>
      <c r="R103" s="692"/>
      <c r="S103" s="33"/>
      <c r="U103" s="131"/>
      <c r="V103" s="132" t="s">
        <v>35</v>
      </c>
    </row>
    <row r="104" spans="2:66" s="1" customFormat="1" ht="18" customHeight="1">
      <c r="B104" s="133"/>
      <c r="C104" s="134"/>
      <c r="D104" s="714" t="s">
        <v>194</v>
      </c>
      <c r="E104" s="729"/>
      <c r="F104" s="729"/>
      <c r="G104" s="729"/>
      <c r="H104" s="729"/>
      <c r="I104" s="134"/>
      <c r="J104" s="134"/>
      <c r="K104" s="524"/>
      <c r="L104" s="134"/>
      <c r="M104" s="134"/>
      <c r="N104" s="134"/>
      <c r="O104" s="715">
        <f>ROUND(O89*U104,2)</f>
        <v>0</v>
      </c>
      <c r="P104" s="729"/>
      <c r="Q104" s="729"/>
      <c r="R104" s="729"/>
      <c r="S104" s="135"/>
      <c r="T104" s="134"/>
      <c r="U104" s="136"/>
      <c r="V104" s="137" t="s">
        <v>38</v>
      </c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  <c r="AV104" s="138"/>
      <c r="AW104" s="138"/>
      <c r="AX104" s="138"/>
      <c r="AY104" s="138"/>
      <c r="AZ104" s="139" t="s">
        <v>195</v>
      </c>
      <c r="BA104" s="138"/>
      <c r="BB104" s="138"/>
      <c r="BC104" s="138"/>
      <c r="BD104" s="138"/>
      <c r="BE104" s="138"/>
      <c r="BF104" s="140">
        <f t="shared" ref="BF104:BF109" si="0">IF(V104="základná",O104,0)</f>
        <v>0</v>
      </c>
      <c r="BG104" s="140">
        <f t="shared" ref="BG104:BG109" si="1">IF(V104="znížená",O104,0)</f>
        <v>0</v>
      </c>
      <c r="BH104" s="140">
        <f t="shared" ref="BH104:BH109" si="2">IF(V104="zákl. prenesená",O104,0)</f>
        <v>0</v>
      </c>
      <c r="BI104" s="140">
        <f t="shared" ref="BI104:BI109" si="3">IF(V104="zníž. prenesená",O104,0)</f>
        <v>0</v>
      </c>
      <c r="BJ104" s="140">
        <f t="shared" ref="BJ104:BJ109" si="4">IF(V104="nulová",O104,0)</f>
        <v>0</v>
      </c>
      <c r="BK104" s="139" t="s">
        <v>81</v>
      </c>
      <c r="BL104" s="138"/>
      <c r="BM104" s="138"/>
      <c r="BN104" s="138"/>
    </row>
    <row r="105" spans="2:66" s="1" customFormat="1" ht="18" customHeight="1">
      <c r="B105" s="133"/>
      <c r="C105" s="134"/>
      <c r="D105" s="714" t="s">
        <v>196</v>
      </c>
      <c r="E105" s="729"/>
      <c r="F105" s="729"/>
      <c r="G105" s="729"/>
      <c r="H105" s="729"/>
      <c r="I105" s="134"/>
      <c r="J105" s="134"/>
      <c r="K105" s="524"/>
      <c r="L105" s="134"/>
      <c r="M105" s="134"/>
      <c r="N105" s="134"/>
      <c r="O105" s="715">
        <f>ROUND(O89*U105,2)</f>
        <v>0</v>
      </c>
      <c r="P105" s="729"/>
      <c r="Q105" s="729"/>
      <c r="R105" s="729"/>
      <c r="S105" s="135"/>
      <c r="T105" s="134"/>
      <c r="U105" s="136"/>
      <c r="V105" s="137" t="s">
        <v>38</v>
      </c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8"/>
      <c r="AZ105" s="139" t="s">
        <v>195</v>
      </c>
      <c r="BA105" s="138"/>
      <c r="BB105" s="138"/>
      <c r="BC105" s="138"/>
      <c r="BD105" s="138"/>
      <c r="BE105" s="138"/>
      <c r="BF105" s="140">
        <f t="shared" si="0"/>
        <v>0</v>
      </c>
      <c r="BG105" s="140">
        <f t="shared" si="1"/>
        <v>0</v>
      </c>
      <c r="BH105" s="140">
        <f t="shared" si="2"/>
        <v>0</v>
      </c>
      <c r="BI105" s="140">
        <f t="shared" si="3"/>
        <v>0</v>
      </c>
      <c r="BJ105" s="140">
        <f t="shared" si="4"/>
        <v>0</v>
      </c>
      <c r="BK105" s="139" t="s">
        <v>81</v>
      </c>
      <c r="BL105" s="138"/>
      <c r="BM105" s="138"/>
      <c r="BN105" s="138"/>
    </row>
    <row r="106" spans="2:66" s="1" customFormat="1" ht="18" customHeight="1">
      <c r="B106" s="133"/>
      <c r="C106" s="134"/>
      <c r="D106" s="714" t="s">
        <v>197</v>
      </c>
      <c r="E106" s="729"/>
      <c r="F106" s="729"/>
      <c r="G106" s="729"/>
      <c r="H106" s="729"/>
      <c r="I106" s="134"/>
      <c r="J106" s="134"/>
      <c r="K106" s="524"/>
      <c r="L106" s="134"/>
      <c r="M106" s="134"/>
      <c r="N106" s="134"/>
      <c r="O106" s="715">
        <f>ROUND(O89*U106,2)</f>
        <v>0</v>
      </c>
      <c r="P106" s="729"/>
      <c r="Q106" s="729"/>
      <c r="R106" s="729"/>
      <c r="S106" s="135"/>
      <c r="T106" s="134"/>
      <c r="U106" s="136"/>
      <c r="V106" s="137" t="s">
        <v>38</v>
      </c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8"/>
      <c r="AZ106" s="139" t="s">
        <v>195</v>
      </c>
      <c r="BA106" s="138"/>
      <c r="BB106" s="138"/>
      <c r="BC106" s="138"/>
      <c r="BD106" s="138"/>
      <c r="BE106" s="138"/>
      <c r="BF106" s="140">
        <f t="shared" si="0"/>
        <v>0</v>
      </c>
      <c r="BG106" s="140">
        <f t="shared" si="1"/>
        <v>0</v>
      </c>
      <c r="BH106" s="140">
        <f t="shared" si="2"/>
        <v>0</v>
      </c>
      <c r="BI106" s="140">
        <f t="shared" si="3"/>
        <v>0</v>
      </c>
      <c r="BJ106" s="140">
        <f t="shared" si="4"/>
        <v>0</v>
      </c>
      <c r="BK106" s="139" t="s">
        <v>81</v>
      </c>
      <c r="BL106" s="138"/>
      <c r="BM106" s="138"/>
      <c r="BN106" s="138"/>
    </row>
    <row r="107" spans="2:66" s="1" customFormat="1" ht="18" customHeight="1">
      <c r="B107" s="133"/>
      <c r="C107" s="134"/>
      <c r="D107" s="714" t="s">
        <v>198</v>
      </c>
      <c r="E107" s="729"/>
      <c r="F107" s="729"/>
      <c r="G107" s="729"/>
      <c r="H107" s="729"/>
      <c r="I107" s="134"/>
      <c r="J107" s="134"/>
      <c r="K107" s="524"/>
      <c r="L107" s="134"/>
      <c r="M107" s="134"/>
      <c r="N107" s="134"/>
      <c r="O107" s="715">
        <f>ROUND(O89*U107,2)</f>
        <v>0</v>
      </c>
      <c r="P107" s="729"/>
      <c r="Q107" s="729"/>
      <c r="R107" s="729"/>
      <c r="S107" s="135"/>
      <c r="T107" s="134"/>
      <c r="U107" s="136"/>
      <c r="V107" s="137" t="s">
        <v>38</v>
      </c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8"/>
      <c r="AZ107" s="139" t="s">
        <v>195</v>
      </c>
      <c r="BA107" s="138"/>
      <c r="BB107" s="138"/>
      <c r="BC107" s="138"/>
      <c r="BD107" s="138"/>
      <c r="BE107" s="138"/>
      <c r="BF107" s="140">
        <f t="shared" si="0"/>
        <v>0</v>
      </c>
      <c r="BG107" s="140">
        <f t="shared" si="1"/>
        <v>0</v>
      </c>
      <c r="BH107" s="140">
        <f t="shared" si="2"/>
        <v>0</v>
      </c>
      <c r="BI107" s="140">
        <f t="shared" si="3"/>
        <v>0</v>
      </c>
      <c r="BJ107" s="140">
        <f t="shared" si="4"/>
        <v>0</v>
      </c>
      <c r="BK107" s="139" t="s">
        <v>81</v>
      </c>
      <c r="BL107" s="138"/>
      <c r="BM107" s="138"/>
      <c r="BN107" s="138"/>
    </row>
    <row r="108" spans="2:66" s="1" customFormat="1" ht="18" customHeight="1">
      <c r="B108" s="133"/>
      <c r="C108" s="134"/>
      <c r="D108" s="714" t="s">
        <v>199</v>
      </c>
      <c r="E108" s="729"/>
      <c r="F108" s="729"/>
      <c r="G108" s="729"/>
      <c r="H108" s="729"/>
      <c r="I108" s="134"/>
      <c r="J108" s="134"/>
      <c r="K108" s="524"/>
      <c r="L108" s="134"/>
      <c r="M108" s="134"/>
      <c r="N108" s="134"/>
      <c r="O108" s="715">
        <f>ROUND(O89*U108,2)</f>
        <v>0</v>
      </c>
      <c r="P108" s="729"/>
      <c r="Q108" s="729"/>
      <c r="R108" s="729"/>
      <c r="S108" s="135"/>
      <c r="T108" s="134"/>
      <c r="U108" s="136"/>
      <c r="V108" s="137" t="s">
        <v>38</v>
      </c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8"/>
      <c r="AZ108" s="139" t="s">
        <v>195</v>
      </c>
      <c r="BA108" s="138"/>
      <c r="BB108" s="138"/>
      <c r="BC108" s="138"/>
      <c r="BD108" s="138"/>
      <c r="BE108" s="138"/>
      <c r="BF108" s="140">
        <f t="shared" si="0"/>
        <v>0</v>
      </c>
      <c r="BG108" s="140">
        <f t="shared" si="1"/>
        <v>0</v>
      </c>
      <c r="BH108" s="140">
        <f t="shared" si="2"/>
        <v>0</v>
      </c>
      <c r="BI108" s="140">
        <f t="shared" si="3"/>
        <v>0</v>
      </c>
      <c r="BJ108" s="140">
        <f t="shared" si="4"/>
        <v>0</v>
      </c>
      <c r="BK108" s="139" t="s">
        <v>81</v>
      </c>
      <c r="BL108" s="138"/>
      <c r="BM108" s="138"/>
      <c r="BN108" s="138"/>
    </row>
    <row r="109" spans="2:66" s="1" customFormat="1" ht="18" customHeight="1">
      <c r="B109" s="133"/>
      <c r="C109" s="134"/>
      <c r="D109" s="141" t="s">
        <v>200</v>
      </c>
      <c r="E109" s="134"/>
      <c r="F109" s="134"/>
      <c r="G109" s="134"/>
      <c r="H109" s="134"/>
      <c r="I109" s="134"/>
      <c r="J109" s="134"/>
      <c r="K109" s="524"/>
      <c r="L109" s="134"/>
      <c r="M109" s="134"/>
      <c r="N109" s="134"/>
      <c r="O109" s="715">
        <f>ROUND(O89*U109,2)</f>
        <v>0</v>
      </c>
      <c r="P109" s="729"/>
      <c r="Q109" s="729"/>
      <c r="R109" s="729"/>
      <c r="S109" s="135"/>
      <c r="T109" s="134"/>
      <c r="U109" s="142"/>
      <c r="V109" s="143" t="s">
        <v>38</v>
      </c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8"/>
      <c r="AZ109" s="139" t="s">
        <v>201</v>
      </c>
      <c r="BA109" s="138"/>
      <c r="BB109" s="138"/>
      <c r="BC109" s="138"/>
      <c r="BD109" s="138"/>
      <c r="BE109" s="138"/>
      <c r="BF109" s="140">
        <f t="shared" si="0"/>
        <v>0</v>
      </c>
      <c r="BG109" s="140">
        <f t="shared" si="1"/>
        <v>0</v>
      </c>
      <c r="BH109" s="140">
        <f t="shared" si="2"/>
        <v>0</v>
      </c>
      <c r="BI109" s="140">
        <f t="shared" si="3"/>
        <v>0</v>
      </c>
      <c r="BJ109" s="140">
        <f t="shared" si="4"/>
        <v>0</v>
      </c>
      <c r="BK109" s="139" t="s">
        <v>81</v>
      </c>
      <c r="BL109" s="138"/>
      <c r="BM109" s="138"/>
      <c r="BN109" s="138"/>
    </row>
    <row r="110" spans="2:66" s="1" customFormat="1">
      <c r="B110" s="31"/>
      <c r="C110" s="32"/>
      <c r="D110" s="32"/>
      <c r="E110" s="32"/>
      <c r="F110" s="32"/>
      <c r="G110" s="32"/>
      <c r="H110" s="32"/>
      <c r="I110" s="32"/>
      <c r="J110" s="32"/>
      <c r="K110" s="515"/>
      <c r="L110" s="32"/>
      <c r="M110" s="32"/>
      <c r="N110" s="32"/>
      <c r="O110" s="32"/>
      <c r="P110" s="32"/>
      <c r="Q110" s="32"/>
      <c r="R110" s="32"/>
      <c r="S110" s="33"/>
    </row>
    <row r="111" spans="2:66" s="1" customFormat="1" ht="29.25" customHeight="1">
      <c r="B111" s="31"/>
      <c r="C111" s="116" t="s">
        <v>167</v>
      </c>
      <c r="D111" s="117"/>
      <c r="E111" s="117"/>
      <c r="F111" s="117"/>
      <c r="G111" s="117"/>
      <c r="H111" s="117"/>
      <c r="I111" s="117"/>
      <c r="J111" s="117"/>
      <c r="K111" s="522"/>
      <c r="L111" s="117"/>
      <c r="M111" s="712">
        <f>ROUND(SUM(O89+O103),2)</f>
        <v>0</v>
      </c>
      <c r="N111" s="724"/>
      <c r="O111" s="724"/>
      <c r="P111" s="724"/>
      <c r="Q111" s="724"/>
      <c r="R111" s="724"/>
      <c r="S111" s="33"/>
    </row>
    <row r="112" spans="2:66" s="1" customFormat="1" ht="6.95" customHeight="1">
      <c r="B112" s="55"/>
      <c r="C112" s="56"/>
      <c r="D112" s="56"/>
      <c r="E112" s="56"/>
      <c r="F112" s="56"/>
      <c r="G112" s="56"/>
      <c r="H112" s="56"/>
      <c r="I112" s="56"/>
      <c r="J112" s="56"/>
      <c r="K112" s="518"/>
      <c r="L112" s="56"/>
      <c r="M112" s="56"/>
      <c r="N112" s="56"/>
      <c r="O112" s="56"/>
      <c r="P112" s="56"/>
      <c r="Q112" s="56"/>
      <c r="R112" s="56"/>
      <c r="S112" s="57"/>
    </row>
    <row r="116" spans="2:28" s="1" customFormat="1" ht="6.95" customHeight="1">
      <c r="B116" s="58"/>
      <c r="C116" s="59"/>
      <c r="D116" s="59"/>
      <c r="E116" s="59"/>
      <c r="F116" s="59"/>
      <c r="G116" s="59"/>
      <c r="H116" s="59"/>
      <c r="I116" s="59"/>
      <c r="J116" s="59"/>
      <c r="K116" s="519"/>
      <c r="L116" s="59"/>
      <c r="M116" s="59"/>
      <c r="N116" s="59"/>
      <c r="O116" s="59"/>
      <c r="P116" s="59"/>
      <c r="Q116" s="59"/>
      <c r="R116" s="59"/>
      <c r="S116" s="60"/>
    </row>
    <row r="117" spans="2:28" s="1" customFormat="1" ht="36.950000000000003" customHeight="1">
      <c r="B117" s="31"/>
      <c r="C117" s="673" t="s">
        <v>202</v>
      </c>
      <c r="D117" s="692"/>
      <c r="E117" s="692"/>
      <c r="F117" s="692"/>
      <c r="G117" s="692"/>
      <c r="H117" s="692"/>
      <c r="I117" s="692"/>
      <c r="J117" s="692"/>
      <c r="K117" s="692"/>
      <c r="L117" s="692"/>
      <c r="M117" s="692"/>
      <c r="N117" s="692"/>
      <c r="O117" s="692"/>
      <c r="P117" s="692"/>
      <c r="Q117" s="692"/>
      <c r="R117" s="692"/>
      <c r="S117" s="33"/>
    </row>
    <row r="118" spans="2:28" s="1" customFormat="1" ht="6.95" customHeight="1">
      <c r="B118" s="31"/>
      <c r="C118" s="32"/>
      <c r="D118" s="32"/>
      <c r="E118" s="32"/>
      <c r="F118" s="32"/>
      <c r="G118" s="32"/>
      <c r="H118" s="32"/>
      <c r="I118" s="32"/>
      <c r="J118" s="32"/>
      <c r="K118" s="515"/>
      <c r="L118" s="32"/>
      <c r="M118" s="32"/>
      <c r="N118" s="32"/>
      <c r="O118" s="32"/>
      <c r="P118" s="32"/>
      <c r="Q118" s="32"/>
      <c r="R118" s="32"/>
      <c r="S118" s="33"/>
    </row>
    <row r="119" spans="2:28" s="1" customFormat="1" ht="30" customHeight="1">
      <c r="B119" s="31"/>
      <c r="C119" s="26" t="s">
        <v>15</v>
      </c>
      <c r="D119" s="32"/>
      <c r="E119" s="32"/>
      <c r="F119" s="716" t="str">
        <f>F6</f>
        <v>Komplexná obnova objektu MŠ ul.Nálepkova 50, Brezno</v>
      </c>
      <c r="G119" s="692"/>
      <c r="H119" s="692"/>
      <c r="I119" s="692"/>
      <c r="J119" s="692"/>
      <c r="K119" s="692"/>
      <c r="L119" s="692"/>
      <c r="M119" s="692"/>
      <c r="N119" s="692"/>
      <c r="O119" s="692"/>
      <c r="P119" s="692"/>
      <c r="Q119" s="692"/>
      <c r="R119" s="32"/>
      <c r="S119" s="33"/>
    </row>
    <row r="120" spans="2:28" ht="30" customHeight="1">
      <c r="B120" s="18"/>
      <c r="C120" s="26" t="s">
        <v>170</v>
      </c>
      <c r="D120" s="19"/>
      <c r="E120" s="19"/>
      <c r="F120" s="716" t="s">
        <v>171</v>
      </c>
      <c r="G120" s="674"/>
      <c r="H120" s="674"/>
      <c r="I120" s="674"/>
      <c r="J120" s="674"/>
      <c r="K120" s="674"/>
      <c r="L120" s="674"/>
      <c r="M120" s="674"/>
      <c r="N120" s="674"/>
      <c r="O120" s="674"/>
      <c r="P120" s="674"/>
      <c r="Q120" s="674"/>
      <c r="R120" s="19"/>
      <c r="S120" s="20"/>
    </row>
    <row r="121" spans="2:28" s="1" customFormat="1" ht="36.950000000000003" customHeight="1">
      <c r="B121" s="31"/>
      <c r="C121" s="65" t="s">
        <v>172</v>
      </c>
      <c r="D121" s="32"/>
      <c r="E121" s="32"/>
      <c r="F121" s="693" t="str">
        <f>F8</f>
        <v>E6 - VZT - HP</v>
      </c>
      <c r="G121" s="692"/>
      <c r="H121" s="692"/>
      <c r="I121" s="692"/>
      <c r="J121" s="692"/>
      <c r="K121" s="692"/>
      <c r="L121" s="692"/>
      <c r="M121" s="692"/>
      <c r="N121" s="692"/>
      <c r="O121" s="692"/>
      <c r="P121" s="692"/>
      <c r="Q121" s="692"/>
      <c r="R121" s="32"/>
      <c r="S121" s="33"/>
    </row>
    <row r="122" spans="2:28" s="1" customFormat="1" ht="6.95" customHeight="1">
      <c r="B122" s="31"/>
      <c r="C122" s="32"/>
      <c r="D122" s="32"/>
      <c r="E122" s="32"/>
      <c r="F122" s="32"/>
      <c r="G122" s="32"/>
      <c r="H122" s="32"/>
      <c r="I122" s="32"/>
      <c r="J122" s="32"/>
      <c r="K122" s="515"/>
      <c r="L122" s="32"/>
      <c r="M122" s="32"/>
      <c r="N122" s="32"/>
      <c r="O122" s="32"/>
      <c r="P122" s="32"/>
      <c r="Q122" s="32"/>
      <c r="R122" s="32"/>
      <c r="S122" s="33"/>
    </row>
    <row r="123" spans="2:28" s="1" customFormat="1" ht="18" customHeight="1">
      <c r="B123" s="31"/>
      <c r="C123" s="26" t="s">
        <v>19</v>
      </c>
      <c r="D123" s="32"/>
      <c r="E123" s="32"/>
      <c r="F123" s="24" t="str">
        <f>F10</f>
        <v xml:space="preserve"> </v>
      </c>
      <c r="G123" s="32"/>
      <c r="H123" s="32"/>
      <c r="I123" s="32"/>
      <c r="J123" s="32"/>
      <c r="K123" s="515"/>
      <c r="L123" s="26" t="s">
        <v>21</v>
      </c>
      <c r="M123" s="32"/>
      <c r="N123" s="722" t="str">
        <f>IF(P10="","",P10)</f>
        <v/>
      </c>
      <c r="O123" s="692"/>
      <c r="P123" s="692"/>
      <c r="Q123" s="692"/>
      <c r="R123" s="32"/>
      <c r="S123" s="33"/>
    </row>
    <row r="124" spans="2:28" s="1" customFormat="1" ht="6.95" customHeight="1">
      <c r="B124" s="31"/>
      <c r="C124" s="32"/>
      <c r="D124" s="32"/>
      <c r="E124" s="32"/>
      <c r="F124" s="32"/>
      <c r="G124" s="32"/>
      <c r="H124" s="32"/>
      <c r="I124" s="32"/>
      <c r="J124" s="32"/>
      <c r="K124" s="515"/>
      <c r="L124" s="32"/>
      <c r="M124" s="32"/>
      <c r="N124" s="32"/>
      <c r="O124" s="32"/>
      <c r="P124" s="32"/>
      <c r="Q124" s="32"/>
      <c r="R124" s="32"/>
      <c r="S124" s="33"/>
    </row>
    <row r="125" spans="2:28" s="1" customFormat="1" ht="15">
      <c r="B125" s="31"/>
      <c r="C125" s="26" t="s">
        <v>22</v>
      </c>
      <c r="D125" s="32"/>
      <c r="E125" s="32"/>
      <c r="F125" s="24" t="str">
        <f>E13</f>
        <v xml:space="preserve"> </v>
      </c>
      <c r="G125" s="32"/>
      <c r="H125" s="32"/>
      <c r="I125" s="32"/>
      <c r="J125" s="32"/>
      <c r="K125" s="515"/>
      <c r="L125" s="26" t="s">
        <v>27</v>
      </c>
      <c r="M125" s="32"/>
      <c r="N125" s="678" t="str">
        <f>E19</f>
        <v xml:space="preserve"> </v>
      </c>
      <c r="O125" s="692"/>
      <c r="P125" s="692"/>
      <c r="Q125" s="692"/>
      <c r="R125" s="692"/>
      <c r="S125" s="33"/>
    </row>
    <row r="126" spans="2:28" s="1" customFormat="1" ht="14.45" customHeight="1">
      <c r="B126" s="31"/>
      <c r="C126" s="26" t="s">
        <v>25</v>
      </c>
      <c r="D126" s="32"/>
      <c r="E126" s="32"/>
      <c r="F126" s="24" t="str">
        <f>IF(E16="","",E16)</f>
        <v>Vyplň údaj</v>
      </c>
      <c r="G126" s="32"/>
      <c r="H126" s="32"/>
      <c r="I126" s="32"/>
      <c r="J126" s="32"/>
      <c r="K126" s="515"/>
      <c r="L126" s="26" t="s">
        <v>30</v>
      </c>
      <c r="M126" s="32"/>
      <c r="N126" s="678" t="str">
        <f>E22</f>
        <v xml:space="preserve"> </v>
      </c>
      <c r="O126" s="692"/>
      <c r="P126" s="692"/>
      <c r="Q126" s="692"/>
      <c r="R126" s="692"/>
      <c r="S126" s="33"/>
    </row>
    <row r="127" spans="2:28" s="1" customFormat="1" ht="10.35" customHeight="1">
      <c r="B127" s="31"/>
      <c r="C127" s="32"/>
      <c r="D127" s="32"/>
      <c r="E127" s="32"/>
      <c r="F127" s="32"/>
      <c r="G127" s="32"/>
      <c r="H127" s="32"/>
      <c r="I127" s="32"/>
      <c r="J127" s="32"/>
      <c r="K127" s="515"/>
      <c r="L127" s="32"/>
      <c r="M127" s="32"/>
      <c r="N127" s="32"/>
      <c r="O127" s="32"/>
      <c r="P127" s="32"/>
      <c r="Q127" s="32"/>
      <c r="R127" s="32"/>
      <c r="S127" s="33"/>
    </row>
    <row r="128" spans="2:28" s="9" customFormat="1" ht="29.25" customHeight="1">
      <c r="B128" s="144"/>
      <c r="C128" s="145" t="s">
        <v>203</v>
      </c>
      <c r="D128" s="146" t="s">
        <v>204</v>
      </c>
      <c r="E128" s="146" t="s">
        <v>53</v>
      </c>
      <c r="F128" s="730" t="s">
        <v>205</v>
      </c>
      <c r="G128" s="731"/>
      <c r="H128" s="731"/>
      <c r="I128" s="731"/>
      <c r="J128" s="146" t="s">
        <v>206</v>
      </c>
      <c r="K128" s="544" t="s">
        <v>2433</v>
      </c>
      <c r="L128" s="146" t="s">
        <v>207</v>
      </c>
      <c r="M128" s="732" t="s">
        <v>208</v>
      </c>
      <c r="N128" s="731"/>
      <c r="O128" s="730" t="s">
        <v>177</v>
      </c>
      <c r="P128" s="731"/>
      <c r="Q128" s="731"/>
      <c r="R128" s="733"/>
      <c r="S128" s="147"/>
      <c r="U128" s="73" t="s">
        <v>209</v>
      </c>
      <c r="V128" s="74" t="s">
        <v>35</v>
      </c>
      <c r="W128" s="74" t="s">
        <v>210</v>
      </c>
      <c r="X128" s="74" t="s">
        <v>211</v>
      </c>
      <c r="Y128" s="74" t="s">
        <v>212</v>
      </c>
      <c r="Z128" s="74" t="s">
        <v>213</v>
      </c>
      <c r="AA128" s="74" t="s">
        <v>214</v>
      </c>
      <c r="AB128" s="75" t="s">
        <v>215</v>
      </c>
    </row>
    <row r="129" spans="2:66" s="1" customFormat="1" ht="29.25" customHeight="1">
      <c r="B129" s="31"/>
      <c r="C129" s="77" t="s">
        <v>174</v>
      </c>
      <c r="D129" s="32"/>
      <c r="E129" s="32"/>
      <c r="F129" s="32"/>
      <c r="G129" s="32"/>
      <c r="H129" s="32"/>
      <c r="I129" s="32"/>
      <c r="J129" s="32"/>
      <c r="K129" s="515"/>
      <c r="L129" s="32"/>
      <c r="M129" s="32"/>
      <c r="N129" s="32"/>
      <c r="O129" s="747">
        <f>BL129</f>
        <v>0</v>
      </c>
      <c r="P129" s="748"/>
      <c r="Q129" s="748"/>
      <c r="R129" s="748"/>
      <c r="S129" s="33"/>
      <c r="U129" s="76"/>
      <c r="V129" s="47"/>
      <c r="W129" s="47"/>
      <c r="X129" s="148">
        <f>X130+X152+X156+X162</f>
        <v>0</v>
      </c>
      <c r="Y129" s="47"/>
      <c r="Z129" s="148">
        <f>Z130+Z152+Z156+Z162</f>
        <v>54.354999999999997</v>
      </c>
      <c r="AA129" s="47"/>
      <c r="AB129" s="149">
        <f>AB130+AB152+AB156+AB162</f>
        <v>0</v>
      </c>
      <c r="AU129" s="14" t="s">
        <v>70</v>
      </c>
      <c r="AV129" s="14" t="s">
        <v>179</v>
      </c>
      <c r="BL129" s="150">
        <f>BL130+BL152+BL156+BL162</f>
        <v>0</v>
      </c>
    </row>
    <row r="130" spans="2:66" s="10" customFormat="1" ht="37.35" customHeight="1">
      <c r="B130" s="151"/>
      <c r="C130" s="152"/>
      <c r="D130" s="153" t="s">
        <v>1826</v>
      </c>
      <c r="E130" s="153"/>
      <c r="F130" s="153"/>
      <c r="G130" s="153"/>
      <c r="H130" s="153"/>
      <c r="I130" s="153"/>
      <c r="J130" s="153"/>
      <c r="K130" s="526"/>
      <c r="L130" s="153"/>
      <c r="M130" s="153"/>
      <c r="N130" s="153"/>
      <c r="O130" s="727">
        <f>BL130</f>
        <v>0</v>
      </c>
      <c r="P130" s="749"/>
      <c r="Q130" s="749"/>
      <c r="R130" s="749"/>
      <c r="S130" s="154"/>
      <c r="U130" s="155"/>
      <c r="V130" s="152"/>
      <c r="W130" s="152"/>
      <c r="X130" s="156">
        <f>X131+X135+X138+X141+X143+X145+X148</f>
        <v>0</v>
      </c>
      <c r="Y130" s="152"/>
      <c r="Z130" s="156">
        <f>Z131+Z135+Z138+Z141+Z143+Z145+Z148</f>
        <v>53.739999999999995</v>
      </c>
      <c r="AA130" s="152"/>
      <c r="AB130" s="157">
        <f>AB131+AB135+AB138+AB141+AB143+AB145+AB148</f>
        <v>0</v>
      </c>
      <c r="AS130" s="158" t="s">
        <v>77</v>
      </c>
      <c r="AU130" s="159" t="s">
        <v>70</v>
      </c>
      <c r="AV130" s="159" t="s">
        <v>71</v>
      </c>
      <c r="AZ130" s="158" t="s">
        <v>216</v>
      </c>
      <c r="BL130" s="160">
        <f>BL131+BL135+BL138+BL141+BL143+BL145+BL148</f>
        <v>0</v>
      </c>
    </row>
    <row r="131" spans="2:66" s="10" customFormat="1" ht="19.899999999999999" customHeight="1">
      <c r="B131" s="151"/>
      <c r="C131" s="152"/>
      <c r="D131" s="161" t="s">
        <v>1827</v>
      </c>
      <c r="E131" s="161"/>
      <c r="F131" s="161"/>
      <c r="G131" s="161"/>
      <c r="H131" s="161"/>
      <c r="I131" s="161"/>
      <c r="J131" s="161"/>
      <c r="K131" s="527"/>
      <c r="L131" s="161"/>
      <c r="M131" s="161"/>
      <c r="N131" s="161"/>
      <c r="O131" s="750">
        <f>BL131</f>
        <v>0</v>
      </c>
      <c r="P131" s="751"/>
      <c r="Q131" s="751"/>
      <c r="R131" s="751"/>
      <c r="S131" s="154"/>
      <c r="U131" s="155"/>
      <c r="V131" s="152"/>
      <c r="W131" s="152"/>
      <c r="X131" s="156">
        <f>SUM(X132:X134)</f>
        <v>0</v>
      </c>
      <c r="Y131" s="152"/>
      <c r="Z131" s="156">
        <f>SUM(Z132:Z134)</f>
        <v>6.3999999999999995</v>
      </c>
      <c r="AA131" s="152"/>
      <c r="AB131" s="157">
        <f>SUM(AB132:AB134)</f>
        <v>0</v>
      </c>
      <c r="AS131" s="158" t="s">
        <v>77</v>
      </c>
      <c r="AU131" s="159" t="s">
        <v>70</v>
      </c>
      <c r="AV131" s="159" t="s">
        <v>77</v>
      </c>
      <c r="AZ131" s="158" t="s">
        <v>216</v>
      </c>
      <c r="BL131" s="160">
        <f>SUM(BL132:BL134)</f>
        <v>0</v>
      </c>
    </row>
    <row r="132" spans="2:66" s="1" customFormat="1" ht="22.5" customHeight="1">
      <c r="B132" s="133"/>
      <c r="C132" s="162" t="s">
        <v>226</v>
      </c>
      <c r="D132" s="162" t="s">
        <v>217</v>
      </c>
      <c r="E132" s="163" t="s">
        <v>1837</v>
      </c>
      <c r="F132" s="734" t="s">
        <v>1838</v>
      </c>
      <c r="G132" s="735"/>
      <c r="H132" s="735"/>
      <c r="I132" s="735"/>
      <c r="J132" s="164" t="s">
        <v>998</v>
      </c>
      <c r="K132" s="528"/>
      <c r="L132" s="165">
        <v>1</v>
      </c>
      <c r="M132" s="736">
        <v>0</v>
      </c>
      <c r="N132" s="735"/>
      <c r="O132" s="737">
        <f>ROUND(M132*L132,3)</f>
        <v>0</v>
      </c>
      <c r="P132" s="735"/>
      <c r="Q132" s="735"/>
      <c r="R132" s="735"/>
      <c r="S132" s="135"/>
      <c r="U132" s="167" t="s">
        <v>3</v>
      </c>
      <c r="V132" s="40" t="s">
        <v>38</v>
      </c>
      <c r="W132" s="32"/>
      <c r="X132" s="168">
        <f>W132*L132</f>
        <v>0</v>
      </c>
      <c r="Y132" s="168">
        <v>2.9</v>
      </c>
      <c r="Z132" s="168">
        <f>Y132*L132</f>
        <v>2.9</v>
      </c>
      <c r="AA132" s="168">
        <v>0</v>
      </c>
      <c r="AB132" s="169">
        <f>AA132*L132</f>
        <v>0</v>
      </c>
      <c r="AS132" s="14" t="s">
        <v>221</v>
      </c>
      <c r="AU132" s="14" t="s">
        <v>217</v>
      </c>
      <c r="AV132" s="14" t="s">
        <v>81</v>
      </c>
      <c r="AZ132" s="14" t="s">
        <v>216</v>
      </c>
      <c r="BF132" s="110">
        <f>IF(V132="základná",O132,0)</f>
        <v>0</v>
      </c>
      <c r="BG132" s="110">
        <f>IF(V132="znížená",O132,0)</f>
        <v>0</v>
      </c>
      <c r="BH132" s="110">
        <f>IF(V132="zákl. prenesená",O132,0)</f>
        <v>0</v>
      </c>
      <c r="BI132" s="110">
        <f>IF(V132="zníž. prenesená",O132,0)</f>
        <v>0</v>
      </c>
      <c r="BJ132" s="110">
        <f>IF(V132="nulová",O132,0)</f>
        <v>0</v>
      </c>
      <c r="BK132" s="14" t="s">
        <v>81</v>
      </c>
      <c r="BL132" s="170">
        <f>ROUND(M132*L132,3)</f>
        <v>0</v>
      </c>
      <c r="BM132" s="14" t="s">
        <v>221</v>
      </c>
      <c r="BN132" s="14" t="s">
        <v>221</v>
      </c>
    </row>
    <row r="133" spans="2:66" s="1" customFormat="1" ht="22.5" customHeight="1">
      <c r="B133" s="133"/>
      <c r="C133" s="162" t="s">
        <v>226</v>
      </c>
      <c r="D133" s="162" t="s">
        <v>217</v>
      </c>
      <c r="E133" s="163" t="s">
        <v>1839</v>
      </c>
      <c r="F133" s="734" t="s">
        <v>1840</v>
      </c>
      <c r="G133" s="735"/>
      <c r="H133" s="735"/>
      <c r="I133" s="735"/>
      <c r="J133" s="164" t="s">
        <v>998</v>
      </c>
      <c r="K133" s="528"/>
      <c r="L133" s="165">
        <v>1</v>
      </c>
      <c r="M133" s="736">
        <v>0</v>
      </c>
      <c r="N133" s="735"/>
      <c r="O133" s="737">
        <f>ROUND(M133*L133,3)</f>
        <v>0</v>
      </c>
      <c r="P133" s="735"/>
      <c r="Q133" s="735"/>
      <c r="R133" s="735"/>
      <c r="S133" s="135"/>
      <c r="U133" s="167" t="s">
        <v>3</v>
      </c>
      <c r="V133" s="40" t="s">
        <v>38</v>
      </c>
      <c r="W133" s="32"/>
      <c r="X133" s="168">
        <f>W133*L133</f>
        <v>0</v>
      </c>
      <c r="Y133" s="168">
        <v>3.3</v>
      </c>
      <c r="Z133" s="168">
        <f>Y133*L133</f>
        <v>3.3</v>
      </c>
      <c r="AA133" s="168">
        <v>0</v>
      </c>
      <c r="AB133" s="169">
        <f>AA133*L133</f>
        <v>0</v>
      </c>
      <c r="AS133" s="14" t="s">
        <v>221</v>
      </c>
      <c r="AU133" s="14" t="s">
        <v>217</v>
      </c>
      <c r="AV133" s="14" t="s">
        <v>81</v>
      </c>
      <c r="AZ133" s="14" t="s">
        <v>216</v>
      </c>
      <c r="BF133" s="110">
        <f>IF(V133="základná",O133,0)</f>
        <v>0</v>
      </c>
      <c r="BG133" s="110">
        <f>IF(V133="znížená",O133,0)</f>
        <v>0</v>
      </c>
      <c r="BH133" s="110">
        <f>IF(V133="zákl. prenesená",O133,0)</f>
        <v>0</v>
      </c>
      <c r="BI133" s="110">
        <f>IF(V133="zníž. prenesená",O133,0)</f>
        <v>0</v>
      </c>
      <c r="BJ133" s="110">
        <f>IF(V133="nulová",O133,0)</f>
        <v>0</v>
      </c>
      <c r="BK133" s="14" t="s">
        <v>81</v>
      </c>
      <c r="BL133" s="170">
        <f>ROUND(M133*L133,3)</f>
        <v>0</v>
      </c>
      <c r="BM133" s="14" t="s">
        <v>221</v>
      </c>
      <c r="BN133" s="14" t="s">
        <v>225</v>
      </c>
    </row>
    <row r="134" spans="2:66" s="1" customFormat="1" ht="22.5" customHeight="1">
      <c r="B134" s="133"/>
      <c r="C134" s="162" t="s">
        <v>71</v>
      </c>
      <c r="D134" s="162" t="s">
        <v>217</v>
      </c>
      <c r="E134" s="163" t="s">
        <v>1841</v>
      </c>
      <c r="F134" s="734" t="s">
        <v>1842</v>
      </c>
      <c r="G134" s="735"/>
      <c r="H134" s="735"/>
      <c r="I134" s="735"/>
      <c r="J134" s="164" t="s">
        <v>998</v>
      </c>
      <c r="K134" s="528"/>
      <c r="L134" s="165">
        <v>2</v>
      </c>
      <c r="M134" s="736">
        <v>0</v>
      </c>
      <c r="N134" s="735"/>
      <c r="O134" s="737">
        <f>ROUND(M134*L134,3)</f>
        <v>0</v>
      </c>
      <c r="P134" s="735"/>
      <c r="Q134" s="735"/>
      <c r="R134" s="735"/>
      <c r="S134" s="135"/>
      <c r="U134" s="167" t="s">
        <v>3</v>
      </c>
      <c r="V134" s="40" t="s">
        <v>38</v>
      </c>
      <c r="W134" s="32"/>
      <c r="X134" s="168">
        <f>W134*L134</f>
        <v>0</v>
      </c>
      <c r="Y134" s="168">
        <v>0.1</v>
      </c>
      <c r="Z134" s="168">
        <f>Y134*L134</f>
        <v>0.2</v>
      </c>
      <c r="AA134" s="168">
        <v>0</v>
      </c>
      <c r="AB134" s="169">
        <f>AA134*L134</f>
        <v>0</v>
      </c>
      <c r="AS134" s="14" t="s">
        <v>221</v>
      </c>
      <c r="AU134" s="14" t="s">
        <v>217</v>
      </c>
      <c r="AV134" s="14" t="s">
        <v>81</v>
      </c>
      <c r="AZ134" s="14" t="s">
        <v>216</v>
      </c>
      <c r="BF134" s="110">
        <f>IF(V134="základná",O134,0)</f>
        <v>0</v>
      </c>
      <c r="BG134" s="110">
        <f>IF(V134="znížená",O134,0)</f>
        <v>0</v>
      </c>
      <c r="BH134" s="110">
        <f>IF(V134="zákl. prenesená",O134,0)</f>
        <v>0</v>
      </c>
      <c r="BI134" s="110">
        <f>IF(V134="zníž. prenesená",O134,0)</f>
        <v>0</v>
      </c>
      <c r="BJ134" s="110">
        <f>IF(V134="nulová",O134,0)</f>
        <v>0</v>
      </c>
      <c r="BK134" s="14" t="s">
        <v>81</v>
      </c>
      <c r="BL134" s="170">
        <f>ROUND(M134*L134,3)</f>
        <v>0</v>
      </c>
      <c r="BM134" s="14" t="s">
        <v>221</v>
      </c>
      <c r="BN134" s="14" t="s">
        <v>229</v>
      </c>
    </row>
    <row r="135" spans="2:66" s="10" customFormat="1" ht="29.85" customHeight="1">
      <c r="B135" s="151"/>
      <c r="C135" s="152"/>
      <c r="D135" s="161" t="s">
        <v>1828</v>
      </c>
      <c r="E135" s="161"/>
      <c r="F135" s="161"/>
      <c r="G135" s="161"/>
      <c r="H135" s="161"/>
      <c r="I135" s="161"/>
      <c r="J135" s="161"/>
      <c r="K135" s="527"/>
      <c r="L135" s="161"/>
      <c r="M135" s="161"/>
      <c r="N135" s="161"/>
      <c r="O135" s="752">
        <f>BL135</f>
        <v>0</v>
      </c>
      <c r="P135" s="753"/>
      <c r="Q135" s="753"/>
      <c r="R135" s="753"/>
      <c r="S135" s="154"/>
      <c r="U135" s="155"/>
      <c r="V135" s="152"/>
      <c r="W135" s="152"/>
      <c r="X135" s="156">
        <f>SUM(X136:X137)</f>
        <v>0</v>
      </c>
      <c r="Y135" s="152"/>
      <c r="Z135" s="156">
        <f>SUM(Z136:Z137)</f>
        <v>0.21000000000000002</v>
      </c>
      <c r="AA135" s="152"/>
      <c r="AB135" s="157">
        <f>SUM(AB136:AB137)</f>
        <v>0</v>
      </c>
      <c r="AS135" s="158" t="s">
        <v>77</v>
      </c>
      <c r="AU135" s="159" t="s">
        <v>70</v>
      </c>
      <c r="AV135" s="159" t="s">
        <v>77</v>
      </c>
      <c r="AZ135" s="158" t="s">
        <v>216</v>
      </c>
      <c r="BL135" s="160">
        <f>SUM(BL136:BL137)</f>
        <v>0</v>
      </c>
    </row>
    <row r="136" spans="2:66" s="1" customFormat="1" ht="22.5" customHeight="1">
      <c r="B136" s="133"/>
      <c r="C136" s="162" t="s">
        <v>226</v>
      </c>
      <c r="D136" s="162" t="s">
        <v>217</v>
      </c>
      <c r="E136" s="163" t="s">
        <v>1843</v>
      </c>
      <c r="F136" s="734" t="s">
        <v>1844</v>
      </c>
      <c r="G136" s="735"/>
      <c r="H136" s="735"/>
      <c r="I136" s="735"/>
      <c r="J136" s="164" t="s">
        <v>998</v>
      </c>
      <c r="K136" s="528"/>
      <c r="L136" s="165">
        <v>1</v>
      </c>
      <c r="M136" s="736">
        <v>0</v>
      </c>
      <c r="N136" s="735"/>
      <c r="O136" s="737">
        <f>ROUND(M136*L136,3)</f>
        <v>0</v>
      </c>
      <c r="P136" s="735"/>
      <c r="Q136" s="735"/>
      <c r="R136" s="735"/>
      <c r="S136" s="135"/>
      <c r="U136" s="167" t="s">
        <v>3</v>
      </c>
      <c r="V136" s="40" t="s">
        <v>38</v>
      </c>
      <c r="W136" s="32"/>
      <c r="X136" s="168">
        <f>W136*L136</f>
        <v>0</v>
      </c>
      <c r="Y136" s="168">
        <v>0.1</v>
      </c>
      <c r="Z136" s="168">
        <f>Y136*L136</f>
        <v>0.1</v>
      </c>
      <c r="AA136" s="168">
        <v>0</v>
      </c>
      <c r="AB136" s="169">
        <f>AA136*L136</f>
        <v>0</v>
      </c>
      <c r="AS136" s="14" t="s">
        <v>221</v>
      </c>
      <c r="AU136" s="14" t="s">
        <v>217</v>
      </c>
      <c r="AV136" s="14" t="s">
        <v>81</v>
      </c>
      <c r="AZ136" s="14" t="s">
        <v>216</v>
      </c>
      <c r="BF136" s="110">
        <f>IF(V136="základná",O136,0)</f>
        <v>0</v>
      </c>
      <c r="BG136" s="110">
        <f>IF(V136="znížená",O136,0)</f>
        <v>0</v>
      </c>
      <c r="BH136" s="110">
        <f>IF(V136="zákl. prenesená",O136,0)</f>
        <v>0</v>
      </c>
      <c r="BI136" s="110">
        <f>IF(V136="zníž. prenesená",O136,0)</f>
        <v>0</v>
      </c>
      <c r="BJ136" s="110">
        <f>IF(V136="nulová",O136,0)</f>
        <v>0</v>
      </c>
      <c r="BK136" s="14" t="s">
        <v>81</v>
      </c>
      <c r="BL136" s="170">
        <f>ROUND(M136*L136,3)</f>
        <v>0</v>
      </c>
      <c r="BM136" s="14" t="s">
        <v>221</v>
      </c>
      <c r="BN136" s="14" t="s">
        <v>83</v>
      </c>
    </row>
    <row r="137" spans="2:66" s="1" customFormat="1" ht="22.5" customHeight="1">
      <c r="B137" s="133"/>
      <c r="C137" s="162" t="s">
        <v>226</v>
      </c>
      <c r="D137" s="162" t="s">
        <v>217</v>
      </c>
      <c r="E137" s="163" t="s">
        <v>1845</v>
      </c>
      <c r="F137" s="734" t="s">
        <v>1846</v>
      </c>
      <c r="G137" s="735"/>
      <c r="H137" s="735"/>
      <c r="I137" s="735"/>
      <c r="J137" s="164" t="s">
        <v>998</v>
      </c>
      <c r="K137" s="528"/>
      <c r="L137" s="165">
        <v>1</v>
      </c>
      <c r="M137" s="736">
        <v>0</v>
      </c>
      <c r="N137" s="735"/>
      <c r="O137" s="737">
        <f>ROUND(M137*L137,3)</f>
        <v>0</v>
      </c>
      <c r="P137" s="735"/>
      <c r="Q137" s="735"/>
      <c r="R137" s="735"/>
      <c r="S137" s="135"/>
      <c r="U137" s="167" t="s">
        <v>3</v>
      </c>
      <c r="V137" s="40" t="s">
        <v>38</v>
      </c>
      <c r="W137" s="32"/>
      <c r="X137" s="168">
        <f>W137*L137</f>
        <v>0</v>
      </c>
      <c r="Y137" s="168">
        <v>0.11</v>
      </c>
      <c r="Z137" s="168">
        <f>Y137*L137</f>
        <v>0.11</v>
      </c>
      <c r="AA137" s="168">
        <v>0</v>
      </c>
      <c r="AB137" s="169">
        <f>AA137*L137</f>
        <v>0</v>
      </c>
      <c r="AS137" s="14" t="s">
        <v>221</v>
      </c>
      <c r="AU137" s="14" t="s">
        <v>217</v>
      </c>
      <c r="AV137" s="14" t="s">
        <v>81</v>
      </c>
      <c r="AZ137" s="14" t="s">
        <v>216</v>
      </c>
      <c r="BF137" s="110">
        <f>IF(V137="základná",O137,0)</f>
        <v>0</v>
      </c>
      <c r="BG137" s="110">
        <f>IF(V137="znížená",O137,0)</f>
        <v>0</v>
      </c>
      <c r="BH137" s="110">
        <f>IF(V137="zákl. prenesená",O137,0)</f>
        <v>0</v>
      </c>
      <c r="BI137" s="110">
        <f>IF(V137="zníž. prenesená",O137,0)</f>
        <v>0</v>
      </c>
      <c r="BJ137" s="110">
        <f>IF(V137="nulová",O137,0)</f>
        <v>0</v>
      </c>
      <c r="BK137" s="14" t="s">
        <v>81</v>
      </c>
      <c r="BL137" s="170">
        <f>ROUND(M137*L137,3)</f>
        <v>0</v>
      </c>
      <c r="BM137" s="14" t="s">
        <v>221</v>
      </c>
      <c r="BN137" s="14" t="s">
        <v>89</v>
      </c>
    </row>
    <row r="138" spans="2:66" s="10" customFormat="1" ht="29.85" customHeight="1">
      <c r="B138" s="151"/>
      <c r="C138" s="152"/>
      <c r="D138" s="161" t="s">
        <v>1829</v>
      </c>
      <c r="E138" s="161"/>
      <c r="F138" s="161"/>
      <c r="G138" s="161"/>
      <c r="H138" s="161"/>
      <c r="I138" s="161"/>
      <c r="J138" s="161"/>
      <c r="K138" s="527"/>
      <c r="L138" s="161"/>
      <c r="M138" s="161"/>
      <c r="N138" s="161"/>
      <c r="O138" s="752">
        <f>BL138</f>
        <v>0</v>
      </c>
      <c r="P138" s="753"/>
      <c r="Q138" s="753"/>
      <c r="R138" s="753"/>
      <c r="S138" s="154"/>
      <c r="U138" s="155"/>
      <c r="V138" s="152"/>
      <c r="W138" s="152"/>
      <c r="X138" s="156">
        <f>SUM(X139:X140)</f>
        <v>0</v>
      </c>
      <c r="Y138" s="152"/>
      <c r="Z138" s="156">
        <f>SUM(Z139:Z140)</f>
        <v>3.1399999999999997</v>
      </c>
      <c r="AA138" s="152"/>
      <c r="AB138" s="157">
        <f>SUM(AB139:AB140)</f>
        <v>0</v>
      </c>
      <c r="AS138" s="158" t="s">
        <v>77</v>
      </c>
      <c r="AU138" s="159" t="s">
        <v>70</v>
      </c>
      <c r="AV138" s="159" t="s">
        <v>77</v>
      </c>
      <c r="AZ138" s="158" t="s">
        <v>216</v>
      </c>
      <c r="BL138" s="160">
        <f>SUM(BL139:BL140)</f>
        <v>0</v>
      </c>
    </row>
    <row r="139" spans="2:66" s="1" customFormat="1" ht="22.5" customHeight="1">
      <c r="B139" s="133"/>
      <c r="C139" s="162" t="s">
        <v>221</v>
      </c>
      <c r="D139" s="162" t="s">
        <v>217</v>
      </c>
      <c r="E139" s="163" t="s">
        <v>1847</v>
      </c>
      <c r="F139" s="734" t="s">
        <v>1848</v>
      </c>
      <c r="G139" s="735"/>
      <c r="H139" s="735"/>
      <c r="I139" s="735"/>
      <c r="J139" s="164" t="s">
        <v>998</v>
      </c>
      <c r="K139" s="528"/>
      <c r="L139" s="165">
        <v>8</v>
      </c>
      <c r="M139" s="736">
        <v>0</v>
      </c>
      <c r="N139" s="735"/>
      <c r="O139" s="737">
        <f>ROUND(M139*L139,3)</f>
        <v>0</v>
      </c>
      <c r="P139" s="735"/>
      <c r="Q139" s="735"/>
      <c r="R139" s="735"/>
      <c r="S139" s="135"/>
      <c r="U139" s="167" t="s">
        <v>3</v>
      </c>
      <c r="V139" s="40" t="s">
        <v>38</v>
      </c>
      <c r="W139" s="32"/>
      <c r="X139" s="168">
        <f>W139*L139</f>
        <v>0</v>
      </c>
      <c r="Y139" s="168">
        <v>0.3</v>
      </c>
      <c r="Z139" s="168">
        <f>Y139*L139</f>
        <v>2.4</v>
      </c>
      <c r="AA139" s="168">
        <v>0</v>
      </c>
      <c r="AB139" s="169">
        <f>AA139*L139</f>
        <v>0</v>
      </c>
      <c r="AS139" s="14" t="s">
        <v>221</v>
      </c>
      <c r="AU139" s="14" t="s">
        <v>217</v>
      </c>
      <c r="AV139" s="14" t="s">
        <v>81</v>
      </c>
      <c r="AZ139" s="14" t="s">
        <v>216</v>
      </c>
      <c r="BF139" s="110">
        <f>IF(V139="základná",O139,0)</f>
        <v>0</v>
      </c>
      <c r="BG139" s="110">
        <f>IF(V139="znížená",O139,0)</f>
        <v>0</v>
      </c>
      <c r="BH139" s="110">
        <f>IF(V139="zákl. prenesená",O139,0)</f>
        <v>0</v>
      </c>
      <c r="BI139" s="110">
        <f>IF(V139="zníž. prenesená",O139,0)</f>
        <v>0</v>
      </c>
      <c r="BJ139" s="110">
        <f>IF(V139="nulová",O139,0)</f>
        <v>0</v>
      </c>
      <c r="BK139" s="14" t="s">
        <v>81</v>
      </c>
      <c r="BL139" s="170">
        <f>ROUND(M139*L139,3)</f>
        <v>0</v>
      </c>
      <c r="BM139" s="14" t="s">
        <v>221</v>
      </c>
      <c r="BN139" s="14" t="s">
        <v>238</v>
      </c>
    </row>
    <row r="140" spans="2:66" s="1" customFormat="1" ht="22.5" customHeight="1">
      <c r="B140" s="133"/>
      <c r="C140" s="162" t="s">
        <v>221</v>
      </c>
      <c r="D140" s="162" t="s">
        <v>217</v>
      </c>
      <c r="E140" s="163" t="s">
        <v>1849</v>
      </c>
      <c r="F140" s="734" t="s">
        <v>1850</v>
      </c>
      <c r="G140" s="735"/>
      <c r="H140" s="735"/>
      <c r="I140" s="735"/>
      <c r="J140" s="164" t="s">
        <v>998</v>
      </c>
      <c r="K140" s="528"/>
      <c r="L140" s="165">
        <v>2</v>
      </c>
      <c r="M140" s="736">
        <v>0</v>
      </c>
      <c r="N140" s="735"/>
      <c r="O140" s="737">
        <f>ROUND(M140*L140,3)</f>
        <v>0</v>
      </c>
      <c r="P140" s="735"/>
      <c r="Q140" s="735"/>
      <c r="R140" s="735"/>
      <c r="S140" s="135"/>
      <c r="U140" s="167" t="s">
        <v>3</v>
      </c>
      <c r="V140" s="40" t="s">
        <v>38</v>
      </c>
      <c r="W140" s="32"/>
      <c r="X140" s="168">
        <f>W140*L140</f>
        <v>0</v>
      </c>
      <c r="Y140" s="168">
        <v>0.37</v>
      </c>
      <c r="Z140" s="168">
        <f>Y140*L140</f>
        <v>0.74</v>
      </c>
      <c r="AA140" s="168">
        <v>0</v>
      </c>
      <c r="AB140" s="169">
        <f>AA140*L140</f>
        <v>0</v>
      </c>
      <c r="AS140" s="14" t="s">
        <v>221</v>
      </c>
      <c r="AU140" s="14" t="s">
        <v>217</v>
      </c>
      <c r="AV140" s="14" t="s">
        <v>81</v>
      </c>
      <c r="AZ140" s="14" t="s">
        <v>216</v>
      </c>
      <c r="BF140" s="110">
        <f>IF(V140="základná",O140,0)</f>
        <v>0</v>
      </c>
      <c r="BG140" s="110">
        <f>IF(V140="znížená",O140,0)</f>
        <v>0</v>
      </c>
      <c r="BH140" s="110">
        <f>IF(V140="zákl. prenesená",O140,0)</f>
        <v>0</v>
      </c>
      <c r="BI140" s="110">
        <f>IF(V140="zníž. prenesená",O140,0)</f>
        <v>0</v>
      </c>
      <c r="BJ140" s="110">
        <f>IF(V140="nulová",O140,0)</f>
        <v>0</v>
      </c>
      <c r="BK140" s="14" t="s">
        <v>81</v>
      </c>
      <c r="BL140" s="170">
        <f>ROUND(M140*L140,3)</f>
        <v>0</v>
      </c>
      <c r="BM140" s="14" t="s">
        <v>221</v>
      </c>
      <c r="BN140" s="14" t="s">
        <v>242</v>
      </c>
    </row>
    <row r="141" spans="2:66" s="10" customFormat="1" ht="29.85" customHeight="1">
      <c r="B141" s="151"/>
      <c r="C141" s="152"/>
      <c r="D141" s="161" t="s">
        <v>1830</v>
      </c>
      <c r="E141" s="161"/>
      <c r="F141" s="161"/>
      <c r="G141" s="161"/>
      <c r="H141" s="161"/>
      <c r="I141" s="161"/>
      <c r="J141" s="161"/>
      <c r="K141" s="527"/>
      <c r="L141" s="161"/>
      <c r="M141" s="161"/>
      <c r="N141" s="161"/>
      <c r="O141" s="752">
        <f>BL141</f>
        <v>0</v>
      </c>
      <c r="P141" s="753"/>
      <c r="Q141" s="753"/>
      <c r="R141" s="753"/>
      <c r="S141" s="154"/>
      <c r="U141" s="155"/>
      <c r="V141" s="152"/>
      <c r="W141" s="152"/>
      <c r="X141" s="156">
        <f>X142</f>
        <v>0</v>
      </c>
      <c r="Y141" s="152"/>
      <c r="Z141" s="156">
        <f>Z142</f>
        <v>1.2</v>
      </c>
      <c r="AA141" s="152"/>
      <c r="AB141" s="157">
        <f>AB142</f>
        <v>0</v>
      </c>
      <c r="AS141" s="158" t="s">
        <v>77</v>
      </c>
      <c r="AU141" s="159" t="s">
        <v>70</v>
      </c>
      <c r="AV141" s="159" t="s">
        <v>77</v>
      </c>
      <c r="AZ141" s="158" t="s">
        <v>216</v>
      </c>
      <c r="BL141" s="160">
        <f>BL142</f>
        <v>0</v>
      </c>
    </row>
    <row r="142" spans="2:66" s="1" customFormat="1" ht="22.5" customHeight="1">
      <c r="B142" s="133"/>
      <c r="C142" s="162" t="s">
        <v>221</v>
      </c>
      <c r="D142" s="162" t="s">
        <v>217</v>
      </c>
      <c r="E142" s="163" t="s">
        <v>1851</v>
      </c>
      <c r="F142" s="734" t="s">
        <v>1852</v>
      </c>
      <c r="G142" s="735"/>
      <c r="H142" s="735"/>
      <c r="I142" s="735"/>
      <c r="J142" s="164" t="s">
        <v>998</v>
      </c>
      <c r="K142" s="528"/>
      <c r="L142" s="165">
        <v>1</v>
      </c>
      <c r="M142" s="736">
        <v>0</v>
      </c>
      <c r="N142" s="735"/>
      <c r="O142" s="737">
        <f>ROUND(M142*L142,3)</f>
        <v>0</v>
      </c>
      <c r="P142" s="735"/>
      <c r="Q142" s="735"/>
      <c r="R142" s="735"/>
      <c r="S142" s="135"/>
      <c r="U142" s="167" t="s">
        <v>3</v>
      </c>
      <c r="V142" s="40" t="s">
        <v>38</v>
      </c>
      <c r="W142" s="32"/>
      <c r="X142" s="168">
        <f>W142*L142</f>
        <v>0</v>
      </c>
      <c r="Y142" s="168">
        <v>1.2</v>
      </c>
      <c r="Z142" s="168">
        <f>Y142*L142</f>
        <v>1.2</v>
      </c>
      <c r="AA142" s="168">
        <v>0</v>
      </c>
      <c r="AB142" s="169">
        <f>AA142*L142</f>
        <v>0</v>
      </c>
      <c r="AS142" s="14" t="s">
        <v>221</v>
      </c>
      <c r="AU142" s="14" t="s">
        <v>217</v>
      </c>
      <c r="AV142" s="14" t="s">
        <v>81</v>
      </c>
      <c r="AZ142" s="14" t="s">
        <v>216</v>
      </c>
      <c r="BF142" s="110">
        <f>IF(V142="základná",O142,0)</f>
        <v>0</v>
      </c>
      <c r="BG142" s="110">
        <f>IF(V142="znížená",O142,0)</f>
        <v>0</v>
      </c>
      <c r="BH142" s="110">
        <f>IF(V142="zákl. prenesená",O142,0)</f>
        <v>0</v>
      </c>
      <c r="BI142" s="110">
        <f>IF(V142="zníž. prenesená",O142,0)</f>
        <v>0</v>
      </c>
      <c r="BJ142" s="110">
        <f>IF(V142="nulová",O142,0)</f>
        <v>0</v>
      </c>
      <c r="BK142" s="14" t="s">
        <v>81</v>
      </c>
      <c r="BL142" s="170">
        <f>ROUND(M142*L142,3)</f>
        <v>0</v>
      </c>
      <c r="BM142" s="14" t="s">
        <v>221</v>
      </c>
      <c r="BN142" s="14" t="s">
        <v>245</v>
      </c>
    </row>
    <row r="143" spans="2:66" s="10" customFormat="1" ht="29.85" customHeight="1">
      <c r="B143" s="151"/>
      <c r="C143" s="152"/>
      <c r="D143" s="161" t="s">
        <v>1831</v>
      </c>
      <c r="E143" s="161"/>
      <c r="F143" s="161"/>
      <c r="G143" s="161"/>
      <c r="H143" s="161"/>
      <c r="I143" s="161"/>
      <c r="J143" s="161"/>
      <c r="K143" s="527"/>
      <c r="L143" s="161"/>
      <c r="M143" s="161"/>
      <c r="N143" s="161"/>
      <c r="O143" s="752">
        <f>BL143</f>
        <v>0</v>
      </c>
      <c r="P143" s="753"/>
      <c r="Q143" s="753"/>
      <c r="R143" s="753"/>
      <c r="S143" s="154"/>
      <c r="U143" s="155"/>
      <c r="V143" s="152"/>
      <c r="W143" s="152"/>
      <c r="X143" s="156">
        <f>X144</f>
        <v>0</v>
      </c>
      <c r="Y143" s="152"/>
      <c r="Z143" s="156">
        <f>Z144</f>
        <v>2.2000000000000002</v>
      </c>
      <c r="AA143" s="152"/>
      <c r="AB143" s="157">
        <f>AB144</f>
        <v>0</v>
      </c>
      <c r="AS143" s="158" t="s">
        <v>77</v>
      </c>
      <c r="AU143" s="159" t="s">
        <v>70</v>
      </c>
      <c r="AV143" s="159" t="s">
        <v>77</v>
      </c>
      <c r="AZ143" s="158" t="s">
        <v>216</v>
      </c>
      <c r="BL143" s="160">
        <f>BL144</f>
        <v>0</v>
      </c>
    </row>
    <row r="144" spans="2:66" s="1" customFormat="1" ht="22.5" customHeight="1">
      <c r="B144" s="133"/>
      <c r="C144" s="162" t="s">
        <v>221</v>
      </c>
      <c r="D144" s="162" t="s">
        <v>217</v>
      </c>
      <c r="E144" s="163" t="s">
        <v>1853</v>
      </c>
      <c r="F144" s="734" t="s">
        <v>1854</v>
      </c>
      <c r="G144" s="735"/>
      <c r="H144" s="735"/>
      <c r="I144" s="735"/>
      <c r="J144" s="164" t="s">
        <v>998</v>
      </c>
      <c r="K144" s="528"/>
      <c r="L144" s="165">
        <v>1</v>
      </c>
      <c r="M144" s="736">
        <v>0</v>
      </c>
      <c r="N144" s="735"/>
      <c r="O144" s="737">
        <f>ROUND(M144*L144,3)</f>
        <v>0</v>
      </c>
      <c r="P144" s="735"/>
      <c r="Q144" s="735"/>
      <c r="R144" s="735"/>
      <c r="S144" s="135"/>
      <c r="U144" s="167" t="s">
        <v>3</v>
      </c>
      <c r="V144" s="40" t="s">
        <v>38</v>
      </c>
      <c r="W144" s="32"/>
      <c r="X144" s="168">
        <f>W144*L144</f>
        <v>0</v>
      </c>
      <c r="Y144" s="168">
        <v>2.2000000000000002</v>
      </c>
      <c r="Z144" s="168">
        <f>Y144*L144</f>
        <v>2.2000000000000002</v>
      </c>
      <c r="AA144" s="168">
        <v>0</v>
      </c>
      <c r="AB144" s="169">
        <f>AA144*L144</f>
        <v>0</v>
      </c>
      <c r="AS144" s="14" t="s">
        <v>221</v>
      </c>
      <c r="AU144" s="14" t="s">
        <v>217</v>
      </c>
      <c r="AV144" s="14" t="s">
        <v>81</v>
      </c>
      <c r="AZ144" s="14" t="s">
        <v>216</v>
      </c>
      <c r="BF144" s="110">
        <f>IF(V144="základná",O144,0)</f>
        <v>0</v>
      </c>
      <c r="BG144" s="110">
        <f>IF(V144="znížená",O144,0)</f>
        <v>0</v>
      </c>
      <c r="BH144" s="110">
        <f>IF(V144="zákl. prenesená",O144,0)</f>
        <v>0</v>
      </c>
      <c r="BI144" s="110">
        <f>IF(V144="zníž. prenesená",O144,0)</f>
        <v>0</v>
      </c>
      <c r="BJ144" s="110">
        <f>IF(V144="nulová",O144,0)</f>
        <v>0</v>
      </c>
      <c r="BK144" s="14" t="s">
        <v>81</v>
      </c>
      <c r="BL144" s="170">
        <f>ROUND(M144*L144,3)</f>
        <v>0</v>
      </c>
      <c r="BM144" s="14" t="s">
        <v>221</v>
      </c>
      <c r="BN144" s="14" t="s">
        <v>8</v>
      </c>
    </row>
    <row r="145" spans="2:66" s="10" customFormat="1" ht="29.85" customHeight="1">
      <c r="B145" s="151"/>
      <c r="C145" s="152"/>
      <c r="D145" s="161" t="s">
        <v>1832</v>
      </c>
      <c r="E145" s="161"/>
      <c r="F145" s="161"/>
      <c r="G145" s="161"/>
      <c r="H145" s="161"/>
      <c r="I145" s="161"/>
      <c r="J145" s="161"/>
      <c r="K145" s="527"/>
      <c r="L145" s="161"/>
      <c r="M145" s="161"/>
      <c r="N145" s="161"/>
      <c r="O145" s="752">
        <f>BL145</f>
        <v>0</v>
      </c>
      <c r="P145" s="753"/>
      <c r="Q145" s="753"/>
      <c r="R145" s="753"/>
      <c r="S145" s="154"/>
      <c r="U145" s="155"/>
      <c r="V145" s="152"/>
      <c r="W145" s="152"/>
      <c r="X145" s="156">
        <f>SUM(X146:X147)</f>
        <v>0</v>
      </c>
      <c r="Y145" s="152"/>
      <c r="Z145" s="156">
        <f>SUM(Z146:Z147)</f>
        <v>0.09</v>
      </c>
      <c r="AA145" s="152"/>
      <c r="AB145" s="157">
        <f>SUM(AB146:AB147)</f>
        <v>0</v>
      </c>
      <c r="AS145" s="158" t="s">
        <v>77</v>
      </c>
      <c r="AU145" s="159" t="s">
        <v>70</v>
      </c>
      <c r="AV145" s="159" t="s">
        <v>77</v>
      </c>
      <c r="AZ145" s="158" t="s">
        <v>216</v>
      </c>
      <c r="BL145" s="160">
        <f>SUM(BL146:BL147)</f>
        <v>0</v>
      </c>
    </row>
    <row r="146" spans="2:66" s="1" customFormat="1" ht="22.5" customHeight="1">
      <c r="B146" s="133"/>
      <c r="C146" s="162" t="s">
        <v>221</v>
      </c>
      <c r="D146" s="162" t="s">
        <v>217</v>
      </c>
      <c r="E146" s="163" t="s">
        <v>1855</v>
      </c>
      <c r="F146" s="734" t="s">
        <v>1856</v>
      </c>
      <c r="G146" s="735"/>
      <c r="H146" s="735"/>
      <c r="I146" s="735"/>
      <c r="J146" s="164" t="s">
        <v>1857</v>
      </c>
      <c r="K146" s="528"/>
      <c r="L146" s="165">
        <v>0.6</v>
      </c>
      <c r="M146" s="736">
        <v>0</v>
      </c>
      <c r="N146" s="735"/>
      <c r="O146" s="737">
        <f>ROUND(M146*L146,3)</f>
        <v>0</v>
      </c>
      <c r="P146" s="735"/>
      <c r="Q146" s="735"/>
      <c r="R146" s="735"/>
      <c r="S146" s="135"/>
      <c r="U146" s="167" t="s">
        <v>3</v>
      </c>
      <c r="V146" s="40" t="s">
        <v>38</v>
      </c>
      <c r="W146" s="32"/>
      <c r="X146" s="168">
        <f>W146*L146</f>
        <v>0</v>
      </c>
      <c r="Y146" s="168">
        <v>0.1</v>
      </c>
      <c r="Z146" s="168">
        <f>Y146*L146</f>
        <v>0.06</v>
      </c>
      <c r="AA146" s="168">
        <v>0</v>
      </c>
      <c r="AB146" s="169">
        <f>AA146*L146</f>
        <v>0</v>
      </c>
      <c r="AS146" s="14" t="s">
        <v>221</v>
      </c>
      <c r="AU146" s="14" t="s">
        <v>217</v>
      </c>
      <c r="AV146" s="14" t="s">
        <v>81</v>
      </c>
      <c r="AZ146" s="14" t="s">
        <v>216</v>
      </c>
      <c r="BF146" s="110">
        <f>IF(V146="základná",O146,0)</f>
        <v>0</v>
      </c>
      <c r="BG146" s="110">
        <f>IF(V146="znížená",O146,0)</f>
        <v>0</v>
      </c>
      <c r="BH146" s="110">
        <f>IF(V146="zákl. prenesená",O146,0)</f>
        <v>0</v>
      </c>
      <c r="BI146" s="110">
        <f>IF(V146="zníž. prenesená",O146,0)</f>
        <v>0</v>
      </c>
      <c r="BJ146" s="110">
        <f>IF(V146="nulová",O146,0)</f>
        <v>0</v>
      </c>
      <c r="BK146" s="14" t="s">
        <v>81</v>
      </c>
      <c r="BL146" s="170">
        <f>ROUND(M146*L146,3)</f>
        <v>0</v>
      </c>
      <c r="BM146" s="14" t="s">
        <v>221</v>
      </c>
      <c r="BN146" s="14" t="s">
        <v>253</v>
      </c>
    </row>
    <row r="147" spans="2:66" s="1" customFormat="1" ht="22.5" customHeight="1">
      <c r="B147" s="133"/>
      <c r="C147" s="162" t="s">
        <v>221</v>
      </c>
      <c r="D147" s="162" t="s">
        <v>217</v>
      </c>
      <c r="E147" s="163" t="s">
        <v>1858</v>
      </c>
      <c r="F147" s="734" t="s">
        <v>1859</v>
      </c>
      <c r="G147" s="735"/>
      <c r="H147" s="735"/>
      <c r="I147" s="735"/>
      <c r="J147" s="164" t="s">
        <v>1857</v>
      </c>
      <c r="K147" s="528"/>
      <c r="L147" s="165">
        <v>0.3</v>
      </c>
      <c r="M147" s="736">
        <v>0</v>
      </c>
      <c r="N147" s="735"/>
      <c r="O147" s="737">
        <f>ROUND(M147*L147,3)</f>
        <v>0</v>
      </c>
      <c r="P147" s="735"/>
      <c r="Q147" s="735"/>
      <c r="R147" s="735"/>
      <c r="S147" s="135"/>
      <c r="U147" s="167" t="s">
        <v>3</v>
      </c>
      <c r="V147" s="40" t="s">
        <v>38</v>
      </c>
      <c r="W147" s="32"/>
      <c r="X147" s="168">
        <f>W147*L147</f>
        <v>0</v>
      </c>
      <c r="Y147" s="168">
        <v>0.1</v>
      </c>
      <c r="Z147" s="168">
        <f>Y147*L147</f>
        <v>0.03</v>
      </c>
      <c r="AA147" s="168">
        <v>0</v>
      </c>
      <c r="AB147" s="169">
        <f>AA147*L147</f>
        <v>0</v>
      </c>
      <c r="AS147" s="14" t="s">
        <v>221</v>
      </c>
      <c r="AU147" s="14" t="s">
        <v>217</v>
      </c>
      <c r="AV147" s="14" t="s">
        <v>81</v>
      </c>
      <c r="AZ147" s="14" t="s">
        <v>216</v>
      </c>
      <c r="BF147" s="110">
        <f>IF(V147="základná",O147,0)</f>
        <v>0</v>
      </c>
      <c r="BG147" s="110">
        <f>IF(V147="znížená",O147,0)</f>
        <v>0</v>
      </c>
      <c r="BH147" s="110">
        <f>IF(V147="zákl. prenesená",O147,0)</f>
        <v>0</v>
      </c>
      <c r="BI147" s="110">
        <f>IF(V147="zníž. prenesená",O147,0)</f>
        <v>0</v>
      </c>
      <c r="BJ147" s="110">
        <f>IF(V147="nulová",O147,0)</f>
        <v>0</v>
      </c>
      <c r="BK147" s="14" t="s">
        <v>81</v>
      </c>
      <c r="BL147" s="170">
        <f>ROUND(M147*L147,3)</f>
        <v>0</v>
      </c>
      <c r="BM147" s="14" t="s">
        <v>221</v>
      </c>
      <c r="BN147" s="14" t="s">
        <v>256</v>
      </c>
    </row>
    <row r="148" spans="2:66" s="10" customFormat="1" ht="29.85" customHeight="1">
      <c r="B148" s="151"/>
      <c r="C148" s="152"/>
      <c r="D148" s="161" t="s">
        <v>1833</v>
      </c>
      <c r="E148" s="161"/>
      <c r="F148" s="161"/>
      <c r="G148" s="161"/>
      <c r="H148" s="161"/>
      <c r="I148" s="161"/>
      <c r="J148" s="161"/>
      <c r="K148" s="527"/>
      <c r="L148" s="161"/>
      <c r="M148" s="161"/>
      <c r="N148" s="161"/>
      <c r="O148" s="752">
        <f>BL148</f>
        <v>0</v>
      </c>
      <c r="P148" s="753"/>
      <c r="Q148" s="753"/>
      <c r="R148" s="753"/>
      <c r="S148" s="154"/>
      <c r="U148" s="155"/>
      <c r="V148" s="152"/>
      <c r="W148" s="152"/>
      <c r="X148" s="156">
        <f>SUM(X149:X151)</f>
        <v>0</v>
      </c>
      <c r="Y148" s="152"/>
      <c r="Z148" s="156">
        <f>SUM(Z149:Z151)</f>
        <v>40.5</v>
      </c>
      <c r="AA148" s="152"/>
      <c r="AB148" s="157">
        <f>SUM(AB149:AB151)</f>
        <v>0</v>
      </c>
      <c r="AS148" s="158" t="s">
        <v>77</v>
      </c>
      <c r="AU148" s="159" t="s">
        <v>70</v>
      </c>
      <c r="AV148" s="159" t="s">
        <v>77</v>
      </c>
      <c r="AZ148" s="158" t="s">
        <v>216</v>
      </c>
      <c r="BL148" s="160">
        <f>SUM(BL149:BL151)</f>
        <v>0</v>
      </c>
    </row>
    <row r="149" spans="2:66" s="1" customFormat="1" ht="22.5" customHeight="1">
      <c r="B149" s="133"/>
      <c r="C149" s="162" t="s">
        <v>71</v>
      </c>
      <c r="D149" s="162" t="s">
        <v>217</v>
      </c>
      <c r="E149" s="163" t="s">
        <v>1860</v>
      </c>
      <c r="F149" s="734" t="s">
        <v>1861</v>
      </c>
      <c r="G149" s="735"/>
      <c r="H149" s="735"/>
      <c r="I149" s="735"/>
      <c r="J149" s="164" t="s">
        <v>1857</v>
      </c>
      <c r="K149" s="528"/>
      <c r="L149" s="165">
        <v>3.5</v>
      </c>
      <c r="M149" s="736">
        <v>0</v>
      </c>
      <c r="N149" s="735"/>
      <c r="O149" s="737">
        <f>ROUND(M149*L149,3)</f>
        <v>0</v>
      </c>
      <c r="P149" s="735"/>
      <c r="Q149" s="735"/>
      <c r="R149" s="735"/>
      <c r="S149" s="135"/>
      <c r="U149" s="167" t="s">
        <v>3</v>
      </c>
      <c r="V149" s="40" t="s">
        <v>38</v>
      </c>
      <c r="W149" s="32"/>
      <c r="X149" s="168">
        <f>W149*L149</f>
        <v>0</v>
      </c>
      <c r="Y149" s="168">
        <v>2</v>
      </c>
      <c r="Z149" s="168">
        <f>Y149*L149</f>
        <v>7</v>
      </c>
      <c r="AA149" s="168">
        <v>0</v>
      </c>
      <c r="AB149" s="169">
        <f>AA149*L149</f>
        <v>0</v>
      </c>
      <c r="AS149" s="14" t="s">
        <v>221</v>
      </c>
      <c r="AU149" s="14" t="s">
        <v>217</v>
      </c>
      <c r="AV149" s="14" t="s">
        <v>81</v>
      </c>
      <c r="AZ149" s="14" t="s">
        <v>216</v>
      </c>
      <c r="BF149" s="110">
        <f>IF(V149="základná",O149,0)</f>
        <v>0</v>
      </c>
      <c r="BG149" s="110">
        <f>IF(V149="znížená",O149,0)</f>
        <v>0</v>
      </c>
      <c r="BH149" s="110">
        <f>IF(V149="zákl. prenesená",O149,0)</f>
        <v>0</v>
      </c>
      <c r="BI149" s="110">
        <f>IF(V149="zníž. prenesená",O149,0)</f>
        <v>0</v>
      </c>
      <c r="BJ149" s="110">
        <f>IF(V149="nulová",O149,0)</f>
        <v>0</v>
      </c>
      <c r="BK149" s="14" t="s">
        <v>81</v>
      </c>
      <c r="BL149" s="170">
        <f>ROUND(M149*L149,3)</f>
        <v>0</v>
      </c>
      <c r="BM149" s="14" t="s">
        <v>221</v>
      </c>
      <c r="BN149" s="14" t="s">
        <v>259</v>
      </c>
    </row>
    <row r="150" spans="2:66" s="1" customFormat="1" ht="22.5" customHeight="1">
      <c r="B150" s="133"/>
      <c r="C150" s="162" t="s">
        <v>71</v>
      </c>
      <c r="D150" s="162" t="s">
        <v>217</v>
      </c>
      <c r="E150" s="163" t="s">
        <v>1862</v>
      </c>
      <c r="F150" s="734" t="s">
        <v>1863</v>
      </c>
      <c r="G150" s="735"/>
      <c r="H150" s="735"/>
      <c r="I150" s="735"/>
      <c r="J150" s="164" t="s">
        <v>1857</v>
      </c>
      <c r="K150" s="528"/>
      <c r="L150" s="165">
        <v>9</v>
      </c>
      <c r="M150" s="736">
        <v>0</v>
      </c>
      <c r="N150" s="735"/>
      <c r="O150" s="737">
        <f>ROUND(M150*L150,3)</f>
        <v>0</v>
      </c>
      <c r="P150" s="735"/>
      <c r="Q150" s="735"/>
      <c r="R150" s="735"/>
      <c r="S150" s="135"/>
      <c r="U150" s="167" t="s">
        <v>3</v>
      </c>
      <c r="V150" s="40" t="s">
        <v>38</v>
      </c>
      <c r="W150" s="32"/>
      <c r="X150" s="168">
        <f>W150*L150</f>
        <v>0</v>
      </c>
      <c r="Y150" s="168">
        <v>3</v>
      </c>
      <c r="Z150" s="168">
        <f>Y150*L150</f>
        <v>27</v>
      </c>
      <c r="AA150" s="168">
        <v>0</v>
      </c>
      <c r="AB150" s="169">
        <f>AA150*L150</f>
        <v>0</v>
      </c>
      <c r="AS150" s="14" t="s">
        <v>221</v>
      </c>
      <c r="AU150" s="14" t="s">
        <v>217</v>
      </c>
      <c r="AV150" s="14" t="s">
        <v>81</v>
      </c>
      <c r="AZ150" s="14" t="s">
        <v>216</v>
      </c>
      <c r="BF150" s="110">
        <f>IF(V150="základná",O150,0)</f>
        <v>0</v>
      </c>
      <c r="BG150" s="110">
        <f>IF(V150="znížená",O150,0)</f>
        <v>0</v>
      </c>
      <c r="BH150" s="110">
        <f>IF(V150="zákl. prenesená",O150,0)</f>
        <v>0</v>
      </c>
      <c r="BI150" s="110">
        <f>IF(V150="zníž. prenesená",O150,0)</f>
        <v>0</v>
      </c>
      <c r="BJ150" s="110">
        <f>IF(V150="nulová",O150,0)</f>
        <v>0</v>
      </c>
      <c r="BK150" s="14" t="s">
        <v>81</v>
      </c>
      <c r="BL150" s="170">
        <f>ROUND(M150*L150,3)</f>
        <v>0</v>
      </c>
      <c r="BM150" s="14" t="s">
        <v>221</v>
      </c>
      <c r="BN150" s="14" t="s">
        <v>263</v>
      </c>
    </row>
    <row r="151" spans="2:66" s="1" customFormat="1" ht="22.5" customHeight="1">
      <c r="B151" s="133"/>
      <c r="C151" s="162" t="s">
        <v>71</v>
      </c>
      <c r="D151" s="162" t="s">
        <v>217</v>
      </c>
      <c r="E151" s="163" t="s">
        <v>1864</v>
      </c>
      <c r="F151" s="734" t="s">
        <v>1865</v>
      </c>
      <c r="G151" s="735"/>
      <c r="H151" s="735"/>
      <c r="I151" s="735"/>
      <c r="J151" s="164" t="s">
        <v>1857</v>
      </c>
      <c r="K151" s="528"/>
      <c r="L151" s="165">
        <v>1.3</v>
      </c>
      <c r="M151" s="736">
        <v>0</v>
      </c>
      <c r="N151" s="735"/>
      <c r="O151" s="737">
        <f>ROUND(M151*L151,3)</f>
        <v>0</v>
      </c>
      <c r="P151" s="735"/>
      <c r="Q151" s="735"/>
      <c r="R151" s="735"/>
      <c r="S151" s="135"/>
      <c r="U151" s="167" t="s">
        <v>3</v>
      </c>
      <c r="V151" s="40" t="s">
        <v>38</v>
      </c>
      <c r="W151" s="32"/>
      <c r="X151" s="168">
        <f>W151*L151</f>
        <v>0</v>
      </c>
      <c r="Y151" s="168">
        <v>5</v>
      </c>
      <c r="Z151" s="168">
        <f>Y151*L151</f>
        <v>6.5</v>
      </c>
      <c r="AA151" s="168">
        <v>0</v>
      </c>
      <c r="AB151" s="169">
        <f>AA151*L151</f>
        <v>0</v>
      </c>
      <c r="AS151" s="14" t="s">
        <v>221</v>
      </c>
      <c r="AU151" s="14" t="s">
        <v>217</v>
      </c>
      <c r="AV151" s="14" t="s">
        <v>81</v>
      </c>
      <c r="AZ151" s="14" t="s">
        <v>216</v>
      </c>
      <c r="BF151" s="110">
        <f>IF(V151="základná",O151,0)</f>
        <v>0</v>
      </c>
      <c r="BG151" s="110">
        <f>IF(V151="znížená",O151,0)</f>
        <v>0</v>
      </c>
      <c r="BH151" s="110">
        <f>IF(V151="zákl. prenesená",O151,0)</f>
        <v>0</v>
      </c>
      <c r="BI151" s="110">
        <f>IF(V151="zníž. prenesená",O151,0)</f>
        <v>0</v>
      </c>
      <c r="BJ151" s="110">
        <f>IF(V151="nulová",O151,0)</f>
        <v>0</v>
      </c>
      <c r="BK151" s="14" t="s">
        <v>81</v>
      </c>
      <c r="BL151" s="170">
        <f>ROUND(M151*L151,3)</f>
        <v>0</v>
      </c>
      <c r="BM151" s="14" t="s">
        <v>221</v>
      </c>
      <c r="BN151" s="14" t="s">
        <v>266</v>
      </c>
    </row>
    <row r="152" spans="2:66" s="10" customFormat="1" ht="37.35" customHeight="1">
      <c r="B152" s="151"/>
      <c r="C152" s="152"/>
      <c r="D152" s="153" t="s">
        <v>1834</v>
      </c>
      <c r="E152" s="153"/>
      <c r="F152" s="153"/>
      <c r="G152" s="153"/>
      <c r="H152" s="153"/>
      <c r="I152" s="153"/>
      <c r="J152" s="153"/>
      <c r="K152" s="526"/>
      <c r="L152" s="153"/>
      <c r="M152" s="153"/>
      <c r="N152" s="153"/>
      <c r="O152" s="754">
        <f>BL152</f>
        <v>0</v>
      </c>
      <c r="P152" s="755"/>
      <c r="Q152" s="755"/>
      <c r="R152" s="755"/>
      <c r="S152" s="154"/>
      <c r="U152" s="155"/>
      <c r="V152" s="152"/>
      <c r="W152" s="152"/>
      <c r="X152" s="156">
        <f>X153</f>
        <v>0</v>
      </c>
      <c r="Y152" s="152"/>
      <c r="Z152" s="156">
        <f>Z153</f>
        <v>0.115</v>
      </c>
      <c r="AA152" s="152"/>
      <c r="AB152" s="157">
        <f>AB153</f>
        <v>0</v>
      </c>
      <c r="AS152" s="158" t="s">
        <v>77</v>
      </c>
      <c r="AU152" s="159" t="s">
        <v>70</v>
      </c>
      <c r="AV152" s="159" t="s">
        <v>71</v>
      </c>
      <c r="AZ152" s="158" t="s">
        <v>216</v>
      </c>
      <c r="BL152" s="160">
        <f>BL153</f>
        <v>0</v>
      </c>
    </row>
    <row r="153" spans="2:66" s="10" customFormat="1" ht="19.899999999999999" customHeight="1">
      <c r="B153" s="151"/>
      <c r="C153" s="152"/>
      <c r="D153" s="161" t="s">
        <v>1835</v>
      </c>
      <c r="E153" s="161"/>
      <c r="F153" s="161"/>
      <c r="G153" s="161"/>
      <c r="H153" s="161"/>
      <c r="I153" s="161"/>
      <c r="J153" s="161"/>
      <c r="K153" s="527"/>
      <c r="L153" s="161"/>
      <c r="M153" s="161"/>
      <c r="N153" s="161"/>
      <c r="O153" s="750">
        <f>BL153</f>
        <v>0</v>
      </c>
      <c r="P153" s="751"/>
      <c r="Q153" s="751"/>
      <c r="R153" s="751"/>
      <c r="S153" s="154"/>
      <c r="U153" s="155"/>
      <c r="V153" s="152"/>
      <c r="W153" s="152"/>
      <c r="X153" s="156">
        <f>SUM(X154:X155)</f>
        <v>0</v>
      </c>
      <c r="Y153" s="152"/>
      <c r="Z153" s="156">
        <f>SUM(Z154:Z155)</f>
        <v>0.115</v>
      </c>
      <c r="AA153" s="152"/>
      <c r="AB153" s="157">
        <f>SUM(AB154:AB155)</f>
        <v>0</v>
      </c>
      <c r="AS153" s="158" t="s">
        <v>77</v>
      </c>
      <c r="AU153" s="159" t="s">
        <v>70</v>
      </c>
      <c r="AV153" s="159" t="s">
        <v>77</v>
      </c>
      <c r="AZ153" s="158" t="s">
        <v>216</v>
      </c>
      <c r="BL153" s="160">
        <f>SUM(BL154:BL155)</f>
        <v>0</v>
      </c>
    </row>
    <row r="154" spans="2:66" s="1" customFormat="1" ht="31.5" customHeight="1">
      <c r="B154" s="133"/>
      <c r="C154" s="162" t="s">
        <v>71</v>
      </c>
      <c r="D154" s="162" t="s">
        <v>217</v>
      </c>
      <c r="E154" s="163" t="s">
        <v>1866</v>
      </c>
      <c r="F154" s="734" t="s">
        <v>1867</v>
      </c>
      <c r="G154" s="735"/>
      <c r="H154" s="735"/>
      <c r="I154" s="735"/>
      <c r="J154" s="164" t="s">
        <v>224</v>
      </c>
      <c r="K154" s="528"/>
      <c r="L154" s="165">
        <v>0.3</v>
      </c>
      <c r="M154" s="736">
        <v>0</v>
      </c>
      <c r="N154" s="735"/>
      <c r="O154" s="737">
        <f>ROUND(M154*L154,3)</f>
        <v>0</v>
      </c>
      <c r="P154" s="735"/>
      <c r="Q154" s="735"/>
      <c r="R154" s="735"/>
      <c r="S154" s="135"/>
      <c r="U154" s="167" t="s">
        <v>3</v>
      </c>
      <c r="V154" s="40" t="s">
        <v>38</v>
      </c>
      <c r="W154" s="32"/>
      <c r="X154" s="168">
        <f>W154*L154</f>
        <v>0</v>
      </c>
      <c r="Y154" s="168">
        <v>0.1</v>
      </c>
      <c r="Z154" s="168">
        <f>Y154*L154</f>
        <v>0.03</v>
      </c>
      <c r="AA154" s="168">
        <v>0</v>
      </c>
      <c r="AB154" s="169">
        <f>AA154*L154</f>
        <v>0</v>
      </c>
      <c r="AS154" s="14" t="s">
        <v>221</v>
      </c>
      <c r="AU154" s="14" t="s">
        <v>217</v>
      </c>
      <c r="AV154" s="14" t="s">
        <v>81</v>
      </c>
      <c r="AZ154" s="14" t="s">
        <v>216</v>
      </c>
      <c r="BF154" s="110">
        <f>IF(V154="základná",O154,0)</f>
        <v>0</v>
      </c>
      <c r="BG154" s="110">
        <f>IF(V154="znížená",O154,0)</f>
        <v>0</v>
      </c>
      <c r="BH154" s="110">
        <f>IF(V154="zákl. prenesená",O154,0)</f>
        <v>0</v>
      </c>
      <c r="BI154" s="110">
        <f>IF(V154="zníž. prenesená",O154,0)</f>
        <v>0</v>
      </c>
      <c r="BJ154" s="110">
        <f>IF(V154="nulová",O154,0)</f>
        <v>0</v>
      </c>
      <c r="BK154" s="14" t="s">
        <v>81</v>
      </c>
      <c r="BL154" s="170">
        <f>ROUND(M154*L154,3)</f>
        <v>0</v>
      </c>
      <c r="BM154" s="14" t="s">
        <v>221</v>
      </c>
      <c r="BN154" s="14" t="s">
        <v>270</v>
      </c>
    </row>
    <row r="155" spans="2:66" s="1" customFormat="1" ht="22.5" customHeight="1">
      <c r="B155" s="133"/>
      <c r="C155" s="162" t="s">
        <v>71</v>
      </c>
      <c r="D155" s="162" t="s">
        <v>217</v>
      </c>
      <c r="E155" s="163" t="s">
        <v>1868</v>
      </c>
      <c r="F155" s="734" t="s">
        <v>1869</v>
      </c>
      <c r="G155" s="735"/>
      <c r="H155" s="735"/>
      <c r="I155" s="735"/>
      <c r="J155" s="164" t="s">
        <v>224</v>
      </c>
      <c r="K155" s="528"/>
      <c r="L155" s="165">
        <v>0.85</v>
      </c>
      <c r="M155" s="736">
        <v>0</v>
      </c>
      <c r="N155" s="735"/>
      <c r="O155" s="737">
        <f>ROUND(M155*L155,3)</f>
        <v>0</v>
      </c>
      <c r="P155" s="735"/>
      <c r="Q155" s="735"/>
      <c r="R155" s="735"/>
      <c r="S155" s="135"/>
      <c r="U155" s="167" t="s">
        <v>3</v>
      </c>
      <c r="V155" s="40" t="s">
        <v>38</v>
      </c>
      <c r="W155" s="32"/>
      <c r="X155" s="168">
        <f>W155*L155</f>
        <v>0</v>
      </c>
      <c r="Y155" s="168">
        <v>0.1</v>
      </c>
      <c r="Z155" s="168">
        <f>Y155*L155</f>
        <v>8.5000000000000006E-2</v>
      </c>
      <c r="AA155" s="168">
        <v>0</v>
      </c>
      <c r="AB155" s="169">
        <f>AA155*L155</f>
        <v>0</v>
      </c>
      <c r="AS155" s="14" t="s">
        <v>221</v>
      </c>
      <c r="AU155" s="14" t="s">
        <v>217</v>
      </c>
      <c r="AV155" s="14" t="s">
        <v>81</v>
      </c>
      <c r="AZ155" s="14" t="s">
        <v>216</v>
      </c>
      <c r="BF155" s="110">
        <f>IF(V155="základná",O155,0)</f>
        <v>0</v>
      </c>
      <c r="BG155" s="110">
        <f>IF(V155="znížená",O155,0)</f>
        <v>0</v>
      </c>
      <c r="BH155" s="110">
        <f>IF(V155="zákl. prenesená",O155,0)</f>
        <v>0</v>
      </c>
      <c r="BI155" s="110">
        <f>IF(V155="zníž. prenesená",O155,0)</f>
        <v>0</v>
      </c>
      <c r="BJ155" s="110">
        <f>IF(V155="nulová",O155,0)</f>
        <v>0</v>
      </c>
      <c r="BK155" s="14" t="s">
        <v>81</v>
      </c>
      <c r="BL155" s="170">
        <f>ROUND(M155*L155,3)</f>
        <v>0</v>
      </c>
      <c r="BM155" s="14" t="s">
        <v>221</v>
      </c>
      <c r="BN155" s="14" t="s">
        <v>273</v>
      </c>
    </row>
    <row r="156" spans="2:66" s="10" customFormat="1" ht="37.35" customHeight="1">
      <c r="B156" s="151"/>
      <c r="C156" s="152"/>
      <c r="D156" s="153" t="s">
        <v>1836</v>
      </c>
      <c r="E156" s="153"/>
      <c r="F156" s="153"/>
      <c r="G156" s="153"/>
      <c r="H156" s="153"/>
      <c r="I156" s="153"/>
      <c r="J156" s="153"/>
      <c r="K156" s="526"/>
      <c r="L156" s="153"/>
      <c r="M156" s="153"/>
      <c r="N156" s="153"/>
      <c r="O156" s="756">
        <f>BL156</f>
        <v>0</v>
      </c>
      <c r="P156" s="757"/>
      <c r="Q156" s="757"/>
      <c r="R156" s="757"/>
      <c r="S156" s="154"/>
      <c r="U156" s="155"/>
      <c r="V156" s="152"/>
      <c r="W156" s="152"/>
      <c r="X156" s="156">
        <f>SUM(X157:X161)</f>
        <v>0</v>
      </c>
      <c r="Y156" s="152"/>
      <c r="Z156" s="156">
        <f>SUM(Z157:Z161)</f>
        <v>0.5</v>
      </c>
      <c r="AA156" s="152"/>
      <c r="AB156" s="157">
        <f>SUM(AB157:AB161)</f>
        <v>0</v>
      </c>
      <c r="AS156" s="158" t="s">
        <v>233</v>
      </c>
      <c r="AU156" s="159" t="s">
        <v>70</v>
      </c>
      <c r="AV156" s="159" t="s">
        <v>71</v>
      </c>
      <c r="AZ156" s="158" t="s">
        <v>216</v>
      </c>
      <c r="BL156" s="160">
        <f>SUM(BL157:BL161)</f>
        <v>0</v>
      </c>
    </row>
    <row r="157" spans="2:66" s="1" customFormat="1" ht="22.5" customHeight="1">
      <c r="B157" s="133"/>
      <c r="C157" s="162" t="s">
        <v>233</v>
      </c>
      <c r="D157" s="162" t="s">
        <v>217</v>
      </c>
      <c r="E157" s="163" t="s">
        <v>1870</v>
      </c>
      <c r="F157" s="734" t="s">
        <v>1871</v>
      </c>
      <c r="G157" s="735"/>
      <c r="H157" s="735"/>
      <c r="I157" s="735"/>
      <c r="J157" s="164" t="s">
        <v>705</v>
      </c>
      <c r="K157" s="528"/>
      <c r="L157" s="165">
        <v>1</v>
      </c>
      <c r="M157" s="736">
        <v>0</v>
      </c>
      <c r="N157" s="735"/>
      <c r="O157" s="737">
        <f>ROUND(M157*L157,3)</f>
        <v>0</v>
      </c>
      <c r="P157" s="735"/>
      <c r="Q157" s="735"/>
      <c r="R157" s="735"/>
      <c r="S157" s="135"/>
      <c r="U157" s="167" t="s">
        <v>3</v>
      </c>
      <c r="V157" s="40" t="s">
        <v>38</v>
      </c>
      <c r="W157" s="32"/>
      <c r="X157" s="168">
        <f>W157*L157</f>
        <v>0</v>
      </c>
      <c r="Y157" s="168">
        <v>0.1</v>
      </c>
      <c r="Z157" s="168">
        <f>Y157*L157</f>
        <v>0.1</v>
      </c>
      <c r="AA157" s="168">
        <v>0</v>
      </c>
      <c r="AB157" s="169">
        <f>AA157*L157</f>
        <v>0</v>
      </c>
      <c r="AS157" s="14" t="s">
        <v>221</v>
      </c>
      <c r="AU157" s="14" t="s">
        <v>217</v>
      </c>
      <c r="AV157" s="14" t="s">
        <v>77</v>
      </c>
      <c r="AZ157" s="14" t="s">
        <v>216</v>
      </c>
      <c r="BF157" s="110">
        <f>IF(V157="základná",O157,0)</f>
        <v>0</v>
      </c>
      <c r="BG157" s="110">
        <f>IF(V157="znížená",O157,0)</f>
        <v>0</v>
      </c>
      <c r="BH157" s="110">
        <f>IF(V157="zákl. prenesená",O157,0)</f>
        <v>0</v>
      </c>
      <c r="BI157" s="110">
        <f>IF(V157="zníž. prenesená",O157,0)</f>
        <v>0</v>
      </c>
      <c r="BJ157" s="110">
        <f>IF(V157="nulová",O157,0)</f>
        <v>0</v>
      </c>
      <c r="BK157" s="14" t="s">
        <v>81</v>
      </c>
      <c r="BL157" s="170">
        <f>ROUND(M157*L157,3)</f>
        <v>0</v>
      </c>
      <c r="BM157" s="14" t="s">
        <v>221</v>
      </c>
      <c r="BN157" s="14" t="s">
        <v>1872</v>
      </c>
    </row>
    <row r="158" spans="2:66" s="1" customFormat="1" ht="22.5" customHeight="1">
      <c r="B158" s="133"/>
      <c r="C158" s="162" t="s">
        <v>225</v>
      </c>
      <c r="D158" s="162" t="s">
        <v>217</v>
      </c>
      <c r="E158" s="163" t="s">
        <v>1873</v>
      </c>
      <c r="F158" s="734" t="s">
        <v>1874</v>
      </c>
      <c r="G158" s="735"/>
      <c r="H158" s="735"/>
      <c r="I158" s="735"/>
      <c r="J158" s="164" t="s">
        <v>705</v>
      </c>
      <c r="K158" s="528"/>
      <c r="L158" s="165">
        <v>1</v>
      </c>
      <c r="M158" s="736">
        <v>0</v>
      </c>
      <c r="N158" s="735"/>
      <c r="O158" s="737">
        <f>ROUND(M158*L158,3)</f>
        <v>0</v>
      </c>
      <c r="P158" s="735"/>
      <c r="Q158" s="735"/>
      <c r="R158" s="735"/>
      <c r="S158" s="135"/>
      <c r="U158" s="167" t="s">
        <v>3</v>
      </c>
      <c r="V158" s="40" t="s">
        <v>38</v>
      </c>
      <c r="W158" s="32"/>
      <c r="X158" s="168">
        <f>W158*L158</f>
        <v>0</v>
      </c>
      <c r="Y158" s="168">
        <v>0.1</v>
      </c>
      <c r="Z158" s="168">
        <f>Y158*L158</f>
        <v>0.1</v>
      </c>
      <c r="AA158" s="168">
        <v>0</v>
      </c>
      <c r="AB158" s="169">
        <f>AA158*L158</f>
        <v>0</v>
      </c>
      <c r="AS158" s="14" t="s">
        <v>221</v>
      </c>
      <c r="AU158" s="14" t="s">
        <v>217</v>
      </c>
      <c r="AV158" s="14" t="s">
        <v>77</v>
      </c>
      <c r="AZ158" s="14" t="s">
        <v>216</v>
      </c>
      <c r="BF158" s="110">
        <f>IF(V158="základná",O158,0)</f>
        <v>0</v>
      </c>
      <c r="BG158" s="110">
        <f>IF(V158="znížená",O158,0)</f>
        <v>0</v>
      </c>
      <c r="BH158" s="110">
        <f>IF(V158="zákl. prenesená",O158,0)</f>
        <v>0</v>
      </c>
      <c r="BI158" s="110">
        <f>IF(V158="zníž. prenesená",O158,0)</f>
        <v>0</v>
      </c>
      <c r="BJ158" s="110">
        <f>IF(V158="nulová",O158,0)</f>
        <v>0</v>
      </c>
      <c r="BK158" s="14" t="s">
        <v>81</v>
      </c>
      <c r="BL158" s="170">
        <f>ROUND(M158*L158,3)</f>
        <v>0</v>
      </c>
      <c r="BM158" s="14" t="s">
        <v>221</v>
      </c>
      <c r="BN158" s="14" t="s">
        <v>1875</v>
      </c>
    </row>
    <row r="159" spans="2:66" s="1" customFormat="1" ht="22.5" customHeight="1">
      <c r="B159" s="133"/>
      <c r="C159" s="162" t="s">
        <v>239</v>
      </c>
      <c r="D159" s="162" t="s">
        <v>217</v>
      </c>
      <c r="E159" s="163" t="s">
        <v>1876</v>
      </c>
      <c r="F159" s="734" t="s">
        <v>1877</v>
      </c>
      <c r="G159" s="735"/>
      <c r="H159" s="735"/>
      <c r="I159" s="735"/>
      <c r="J159" s="164" t="s">
        <v>705</v>
      </c>
      <c r="K159" s="528"/>
      <c r="L159" s="165">
        <v>1</v>
      </c>
      <c r="M159" s="736">
        <v>0</v>
      </c>
      <c r="N159" s="735"/>
      <c r="O159" s="737">
        <f>ROUND(M159*L159,3)</f>
        <v>0</v>
      </c>
      <c r="P159" s="735"/>
      <c r="Q159" s="735"/>
      <c r="R159" s="735"/>
      <c r="S159" s="135"/>
      <c r="U159" s="167" t="s">
        <v>3</v>
      </c>
      <c r="V159" s="40" t="s">
        <v>38</v>
      </c>
      <c r="W159" s="32"/>
      <c r="X159" s="168">
        <f>W159*L159</f>
        <v>0</v>
      </c>
      <c r="Y159" s="168">
        <v>0.1</v>
      </c>
      <c r="Z159" s="168">
        <f>Y159*L159</f>
        <v>0.1</v>
      </c>
      <c r="AA159" s="168">
        <v>0</v>
      </c>
      <c r="AB159" s="169">
        <f>AA159*L159</f>
        <v>0</v>
      </c>
      <c r="AS159" s="14" t="s">
        <v>221</v>
      </c>
      <c r="AU159" s="14" t="s">
        <v>217</v>
      </c>
      <c r="AV159" s="14" t="s">
        <v>77</v>
      </c>
      <c r="AZ159" s="14" t="s">
        <v>216</v>
      </c>
      <c r="BF159" s="110">
        <f>IF(V159="základná",O159,0)</f>
        <v>0</v>
      </c>
      <c r="BG159" s="110">
        <f>IF(V159="znížená",O159,0)</f>
        <v>0</v>
      </c>
      <c r="BH159" s="110">
        <f>IF(V159="zákl. prenesená",O159,0)</f>
        <v>0</v>
      </c>
      <c r="BI159" s="110">
        <f>IF(V159="zníž. prenesená",O159,0)</f>
        <v>0</v>
      </c>
      <c r="BJ159" s="110">
        <f>IF(V159="nulová",O159,0)</f>
        <v>0</v>
      </c>
      <c r="BK159" s="14" t="s">
        <v>81</v>
      </c>
      <c r="BL159" s="170">
        <f>ROUND(M159*L159,3)</f>
        <v>0</v>
      </c>
      <c r="BM159" s="14" t="s">
        <v>221</v>
      </c>
      <c r="BN159" s="14" t="s">
        <v>1878</v>
      </c>
    </row>
    <row r="160" spans="2:66" s="1" customFormat="1" ht="22.5" customHeight="1">
      <c r="B160" s="133"/>
      <c r="C160" s="162" t="s">
        <v>229</v>
      </c>
      <c r="D160" s="162" t="s">
        <v>217</v>
      </c>
      <c r="E160" s="163" t="s">
        <v>1879</v>
      </c>
      <c r="F160" s="734" t="s">
        <v>1880</v>
      </c>
      <c r="G160" s="735"/>
      <c r="H160" s="735"/>
      <c r="I160" s="735"/>
      <c r="J160" s="164" t="s">
        <v>705</v>
      </c>
      <c r="K160" s="528"/>
      <c r="L160" s="165">
        <v>1</v>
      </c>
      <c r="M160" s="736">
        <v>0</v>
      </c>
      <c r="N160" s="735"/>
      <c r="O160" s="737">
        <f>ROUND(M160*L160,3)</f>
        <v>0</v>
      </c>
      <c r="P160" s="735"/>
      <c r="Q160" s="735"/>
      <c r="R160" s="735"/>
      <c r="S160" s="135"/>
      <c r="U160" s="167" t="s">
        <v>3</v>
      </c>
      <c r="V160" s="40" t="s">
        <v>38</v>
      </c>
      <c r="W160" s="32"/>
      <c r="X160" s="168">
        <f>W160*L160</f>
        <v>0</v>
      </c>
      <c r="Y160" s="168">
        <v>0.1</v>
      </c>
      <c r="Z160" s="168">
        <f>Y160*L160</f>
        <v>0.1</v>
      </c>
      <c r="AA160" s="168">
        <v>0</v>
      </c>
      <c r="AB160" s="169">
        <f>AA160*L160</f>
        <v>0</v>
      </c>
      <c r="AS160" s="14" t="s">
        <v>221</v>
      </c>
      <c r="AU160" s="14" t="s">
        <v>217</v>
      </c>
      <c r="AV160" s="14" t="s">
        <v>77</v>
      </c>
      <c r="AZ160" s="14" t="s">
        <v>216</v>
      </c>
      <c r="BF160" s="110">
        <f>IF(V160="základná",O160,0)</f>
        <v>0</v>
      </c>
      <c r="BG160" s="110">
        <f>IF(V160="znížená",O160,0)</f>
        <v>0</v>
      </c>
      <c r="BH160" s="110">
        <f>IF(V160="zákl. prenesená",O160,0)</f>
        <v>0</v>
      </c>
      <c r="BI160" s="110">
        <f>IF(V160="zníž. prenesená",O160,0)</f>
        <v>0</v>
      </c>
      <c r="BJ160" s="110">
        <f>IF(V160="nulová",O160,0)</f>
        <v>0</v>
      </c>
      <c r="BK160" s="14" t="s">
        <v>81</v>
      </c>
      <c r="BL160" s="170">
        <f>ROUND(M160*L160,3)</f>
        <v>0</v>
      </c>
      <c r="BM160" s="14" t="s">
        <v>221</v>
      </c>
      <c r="BN160" s="14" t="s">
        <v>1881</v>
      </c>
    </row>
    <row r="161" spans="2:66" s="1" customFormat="1" ht="22.5" customHeight="1">
      <c r="B161" s="133"/>
      <c r="C161" s="162" t="s">
        <v>246</v>
      </c>
      <c r="D161" s="162" t="s">
        <v>217</v>
      </c>
      <c r="E161" s="163" t="s">
        <v>1882</v>
      </c>
      <c r="F161" s="734" t="s">
        <v>1883</v>
      </c>
      <c r="G161" s="735"/>
      <c r="H161" s="735"/>
      <c r="I161" s="735"/>
      <c r="J161" s="164" t="s">
        <v>705</v>
      </c>
      <c r="K161" s="528"/>
      <c r="L161" s="165">
        <v>1</v>
      </c>
      <c r="M161" s="736">
        <v>0</v>
      </c>
      <c r="N161" s="735"/>
      <c r="O161" s="737">
        <f>ROUND(M161*L161,3)</f>
        <v>0</v>
      </c>
      <c r="P161" s="735"/>
      <c r="Q161" s="735"/>
      <c r="R161" s="735"/>
      <c r="S161" s="135"/>
      <c r="U161" s="167" t="s">
        <v>3</v>
      </c>
      <c r="V161" s="40" t="s">
        <v>38</v>
      </c>
      <c r="W161" s="32"/>
      <c r="X161" s="168">
        <f>W161*L161</f>
        <v>0</v>
      </c>
      <c r="Y161" s="168">
        <v>0.1</v>
      </c>
      <c r="Z161" s="168">
        <f>Y161*L161</f>
        <v>0.1</v>
      </c>
      <c r="AA161" s="168">
        <v>0</v>
      </c>
      <c r="AB161" s="169">
        <f>AA161*L161</f>
        <v>0</v>
      </c>
      <c r="AS161" s="14" t="s">
        <v>221</v>
      </c>
      <c r="AU161" s="14" t="s">
        <v>217</v>
      </c>
      <c r="AV161" s="14" t="s">
        <v>77</v>
      </c>
      <c r="AZ161" s="14" t="s">
        <v>216</v>
      </c>
      <c r="BF161" s="110">
        <f>IF(V161="základná",O161,0)</f>
        <v>0</v>
      </c>
      <c r="BG161" s="110">
        <f>IF(V161="znížená",O161,0)</f>
        <v>0</v>
      </c>
      <c r="BH161" s="110">
        <f>IF(V161="zákl. prenesená",O161,0)</f>
        <v>0</v>
      </c>
      <c r="BI161" s="110">
        <f>IF(V161="zníž. prenesená",O161,0)</f>
        <v>0</v>
      </c>
      <c r="BJ161" s="110">
        <f>IF(V161="nulová",O161,0)</f>
        <v>0</v>
      </c>
      <c r="BK161" s="14" t="s">
        <v>81</v>
      </c>
      <c r="BL161" s="170">
        <f>ROUND(M161*L161,3)</f>
        <v>0</v>
      </c>
      <c r="BM161" s="14" t="s">
        <v>221</v>
      </c>
      <c r="BN161" s="14" t="s">
        <v>1884</v>
      </c>
    </row>
    <row r="162" spans="2:66" s="1" customFormat="1" ht="49.9" customHeight="1">
      <c r="B162" s="31"/>
      <c r="C162" s="32"/>
      <c r="D162" s="153" t="s">
        <v>374</v>
      </c>
      <c r="E162" s="32"/>
      <c r="F162" s="32"/>
      <c r="G162" s="32"/>
      <c r="H162" s="32"/>
      <c r="I162" s="32"/>
      <c r="J162" s="32"/>
      <c r="K162" s="515"/>
      <c r="L162" s="32"/>
      <c r="M162" s="32"/>
      <c r="N162" s="32"/>
      <c r="O162" s="756">
        <f t="shared" ref="O162:O167" si="5">BL162</f>
        <v>0</v>
      </c>
      <c r="P162" s="757"/>
      <c r="Q162" s="757"/>
      <c r="R162" s="757"/>
      <c r="S162" s="33"/>
      <c r="U162" s="70"/>
      <c r="V162" s="32"/>
      <c r="W162" s="32"/>
      <c r="X162" s="32"/>
      <c r="Y162" s="32"/>
      <c r="Z162" s="32"/>
      <c r="AA162" s="32"/>
      <c r="AB162" s="71"/>
      <c r="AU162" s="14" t="s">
        <v>70</v>
      </c>
      <c r="AV162" s="14" t="s">
        <v>71</v>
      </c>
      <c r="AZ162" s="14" t="s">
        <v>375</v>
      </c>
      <c r="BL162" s="170">
        <f>SUM(BL163:BL167)</f>
        <v>0</v>
      </c>
    </row>
    <row r="163" spans="2:66" s="1" customFormat="1" ht="22.35" customHeight="1">
      <c r="B163" s="31"/>
      <c r="C163" s="175" t="s">
        <v>3</v>
      </c>
      <c r="D163" s="175" t="s">
        <v>217</v>
      </c>
      <c r="E163" s="176" t="s">
        <v>3</v>
      </c>
      <c r="F163" s="744" t="s">
        <v>3</v>
      </c>
      <c r="G163" s="745"/>
      <c r="H163" s="745"/>
      <c r="I163" s="745"/>
      <c r="J163" s="177" t="s">
        <v>3</v>
      </c>
      <c r="K163" s="529"/>
      <c r="L163" s="166"/>
      <c r="M163" s="736"/>
      <c r="N163" s="743"/>
      <c r="O163" s="742">
        <f t="shared" si="5"/>
        <v>0</v>
      </c>
      <c r="P163" s="743"/>
      <c r="Q163" s="743"/>
      <c r="R163" s="743"/>
      <c r="S163" s="33"/>
      <c r="U163" s="167" t="s">
        <v>3</v>
      </c>
      <c r="V163" s="178" t="s">
        <v>38</v>
      </c>
      <c r="W163" s="32"/>
      <c r="X163" s="32"/>
      <c r="Y163" s="32"/>
      <c r="Z163" s="32"/>
      <c r="AA163" s="32"/>
      <c r="AB163" s="71"/>
      <c r="AU163" s="14" t="s">
        <v>375</v>
      </c>
      <c r="AV163" s="14" t="s">
        <v>77</v>
      </c>
      <c r="AZ163" s="14" t="s">
        <v>375</v>
      </c>
      <c r="BF163" s="110">
        <f>IF(V163="základná",O163,0)</f>
        <v>0</v>
      </c>
      <c r="BG163" s="110">
        <f>IF(V163="znížená",O163,0)</f>
        <v>0</v>
      </c>
      <c r="BH163" s="110">
        <f>IF(V163="zákl. prenesená",O163,0)</f>
        <v>0</v>
      </c>
      <c r="BI163" s="110">
        <f>IF(V163="zníž. prenesená",O163,0)</f>
        <v>0</v>
      </c>
      <c r="BJ163" s="110">
        <f>IF(V163="nulová",O163,0)</f>
        <v>0</v>
      </c>
      <c r="BK163" s="14" t="s">
        <v>81</v>
      </c>
      <c r="BL163" s="170">
        <f>M163*L163</f>
        <v>0</v>
      </c>
    </row>
    <row r="164" spans="2:66" s="1" customFormat="1" ht="22.35" customHeight="1">
      <c r="B164" s="31"/>
      <c r="C164" s="175" t="s">
        <v>3</v>
      </c>
      <c r="D164" s="175" t="s">
        <v>217</v>
      </c>
      <c r="E164" s="176" t="s">
        <v>3</v>
      </c>
      <c r="F164" s="744" t="s">
        <v>3</v>
      </c>
      <c r="G164" s="745"/>
      <c r="H164" s="745"/>
      <c r="I164" s="745"/>
      <c r="J164" s="177" t="s">
        <v>3</v>
      </c>
      <c r="K164" s="529"/>
      <c r="L164" s="166"/>
      <c r="M164" s="736"/>
      <c r="N164" s="743"/>
      <c r="O164" s="742">
        <f t="shared" si="5"/>
        <v>0</v>
      </c>
      <c r="P164" s="743"/>
      <c r="Q164" s="743"/>
      <c r="R164" s="743"/>
      <c r="S164" s="33"/>
      <c r="U164" s="167" t="s">
        <v>3</v>
      </c>
      <c r="V164" s="178" t="s">
        <v>38</v>
      </c>
      <c r="W164" s="32"/>
      <c r="X164" s="32"/>
      <c r="Y164" s="32"/>
      <c r="Z164" s="32"/>
      <c r="AA164" s="32"/>
      <c r="AB164" s="71"/>
      <c r="AU164" s="14" t="s">
        <v>375</v>
      </c>
      <c r="AV164" s="14" t="s">
        <v>77</v>
      </c>
      <c r="AZ164" s="14" t="s">
        <v>375</v>
      </c>
      <c r="BF164" s="110">
        <f>IF(V164="základná",O164,0)</f>
        <v>0</v>
      </c>
      <c r="BG164" s="110">
        <f>IF(V164="znížená",O164,0)</f>
        <v>0</v>
      </c>
      <c r="BH164" s="110">
        <f>IF(V164="zákl. prenesená",O164,0)</f>
        <v>0</v>
      </c>
      <c r="BI164" s="110">
        <f>IF(V164="zníž. prenesená",O164,0)</f>
        <v>0</v>
      </c>
      <c r="BJ164" s="110">
        <f>IF(V164="nulová",O164,0)</f>
        <v>0</v>
      </c>
      <c r="BK164" s="14" t="s">
        <v>81</v>
      </c>
      <c r="BL164" s="170">
        <f>M164*L164</f>
        <v>0</v>
      </c>
    </row>
    <row r="165" spans="2:66" s="1" customFormat="1" ht="22.35" customHeight="1">
      <c r="B165" s="31"/>
      <c r="C165" s="175" t="s">
        <v>3</v>
      </c>
      <c r="D165" s="175" t="s">
        <v>217</v>
      </c>
      <c r="E165" s="176" t="s">
        <v>3</v>
      </c>
      <c r="F165" s="744" t="s">
        <v>3</v>
      </c>
      <c r="G165" s="745"/>
      <c r="H165" s="745"/>
      <c r="I165" s="745"/>
      <c r="J165" s="177" t="s">
        <v>3</v>
      </c>
      <c r="K165" s="529"/>
      <c r="L165" s="166"/>
      <c r="M165" s="736"/>
      <c r="N165" s="743"/>
      <c r="O165" s="742">
        <f t="shared" si="5"/>
        <v>0</v>
      </c>
      <c r="P165" s="743"/>
      <c r="Q165" s="743"/>
      <c r="R165" s="743"/>
      <c r="S165" s="33"/>
      <c r="U165" s="167" t="s">
        <v>3</v>
      </c>
      <c r="V165" s="178" t="s">
        <v>38</v>
      </c>
      <c r="W165" s="32"/>
      <c r="X165" s="32"/>
      <c r="Y165" s="32"/>
      <c r="Z165" s="32"/>
      <c r="AA165" s="32"/>
      <c r="AB165" s="71"/>
      <c r="AU165" s="14" t="s">
        <v>375</v>
      </c>
      <c r="AV165" s="14" t="s">
        <v>77</v>
      </c>
      <c r="AZ165" s="14" t="s">
        <v>375</v>
      </c>
      <c r="BF165" s="110">
        <f>IF(V165="základná",O165,0)</f>
        <v>0</v>
      </c>
      <c r="BG165" s="110">
        <f>IF(V165="znížená",O165,0)</f>
        <v>0</v>
      </c>
      <c r="BH165" s="110">
        <f>IF(V165="zákl. prenesená",O165,0)</f>
        <v>0</v>
      </c>
      <c r="BI165" s="110">
        <f>IF(V165="zníž. prenesená",O165,0)</f>
        <v>0</v>
      </c>
      <c r="BJ165" s="110">
        <f>IF(V165="nulová",O165,0)</f>
        <v>0</v>
      </c>
      <c r="BK165" s="14" t="s">
        <v>81</v>
      </c>
      <c r="BL165" s="170">
        <f>M165*L165</f>
        <v>0</v>
      </c>
    </row>
    <row r="166" spans="2:66" s="1" customFormat="1" ht="22.35" customHeight="1">
      <c r="B166" s="31"/>
      <c r="C166" s="175" t="s">
        <v>3</v>
      </c>
      <c r="D166" s="175" t="s">
        <v>217</v>
      </c>
      <c r="E166" s="176" t="s">
        <v>3</v>
      </c>
      <c r="F166" s="744" t="s">
        <v>3</v>
      </c>
      <c r="G166" s="745"/>
      <c r="H166" s="745"/>
      <c r="I166" s="745"/>
      <c r="J166" s="177" t="s">
        <v>3</v>
      </c>
      <c r="K166" s="529"/>
      <c r="L166" s="166"/>
      <c r="M166" s="736"/>
      <c r="N166" s="743"/>
      <c r="O166" s="742">
        <f t="shared" si="5"/>
        <v>0</v>
      </c>
      <c r="P166" s="743"/>
      <c r="Q166" s="743"/>
      <c r="R166" s="743"/>
      <c r="S166" s="33"/>
      <c r="U166" s="167" t="s">
        <v>3</v>
      </c>
      <c r="V166" s="178" t="s">
        <v>38</v>
      </c>
      <c r="W166" s="32"/>
      <c r="X166" s="32"/>
      <c r="Y166" s="32"/>
      <c r="Z166" s="32"/>
      <c r="AA166" s="32"/>
      <c r="AB166" s="71"/>
      <c r="AU166" s="14" t="s">
        <v>375</v>
      </c>
      <c r="AV166" s="14" t="s">
        <v>77</v>
      </c>
      <c r="AZ166" s="14" t="s">
        <v>375</v>
      </c>
      <c r="BF166" s="110">
        <f>IF(V166="základná",O166,0)</f>
        <v>0</v>
      </c>
      <c r="BG166" s="110">
        <f>IF(V166="znížená",O166,0)</f>
        <v>0</v>
      </c>
      <c r="BH166" s="110">
        <f>IF(V166="zákl. prenesená",O166,0)</f>
        <v>0</v>
      </c>
      <c r="BI166" s="110">
        <f>IF(V166="zníž. prenesená",O166,0)</f>
        <v>0</v>
      </c>
      <c r="BJ166" s="110">
        <f>IF(V166="nulová",O166,0)</f>
        <v>0</v>
      </c>
      <c r="BK166" s="14" t="s">
        <v>81</v>
      </c>
      <c r="BL166" s="170">
        <f>M166*L166</f>
        <v>0</v>
      </c>
    </row>
    <row r="167" spans="2:66" s="1" customFormat="1" ht="22.35" customHeight="1">
      <c r="B167" s="31"/>
      <c r="C167" s="175" t="s">
        <v>3</v>
      </c>
      <c r="D167" s="175" t="s">
        <v>217</v>
      </c>
      <c r="E167" s="176" t="s">
        <v>3</v>
      </c>
      <c r="F167" s="744" t="s">
        <v>3</v>
      </c>
      <c r="G167" s="745"/>
      <c r="H167" s="745"/>
      <c r="I167" s="745"/>
      <c r="J167" s="177" t="s">
        <v>3</v>
      </c>
      <c r="K167" s="529"/>
      <c r="L167" s="166"/>
      <c r="M167" s="736"/>
      <c r="N167" s="743"/>
      <c r="O167" s="742">
        <f t="shared" si="5"/>
        <v>0</v>
      </c>
      <c r="P167" s="743"/>
      <c r="Q167" s="743"/>
      <c r="R167" s="743"/>
      <c r="S167" s="33"/>
      <c r="U167" s="167" t="s">
        <v>3</v>
      </c>
      <c r="V167" s="178" t="s">
        <v>38</v>
      </c>
      <c r="W167" s="52"/>
      <c r="X167" s="52"/>
      <c r="Y167" s="52"/>
      <c r="Z167" s="52"/>
      <c r="AA167" s="52"/>
      <c r="AB167" s="54"/>
      <c r="AU167" s="14" t="s">
        <v>375</v>
      </c>
      <c r="AV167" s="14" t="s">
        <v>77</v>
      </c>
      <c r="AZ167" s="14" t="s">
        <v>375</v>
      </c>
      <c r="BF167" s="110">
        <f>IF(V167="základná",O167,0)</f>
        <v>0</v>
      </c>
      <c r="BG167" s="110">
        <f>IF(V167="znížená",O167,0)</f>
        <v>0</v>
      </c>
      <c r="BH167" s="110">
        <f>IF(V167="zákl. prenesená",O167,0)</f>
        <v>0</v>
      </c>
      <c r="BI167" s="110">
        <f>IF(V167="zníž. prenesená",O167,0)</f>
        <v>0</v>
      </c>
      <c r="BJ167" s="110">
        <f>IF(V167="nulová",O167,0)</f>
        <v>0</v>
      </c>
      <c r="BK167" s="14" t="s">
        <v>81</v>
      </c>
      <c r="BL167" s="170">
        <f>M167*L167</f>
        <v>0</v>
      </c>
    </row>
    <row r="168" spans="2:66" s="1" customFormat="1" ht="6.95" customHeight="1">
      <c r="B168" s="55"/>
      <c r="C168" s="56"/>
      <c r="D168" s="56"/>
      <c r="E168" s="56"/>
      <c r="F168" s="56"/>
      <c r="G168" s="56"/>
      <c r="H168" s="56"/>
      <c r="I168" s="56"/>
      <c r="J168" s="56"/>
      <c r="K168" s="518"/>
      <c r="L168" s="56"/>
      <c r="M168" s="56"/>
      <c r="N168" s="56"/>
      <c r="O168" s="56"/>
      <c r="P168" s="56"/>
      <c r="Q168" s="56"/>
      <c r="R168" s="56"/>
      <c r="S168" s="57"/>
    </row>
  </sheetData>
  <mergeCells count="168">
    <mergeCell ref="H1:L1"/>
    <mergeCell ref="T2:AD2"/>
    <mergeCell ref="F166:I166"/>
    <mergeCell ref="M166:N166"/>
    <mergeCell ref="O166:R166"/>
    <mergeCell ref="F167:I167"/>
    <mergeCell ref="M167:N167"/>
    <mergeCell ref="O167:R167"/>
    <mergeCell ref="O129:R129"/>
    <mergeCell ref="O130:R130"/>
    <mergeCell ref="O131:R131"/>
    <mergeCell ref="O135:R135"/>
    <mergeCell ref="O138:R138"/>
    <mergeCell ref="O141:R141"/>
    <mergeCell ref="O143:R143"/>
    <mergeCell ref="O145:R145"/>
    <mergeCell ref="O148:R148"/>
    <mergeCell ref="O152:R152"/>
    <mergeCell ref="O153:R153"/>
    <mergeCell ref="O156:R156"/>
    <mergeCell ref="O162:R162"/>
    <mergeCell ref="F163:I163"/>
    <mergeCell ref="M163:N163"/>
    <mergeCell ref="O163:R163"/>
    <mergeCell ref="F164:I164"/>
    <mergeCell ref="M164:N164"/>
    <mergeCell ref="O164:R164"/>
    <mergeCell ref="F165:I165"/>
    <mergeCell ref="M165:N165"/>
    <mergeCell ref="O165:R165"/>
    <mergeCell ref="F159:I159"/>
    <mergeCell ref="M159:N159"/>
    <mergeCell ref="O159:R159"/>
    <mergeCell ref="F160:I160"/>
    <mergeCell ref="M160:N160"/>
    <mergeCell ref="O160:R160"/>
    <mergeCell ref="F161:I161"/>
    <mergeCell ref="M161:N161"/>
    <mergeCell ref="O161:R161"/>
    <mergeCell ref="F155:I155"/>
    <mergeCell ref="M155:N155"/>
    <mergeCell ref="O155:R155"/>
    <mergeCell ref="F157:I157"/>
    <mergeCell ref="M157:N157"/>
    <mergeCell ref="O157:R157"/>
    <mergeCell ref="F158:I158"/>
    <mergeCell ref="M158:N158"/>
    <mergeCell ref="O158:R158"/>
    <mergeCell ref="F150:I150"/>
    <mergeCell ref="M150:N150"/>
    <mergeCell ref="O150:R150"/>
    <mergeCell ref="F151:I151"/>
    <mergeCell ref="M151:N151"/>
    <mergeCell ref="O151:R151"/>
    <mergeCell ref="F154:I154"/>
    <mergeCell ref="M154:N154"/>
    <mergeCell ref="O154:R154"/>
    <mergeCell ref="F146:I146"/>
    <mergeCell ref="M146:N146"/>
    <mergeCell ref="O146:R146"/>
    <mergeCell ref="F147:I147"/>
    <mergeCell ref="M147:N147"/>
    <mergeCell ref="O147:R147"/>
    <mergeCell ref="F149:I149"/>
    <mergeCell ref="M149:N149"/>
    <mergeCell ref="O149:R149"/>
    <mergeCell ref="F140:I140"/>
    <mergeCell ref="M140:N140"/>
    <mergeCell ref="O140:R140"/>
    <mergeCell ref="F142:I142"/>
    <mergeCell ref="M142:N142"/>
    <mergeCell ref="O142:R142"/>
    <mergeCell ref="F144:I144"/>
    <mergeCell ref="M144:N144"/>
    <mergeCell ref="O144:R144"/>
    <mergeCell ref="F136:I136"/>
    <mergeCell ref="M136:N136"/>
    <mergeCell ref="O136:R136"/>
    <mergeCell ref="F137:I137"/>
    <mergeCell ref="M137:N137"/>
    <mergeCell ref="O137:R137"/>
    <mergeCell ref="F139:I139"/>
    <mergeCell ref="M139:N139"/>
    <mergeCell ref="O139:R139"/>
    <mergeCell ref="F132:I132"/>
    <mergeCell ref="M132:N132"/>
    <mergeCell ref="O132:R132"/>
    <mergeCell ref="F133:I133"/>
    <mergeCell ref="M133:N133"/>
    <mergeCell ref="O133:R133"/>
    <mergeCell ref="F134:I134"/>
    <mergeCell ref="M134:N134"/>
    <mergeCell ref="O134:R134"/>
    <mergeCell ref="M111:R111"/>
    <mergeCell ref="C117:R117"/>
    <mergeCell ref="F119:Q119"/>
    <mergeCell ref="F120:Q120"/>
    <mergeCell ref="F121:Q121"/>
    <mergeCell ref="N123:Q123"/>
    <mergeCell ref="N125:R125"/>
    <mergeCell ref="N126:R126"/>
    <mergeCell ref="F128:I128"/>
    <mergeCell ref="M128:N128"/>
    <mergeCell ref="O128:R128"/>
    <mergeCell ref="D105:H105"/>
    <mergeCell ref="O105:R105"/>
    <mergeCell ref="D106:H106"/>
    <mergeCell ref="O106:R106"/>
    <mergeCell ref="D107:H107"/>
    <mergeCell ref="O107:R107"/>
    <mergeCell ref="D108:H108"/>
    <mergeCell ref="O108:R108"/>
    <mergeCell ref="O109:R109"/>
    <mergeCell ref="O95:R95"/>
    <mergeCell ref="O96:R96"/>
    <mergeCell ref="O97:R97"/>
    <mergeCell ref="O98:R98"/>
    <mergeCell ref="O99:R99"/>
    <mergeCell ref="O100:R100"/>
    <mergeCell ref="O101:R101"/>
    <mergeCell ref="O103:R103"/>
    <mergeCell ref="D104:H104"/>
    <mergeCell ref="O104:R104"/>
    <mergeCell ref="N85:R85"/>
    <mergeCell ref="C87:G87"/>
    <mergeCell ref="O87:R87"/>
    <mergeCell ref="O89:R89"/>
    <mergeCell ref="O90:R90"/>
    <mergeCell ref="O91:R91"/>
    <mergeCell ref="O92:R92"/>
    <mergeCell ref="O93:R93"/>
    <mergeCell ref="O94:R94"/>
    <mergeCell ref="H37:J37"/>
    <mergeCell ref="N37:Q37"/>
    <mergeCell ref="M39:Q39"/>
    <mergeCell ref="C76:R76"/>
    <mergeCell ref="F78:Q78"/>
    <mergeCell ref="F79:Q79"/>
    <mergeCell ref="F80:Q80"/>
    <mergeCell ref="N82:Q82"/>
    <mergeCell ref="N84:R84"/>
    <mergeCell ref="N31:Q31"/>
    <mergeCell ref="H33:J33"/>
    <mergeCell ref="N33:Q33"/>
    <mergeCell ref="H34:J34"/>
    <mergeCell ref="N34:Q34"/>
    <mergeCell ref="H35:J35"/>
    <mergeCell ref="N35:Q35"/>
    <mergeCell ref="H36:J36"/>
    <mergeCell ref="N36:Q36"/>
    <mergeCell ref="E16:M16"/>
    <mergeCell ref="P16:Q16"/>
    <mergeCell ref="P18:Q18"/>
    <mergeCell ref="P19:Q19"/>
    <mergeCell ref="P21:Q21"/>
    <mergeCell ref="P22:Q22"/>
    <mergeCell ref="E25:M25"/>
    <mergeCell ref="N28:Q28"/>
    <mergeCell ref="N29:Q29"/>
    <mergeCell ref="C2:R2"/>
    <mergeCell ref="C4:R4"/>
    <mergeCell ref="F6:Q6"/>
    <mergeCell ref="F7:Q7"/>
    <mergeCell ref="F8:Q8"/>
    <mergeCell ref="P10:Q10"/>
    <mergeCell ref="P12:Q12"/>
    <mergeCell ref="P13:Q13"/>
    <mergeCell ref="P15:Q15"/>
  </mergeCells>
  <dataValidations count="2">
    <dataValidation type="list" allowBlank="1" showInputMessage="1" showErrorMessage="1" error="Povolené sú hodnoty K a M." sqref="D163:D168">
      <formula1>"K,M"</formula1>
    </dataValidation>
    <dataValidation type="list" allowBlank="1" showInputMessage="1" showErrorMessage="1" error="Povolené sú hodnoty základná, znížená, nulová." sqref="V163:V168">
      <formula1>"základná,znížená,nulová"</formula1>
    </dataValidation>
  </dataValidations>
  <hyperlinks>
    <hyperlink ref="F1:G1" location="C2" tooltip="Krycí list rozpočtu" display="1) Krycí list rozpočtu"/>
    <hyperlink ref="H1:L1" location="C87" tooltip="Rekapitulácia rozpočtu" display="2) Rekapitulácia rozpočtu"/>
    <hyperlink ref="M1" location="C128" tooltip="Rozpočet" display="3) Rozpočet"/>
    <hyperlink ref="T1:U1" location="'Rekapitulácia stavby'!C2" tooltip="Rekapitulácia stavby" display="Rekapitulácia stavby"/>
  </hyperlinks>
  <pageMargins left="0.59055118110236227" right="0.59055118110236227" top="0.51181102362204722" bottom="0.47244094488188981" header="0" footer="0"/>
  <pageSetup paperSize="9" scale="88" fitToHeight="100" orientation="portrait" r:id="rId1"/>
  <headerFooter>
    <oddFooter>&amp;CStrana &amp;P z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O192"/>
  <sheetViews>
    <sheetView showGridLines="0" tabSelected="1" workbookViewId="0">
      <pane ySplit="1" topLeftCell="A113" activePane="bottomLeft" state="frozen"/>
      <selection activeCell="AF126" sqref="AF126"/>
      <selection pane="bottomLeft" activeCell="AF126" sqref="AF1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2.5" style="492" customWidth="1"/>
    <col min="12" max="12" width="11.5" customWidth="1"/>
    <col min="13" max="13" width="12" customWidth="1"/>
    <col min="14" max="15" width="6" customWidth="1"/>
    <col min="16" max="16" width="2" customWidth="1"/>
    <col min="17" max="17" width="12.5" customWidth="1"/>
    <col min="18" max="18" width="4.1640625" customWidth="1"/>
    <col min="19" max="19" width="1.6640625" customWidth="1"/>
    <col min="20" max="20" width="8.1640625" customWidth="1"/>
    <col min="21" max="21" width="29.6640625" hidden="1" customWidth="1"/>
    <col min="22" max="22" width="16.33203125" hidden="1" customWidth="1"/>
    <col min="23" max="23" width="12.33203125" hidden="1" customWidth="1"/>
    <col min="24" max="24" width="16.33203125" hidden="1" customWidth="1"/>
    <col min="25" max="25" width="12.1640625" hidden="1" customWidth="1"/>
    <col min="26" max="26" width="15" hidden="1" customWidth="1"/>
    <col min="27" max="27" width="11" hidden="1" customWidth="1"/>
    <col min="28" max="28" width="15" hidden="1" customWidth="1"/>
    <col min="29" max="29" width="16.33203125" hidden="1" customWidth="1"/>
    <col min="30" max="30" width="11" customWidth="1"/>
    <col min="31" max="31" width="15" customWidth="1"/>
    <col min="32" max="32" width="16.33203125" customWidth="1"/>
    <col min="45" max="66" width="9.33203125" hidden="1"/>
  </cols>
  <sheetData>
    <row r="1" spans="1:67" ht="21.75" customHeight="1">
      <c r="A1" s="193"/>
      <c r="B1" s="191"/>
      <c r="C1" s="191"/>
      <c r="D1" s="192" t="s">
        <v>1</v>
      </c>
      <c r="E1" s="191"/>
      <c r="F1" s="189" t="s">
        <v>2429</v>
      </c>
      <c r="G1" s="189"/>
      <c r="H1" s="746" t="s">
        <v>2430</v>
      </c>
      <c r="I1" s="746"/>
      <c r="J1" s="746"/>
      <c r="K1" s="746"/>
      <c r="L1" s="746"/>
      <c r="M1" s="189" t="s">
        <v>2431</v>
      </c>
      <c r="N1" s="191"/>
      <c r="O1" s="191"/>
      <c r="P1" s="192" t="s">
        <v>168</v>
      </c>
      <c r="Q1" s="191"/>
      <c r="R1" s="191"/>
      <c r="S1" s="191"/>
      <c r="T1" s="189" t="s">
        <v>2432</v>
      </c>
      <c r="U1" s="189"/>
      <c r="V1" s="193"/>
      <c r="W1" s="193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</row>
    <row r="2" spans="1:67" ht="36.950000000000003" customHeight="1">
      <c r="C2" s="671" t="s">
        <v>5</v>
      </c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T2" s="713" t="s">
        <v>6</v>
      </c>
      <c r="U2" s="672"/>
      <c r="V2" s="672"/>
      <c r="W2" s="672"/>
      <c r="X2" s="672"/>
      <c r="Y2" s="672"/>
      <c r="Z2" s="672"/>
      <c r="AA2" s="672"/>
      <c r="AB2" s="672"/>
      <c r="AC2" s="672"/>
      <c r="AD2" s="672"/>
      <c r="AU2" s="14" t="s">
        <v>108</v>
      </c>
    </row>
    <row r="3" spans="1:67" ht="6.95" customHeight="1">
      <c r="B3" s="15"/>
      <c r="C3" s="16"/>
      <c r="D3" s="16"/>
      <c r="E3" s="16"/>
      <c r="F3" s="16"/>
      <c r="G3" s="16"/>
      <c r="H3" s="16"/>
      <c r="I3" s="16"/>
      <c r="J3" s="16"/>
      <c r="K3" s="493"/>
      <c r="L3" s="16"/>
      <c r="M3" s="16"/>
      <c r="N3" s="16"/>
      <c r="O3" s="16"/>
      <c r="P3" s="16"/>
      <c r="Q3" s="16"/>
      <c r="R3" s="16"/>
      <c r="S3" s="17"/>
      <c r="AU3" s="14" t="s">
        <v>71</v>
      </c>
    </row>
    <row r="4" spans="1:67" ht="36.950000000000003" customHeight="1">
      <c r="B4" s="18"/>
      <c r="C4" s="673" t="s">
        <v>169</v>
      </c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20"/>
      <c r="U4" s="21" t="s">
        <v>10</v>
      </c>
      <c r="AU4" s="14" t="s">
        <v>4</v>
      </c>
    </row>
    <row r="5" spans="1:67" ht="6.95" customHeight="1">
      <c r="B5" s="18"/>
      <c r="C5" s="19"/>
      <c r="D5" s="19"/>
      <c r="E5" s="19"/>
      <c r="F5" s="19"/>
      <c r="G5" s="19"/>
      <c r="H5" s="19"/>
      <c r="I5" s="19"/>
      <c r="J5" s="19"/>
      <c r="K5" s="494"/>
      <c r="L5" s="19"/>
      <c r="M5" s="19"/>
      <c r="N5" s="19"/>
      <c r="O5" s="19"/>
      <c r="P5" s="19"/>
      <c r="Q5" s="19"/>
      <c r="R5" s="19"/>
      <c r="S5" s="20"/>
    </row>
    <row r="6" spans="1:67" ht="25.35" customHeight="1">
      <c r="B6" s="18"/>
      <c r="C6" s="19"/>
      <c r="D6" s="26" t="s">
        <v>15</v>
      </c>
      <c r="E6" s="19"/>
      <c r="F6" s="716" t="str">
        <f>'Rekapitulácia stavby'!K6</f>
        <v>Komplexná obnova objektu MŠ ul.Nálepkova 50, Brezno</v>
      </c>
      <c r="G6" s="674"/>
      <c r="H6" s="674"/>
      <c r="I6" s="674"/>
      <c r="J6" s="674"/>
      <c r="K6" s="674"/>
      <c r="L6" s="674"/>
      <c r="M6" s="674"/>
      <c r="N6" s="674"/>
      <c r="O6" s="674"/>
      <c r="P6" s="674"/>
      <c r="Q6" s="674"/>
      <c r="R6" s="19"/>
      <c r="S6" s="20"/>
    </row>
    <row r="7" spans="1:67" ht="25.35" customHeight="1">
      <c r="B7" s="18"/>
      <c r="C7" s="19"/>
      <c r="D7" s="26" t="s">
        <v>170</v>
      </c>
      <c r="E7" s="19"/>
      <c r="F7" s="716" t="s">
        <v>1885</v>
      </c>
      <c r="G7" s="674"/>
      <c r="H7" s="674"/>
      <c r="I7" s="674"/>
      <c r="J7" s="674"/>
      <c r="K7" s="674"/>
      <c r="L7" s="674"/>
      <c r="M7" s="674"/>
      <c r="N7" s="674"/>
      <c r="O7" s="674"/>
      <c r="P7" s="674"/>
      <c r="Q7" s="674"/>
      <c r="R7" s="19"/>
      <c r="S7" s="20"/>
    </row>
    <row r="8" spans="1:67" s="1" customFormat="1" ht="32.85" customHeight="1">
      <c r="B8" s="31"/>
      <c r="C8" s="32"/>
      <c r="D8" s="25" t="s">
        <v>172</v>
      </c>
      <c r="E8" s="32"/>
      <c r="F8" s="679" t="s">
        <v>1886</v>
      </c>
      <c r="G8" s="692"/>
      <c r="H8" s="692"/>
      <c r="I8" s="692"/>
      <c r="J8" s="692"/>
      <c r="K8" s="692"/>
      <c r="L8" s="692"/>
      <c r="M8" s="692"/>
      <c r="N8" s="692"/>
      <c r="O8" s="692"/>
      <c r="P8" s="692"/>
      <c r="Q8" s="692"/>
      <c r="R8" s="32"/>
      <c r="S8" s="33"/>
    </row>
    <row r="9" spans="1:67" s="1" customFormat="1" ht="14.45" customHeight="1">
      <c r="B9" s="31"/>
      <c r="C9" s="32"/>
      <c r="D9" s="26" t="s">
        <v>17</v>
      </c>
      <c r="E9" s="32"/>
      <c r="F9" s="24" t="s">
        <v>3</v>
      </c>
      <c r="G9" s="32"/>
      <c r="H9" s="32"/>
      <c r="I9" s="32"/>
      <c r="J9" s="32"/>
      <c r="K9" s="495"/>
      <c r="L9" s="32"/>
      <c r="M9" s="32"/>
      <c r="N9" s="26" t="s">
        <v>18</v>
      </c>
      <c r="O9" s="32"/>
      <c r="P9" s="24" t="s">
        <v>3</v>
      </c>
      <c r="Q9" s="32"/>
      <c r="R9" s="32"/>
      <c r="S9" s="33"/>
    </row>
    <row r="10" spans="1:67" s="1" customFormat="1" ht="14.45" customHeight="1">
      <c r="B10" s="31"/>
      <c r="C10" s="32"/>
      <c r="D10" s="26" t="s">
        <v>19</v>
      </c>
      <c r="E10" s="32"/>
      <c r="F10" s="24" t="s">
        <v>20</v>
      </c>
      <c r="G10" s="32"/>
      <c r="H10" s="32"/>
      <c r="I10" s="32"/>
      <c r="J10" s="32"/>
      <c r="K10" s="495"/>
      <c r="L10" s="32"/>
      <c r="M10" s="32"/>
      <c r="N10" s="26" t="s">
        <v>21</v>
      </c>
      <c r="O10" s="32"/>
      <c r="P10" s="717"/>
      <c r="Q10" s="692"/>
      <c r="R10" s="32"/>
      <c r="S10" s="33"/>
    </row>
    <row r="11" spans="1:67" s="1" customFormat="1" ht="10.9" customHeight="1">
      <c r="B11" s="31"/>
      <c r="C11" s="32"/>
      <c r="D11" s="32"/>
      <c r="E11" s="32"/>
      <c r="F11" s="32"/>
      <c r="G11" s="32"/>
      <c r="H11" s="32"/>
      <c r="I11" s="32"/>
      <c r="J11" s="32"/>
      <c r="K11" s="495"/>
      <c r="L11" s="32"/>
      <c r="M11" s="32"/>
      <c r="N11" s="32"/>
      <c r="O11" s="32"/>
      <c r="P11" s="32"/>
      <c r="Q11" s="32"/>
      <c r="R11" s="32"/>
      <c r="S11" s="33"/>
    </row>
    <row r="12" spans="1:67" s="1" customFormat="1" ht="14.45" customHeight="1">
      <c r="B12" s="31"/>
      <c r="C12" s="32"/>
      <c r="D12" s="26" t="s">
        <v>22</v>
      </c>
      <c r="E12" s="32"/>
      <c r="F12" s="32"/>
      <c r="G12" s="32"/>
      <c r="H12" s="32"/>
      <c r="I12" s="32"/>
      <c r="J12" s="32"/>
      <c r="K12" s="495"/>
      <c r="L12" s="32"/>
      <c r="M12" s="32"/>
      <c r="N12" s="26" t="s">
        <v>23</v>
      </c>
      <c r="O12" s="32"/>
      <c r="P12" s="678" t="str">
        <f>IF('Rekapitulácia stavby'!AN10="","",'Rekapitulácia stavby'!AN10)</f>
        <v/>
      </c>
      <c r="Q12" s="692"/>
      <c r="R12" s="32"/>
      <c r="S12" s="33"/>
    </row>
    <row r="13" spans="1:67" s="1" customFormat="1" ht="18" customHeight="1">
      <c r="B13" s="31"/>
      <c r="C13" s="32"/>
      <c r="D13" s="32"/>
      <c r="E13" s="24" t="str">
        <f>IF('Rekapitulácia stavby'!E11="","",'Rekapitulácia stavby'!E11)</f>
        <v xml:space="preserve"> </v>
      </c>
      <c r="F13" s="32"/>
      <c r="G13" s="32"/>
      <c r="H13" s="32"/>
      <c r="I13" s="32"/>
      <c r="J13" s="32"/>
      <c r="K13" s="495"/>
      <c r="L13" s="32"/>
      <c r="M13" s="32"/>
      <c r="N13" s="26" t="s">
        <v>24</v>
      </c>
      <c r="O13" s="32"/>
      <c r="P13" s="678" t="str">
        <f>IF('Rekapitulácia stavby'!AN11="","",'Rekapitulácia stavby'!AN11)</f>
        <v/>
      </c>
      <c r="Q13" s="692"/>
      <c r="R13" s="32"/>
      <c r="S13" s="33"/>
    </row>
    <row r="14" spans="1:67" s="1" customFormat="1" ht="6.95" customHeight="1">
      <c r="B14" s="31"/>
      <c r="C14" s="32"/>
      <c r="D14" s="32"/>
      <c r="E14" s="32"/>
      <c r="F14" s="32"/>
      <c r="G14" s="32"/>
      <c r="H14" s="32"/>
      <c r="I14" s="32"/>
      <c r="J14" s="32"/>
      <c r="K14" s="495"/>
      <c r="L14" s="32"/>
      <c r="M14" s="32"/>
      <c r="N14" s="32"/>
      <c r="O14" s="32"/>
      <c r="P14" s="32"/>
      <c r="Q14" s="32"/>
      <c r="R14" s="32"/>
      <c r="S14" s="33"/>
    </row>
    <row r="15" spans="1:67" s="1" customFormat="1" ht="14.45" customHeight="1">
      <c r="B15" s="31"/>
      <c r="C15" s="32"/>
      <c r="D15" s="26" t="s">
        <v>25</v>
      </c>
      <c r="E15" s="32"/>
      <c r="F15" s="32"/>
      <c r="G15" s="32"/>
      <c r="H15" s="32"/>
      <c r="I15" s="32"/>
      <c r="J15" s="32"/>
      <c r="K15" s="495"/>
      <c r="L15" s="32"/>
      <c r="M15" s="32"/>
      <c r="N15" s="26" t="s">
        <v>23</v>
      </c>
      <c r="O15" s="32"/>
      <c r="P15" s="718" t="str">
        <f>IF('Rekapitulácia stavby'!AN13="","",'Rekapitulácia stavby'!AN13)</f>
        <v>Vyplň údaj</v>
      </c>
      <c r="Q15" s="692"/>
      <c r="R15" s="32"/>
      <c r="S15" s="33"/>
    </row>
    <row r="16" spans="1:67" s="1" customFormat="1" ht="18" customHeight="1">
      <c r="B16" s="31"/>
      <c r="C16" s="32"/>
      <c r="D16" s="32"/>
      <c r="E16" s="718" t="str">
        <f>IF('Rekapitulácia stavby'!E14="","",'Rekapitulácia stavby'!E14)</f>
        <v>Vyplň údaj</v>
      </c>
      <c r="F16" s="692"/>
      <c r="G16" s="692"/>
      <c r="H16" s="692"/>
      <c r="I16" s="692"/>
      <c r="J16" s="692"/>
      <c r="K16" s="692"/>
      <c r="L16" s="692"/>
      <c r="M16" s="692"/>
      <c r="N16" s="26" t="s">
        <v>24</v>
      </c>
      <c r="O16" s="32"/>
      <c r="P16" s="718" t="str">
        <f>IF('Rekapitulácia stavby'!AN14="","",'Rekapitulácia stavby'!AN14)</f>
        <v>Vyplň údaj</v>
      </c>
      <c r="Q16" s="692"/>
      <c r="R16" s="32"/>
      <c r="S16" s="33"/>
    </row>
    <row r="17" spans="2:19" s="1" customFormat="1" ht="6.95" customHeight="1">
      <c r="B17" s="31"/>
      <c r="C17" s="32"/>
      <c r="D17" s="32"/>
      <c r="E17" s="32"/>
      <c r="F17" s="32"/>
      <c r="G17" s="32"/>
      <c r="H17" s="32"/>
      <c r="I17" s="32"/>
      <c r="J17" s="32"/>
      <c r="K17" s="495"/>
      <c r="L17" s="32"/>
      <c r="M17" s="32"/>
      <c r="N17" s="32"/>
      <c r="O17" s="32"/>
      <c r="P17" s="32"/>
      <c r="Q17" s="32"/>
      <c r="R17" s="32"/>
      <c r="S17" s="33"/>
    </row>
    <row r="18" spans="2:19" s="1" customFormat="1" ht="14.45" customHeight="1">
      <c r="B18" s="31"/>
      <c r="C18" s="32"/>
      <c r="D18" s="26" t="s">
        <v>27</v>
      </c>
      <c r="E18" s="32"/>
      <c r="F18" s="32"/>
      <c r="G18" s="32"/>
      <c r="H18" s="32"/>
      <c r="I18" s="32"/>
      <c r="J18" s="32"/>
      <c r="K18" s="495"/>
      <c r="L18" s="32"/>
      <c r="M18" s="32"/>
      <c r="N18" s="26" t="s">
        <v>23</v>
      </c>
      <c r="O18" s="32"/>
      <c r="P18" s="678" t="str">
        <f>IF('Rekapitulácia stavby'!AN16="","",'Rekapitulácia stavby'!AN16)</f>
        <v/>
      </c>
      <c r="Q18" s="692"/>
      <c r="R18" s="32"/>
      <c r="S18" s="33"/>
    </row>
    <row r="19" spans="2:19" s="1" customFormat="1" ht="18" customHeight="1">
      <c r="B19" s="31"/>
      <c r="C19" s="32"/>
      <c r="D19" s="32"/>
      <c r="E19" s="24" t="str">
        <f>IF('Rekapitulácia stavby'!E17="","",'Rekapitulácia stavby'!E17)</f>
        <v xml:space="preserve"> </v>
      </c>
      <c r="F19" s="32"/>
      <c r="G19" s="32"/>
      <c r="H19" s="32"/>
      <c r="I19" s="32"/>
      <c r="J19" s="32"/>
      <c r="K19" s="495"/>
      <c r="L19" s="32"/>
      <c r="M19" s="32"/>
      <c r="N19" s="26" t="s">
        <v>24</v>
      </c>
      <c r="O19" s="32"/>
      <c r="P19" s="678" t="str">
        <f>IF('Rekapitulácia stavby'!AN17="","",'Rekapitulácia stavby'!AN17)</f>
        <v/>
      </c>
      <c r="Q19" s="692"/>
      <c r="R19" s="32"/>
      <c r="S19" s="33"/>
    </row>
    <row r="20" spans="2:19" s="1" customFormat="1" ht="6.95" customHeight="1">
      <c r="B20" s="31"/>
      <c r="C20" s="32"/>
      <c r="D20" s="32"/>
      <c r="E20" s="32"/>
      <c r="F20" s="32"/>
      <c r="G20" s="32"/>
      <c r="H20" s="32"/>
      <c r="I20" s="32"/>
      <c r="J20" s="32"/>
      <c r="K20" s="495"/>
      <c r="L20" s="32"/>
      <c r="M20" s="32"/>
      <c r="N20" s="32"/>
      <c r="O20" s="32"/>
      <c r="P20" s="32"/>
      <c r="Q20" s="32"/>
      <c r="R20" s="32"/>
      <c r="S20" s="33"/>
    </row>
    <row r="21" spans="2:19" s="1" customFormat="1" ht="14.45" customHeight="1">
      <c r="B21" s="31"/>
      <c r="C21" s="32"/>
      <c r="D21" s="26" t="s">
        <v>30</v>
      </c>
      <c r="E21" s="32"/>
      <c r="F21" s="32"/>
      <c r="G21" s="32"/>
      <c r="H21" s="32"/>
      <c r="I21" s="32"/>
      <c r="J21" s="32"/>
      <c r="K21" s="495"/>
      <c r="L21" s="32"/>
      <c r="M21" s="32"/>
      <c r="N21" s="26" t="s">
        <v>23</v>
      </c>
      <c r="O21" s="32"/>
      <c r="P21" s="678" t="str">
        <f>IF('Rekapitulácia stavby'!AN19="","",'Rekapitulácia stavby'!AN19)</f>
        <v/>
      </c>
      <c r="Q21" s="692"/>
      <c r="R21" s="32"/>
      <c r="S21" s="33"/>
    </row>
    <row r="22" spans="2:19" s="1" customFormat="1" ht="18" customHeight="1">
      <c r="B22" s="31"/>
      <c r="C22" s="32"/>
      <c r="D22" s="32"/>
      <c r="E22" s="24" t="str">
        <f>IF('Rekapitulácia stavby'!E20="","",'Rekapitulácia stavby'!E20)</f>
        <v xml:space="preserve"> </v>
      </c>
      <c r="F22" s="32"/>
      <c r="G22" s="32"/>
      <c r="H22" s="32"/>
      <c r="I22" s="32"/>
      <c r="J22" s="32"/>
      <c r="K22" s="495"/>
      <c r="L22" s="32"/>
      <c r="M22" s="32"/>
      <c r="N22" s="26" t="s">
        <v>24</v>
      </c>
      <c r="O22" s="32"/>
      <c r="P22" s="678" t="str">
        <f>IF('Rekapitulácia stavby'!AN20="","",'Rekapitulácia stavby'!AN20)</f>
        <v/>
      </c>
      <c r="Q22" s="692"/>
      <c r="R22" s="32"/>
      <c r="S22" s="33"/>
    </row>
    <row r="23" spans="2:19" s="1" customFormat="1" ht="6.95" customHeight="1">
      <c r="B23" s="31"/>
      <c r="C23" s="32"/>
      <c r="D23" s="32"/>
      <c r="E23" s="32"/>
      <c r="F23" s="32"/>
      <c r="G23" s="32"/>
      <c r="H23" s="32"/>
      <c r="I23" s="32"/>
      <c r="J23" s="32"/>
      <c r="K23" s="495"/>
      <c r="L23" s="32"/>
      <c r="M23" s="32"/>
      <c r="N23" s="32"/>
      <c r="O23" s="32"/>
      <c r="P23" s="32"/>
      <c r="Q23" s="32"/>
      <c r="R23" s="32"/>
      <c r="S23" s="33"/>
    </row>
    <row r="24" spans="2:19" s="1" customFormat="1" ht="14.45" customHeight="1">
      <c r="B24" s="31"/>
      <c r="C24" s="32"/>
      <c r="D24" s="26" t="s">
        <v>31</v>
      </c>
      <c r="E24" s="32"/>
      <c r="F24" s="32"/>
      <c r="G24" s="32"/>
      <c r="H24" s="32"/>
      <c r="I24" s="32"/>
      <c r="J24" s="32"/>
      <c r="K24" s="495"/>
      <c r="L24" s="32"/>
      <c r="M24" s="32"/>
      <c r="N24" s="32"/>
      <c r="O24" s="32"/>
      <c r="P24" s="32"/>
      <c r="Q24" s="32"/>
      <c r="R24" s="32"/>
      <c r="S24" s="33"/>
    </row>
    <row r="25" spans="2:19" s="1" customFormat="1" ht="22.5" customHeight="1">
      <c r="B25" s="31"/>
      <c r="C25" s="32"/>
      <c r="D25" s="32"/>
      <c r="E25" s="681" t="s">
        <v>3</v>
      </c>
      <c r="F25" s="692"/>
      <c r="G25" s="692"/>
      <c r="H25" s="692"/>
      <c r="I25" s="692"/>
      <c r="J25" s="692"/>
      <c r="K25" s="692"/>
      <c r="L25" s="692"/>
      <c r="M25" s="692"/>
      <c r="N25" s="32"/>
      <c r="O25" s="32"/>
      <c r="P25" s="32"/>
      <c r="Q25" s="32"/>
      <c r="R25" s="32"/>
      <c r="S25" s="33"/>
    </row>
    <row r="26" spans="2:19" s="1" customFormat="1" ht="6.95" customHeight="1">
      <c r="B26" s="31"/>
      <c r="C26" s="32"/>
      <c r="D26" s="32"/>
      <c r="E26" s="32"/>
      <c r="F26" s="32"/>
      <c r="G26" s="32"/>
      <c r="H26" s="32"/>
      <c r="I26" s="32"/>
      <c r="J26" s="32"/>
      <c r="K26" s="495"/>
      <c r="L26" s="32"/>
      <c r="M26" s="32"/>
      <c r="N26" s="32"/>
      <c r="O26" s="32"/>
      <c r="P26" s="32"/>
      <c r="Q26" s="32"/>
      <c r="R26" s="32"/>
      <c r="S26" s="33"/>
    </row>
    <row r="27" spans="2:19" s="1" customFormat="1" ht="6.95" customHeight="1">
      <c r="B27" s="31"/>
      <c r="C27" s="32"/>
      <c r="D27" s="47"/>
      <c r="E27" s="47"/>
      <c r="F27" s="47"/>
      <c r="G27" s="47"/>
      <c r="H27" s="47"/>
      <c r="I27" s="47"/>
      <c r="J27" s="47"/>
      <c r="K27" s="496"/>
      <c r="L27" s="47"/>
      <c r="M27" s="47"/>
      <c r="N27" s="47"/>
      <c r="O27" s="47"/>
      <c r="P27" s="47"/>
      <c r="Q27" s="47"/>
      <c r="R27" s="32"/>
      <c r="S27" s="33"/>
    </row>
    <row r="28" spans="2:19" s="1" customFormat="1" ht="14.45" customHeight="1">
      <c r="B28" s="31"/>
      <c r="C28" s="32"/>
      <c r="D28" s="118" t="s">
        <v>174</v>
      </c>
      <c r="E28" s="32"/>
      <c r="F28" s="32"/>
      <c r="G28" s="32"/>
      <c r="H28" s="32"/>
      <c r="I28" s="32"/>
      <c r="J28" s="32"/>
      <c r="K28" s="495"/>
      <c r="L28" s="32"/>
      <c r="M28" s="32"/>
      <c r="N28" s="682">
        <f>O89</f>
        <v>0</v>
      </c>
      <c r="O28" s="692"/>
      <c r="P28" s="692"/>
      <c r="Q28" s="692"/>
      <c r="R28" s="32"/>
      <c r="S28" s="33"/>
    </row>
    <row r="29" spans="2:19" s="1" customFormat="1" ht="14.45" customHeight="1">
      <c r="B29" s="31"/>
      <c r="C29" s="32"/>
      <c r="D29" s="30" t="s">
        <v>162</v>
      </c>
      <c r="E29" s="32"/>
      <c r="F29" s="32"/>
      <c r="G29" s="32"/>
      <c r="H29" s="32"/>
      <c r="I29" s="32"/>
      <c r="J29" s="32"/>
      <c r="K29" s="495"/>
      <c r="L29" s="32"/>
      <c r="M29" s="32"/>
      <c r="N29" s="682">
        <f>O104</f>
        <v>0</v>
      </c>
      <c r="O29" s="692"/>
      <c r="P29" s="692"/>
      <c r="Q29" s="692"/>
      <c r="R29" s="32"/>
      <c r="S29" s="33"/>
    </row>
    <row r="30" spans="2:19" s="1" customFormat="1" ht="6.95" customHeight="1">
      <c r="B30" s="31"/>
      <c r="C30" s="32"/>
      <c r="D30" s="32"/>
      <c r="E30" s="32"/>
      <c r="F30" s="32"/>
      <c r="G30" s="32"/>
      <c r="H30" s="32"/>
      <c r="I30" s="32"/>
      <c r="J30" s="32"/>
      <c r="K30" s="495"/>
      <c r="L30" s="32"/>
      <c r="M30" s="32"/>
      <c r="N30" s="32"/>
      <c r="O30" s="32"/>
      <c r="P30" s="32"/>
      <c r="Q30" s="32"/>
      <c r="R30" s="32"/>
      <c r="S30" s="33"/>
    </row>
    <row r="31" spans="2:19" s="1" customFormat="1" ht="25.35" customHeight="1">
      <c r="B31" s="31"/>
      <c r="C31" s="32"/>
      <c r="D31" s="119" t="s">
        <v>34</v>
      </c>
      <c r="E31" s="32"/>
      <c r="F31" s="32"/>
      <c r="G31" s="32"/>
      <c r="H31" s="32"/>
      <c r="I31" s="32"/>
      <c r="J31" s="32"/>
      <c r="K31" s="495"/>
      <c r="L31" s="32"/>
      <c r="M31" s="32"/>
      <c r="N31" s="719">
        <f>ROUND(N28+N29,2)</f>
        <v>0</v>
      </c>
      <c r="O31" s="692"/>
      <c r="P31" s="692"/>
      <c r="Q31" s="692"/>
      <c r="R31" s="32"/>
      <c r="S31" s="33"/>
    </row>
    <row r="32" spans="2:19" s="1" customFormat="1" ht="6.95" customHeight="1">
      <c r="B32" s="31"/>
      <c r="C32" s="32"/>
      <c r="D32" s="47"/>
      <c r="E32" s="47"/>
      <c r="F32" s="47"/>
      <c r="G32" s="47"/>
      <c r="H32" s="47"/>
      <c r="I32" s="47"/>
      <c r="J32" s="47"/>
      <c r="K32" s="496"/>
      <c r="L32" s="47"/>
      <c r="M32" s="47"/>
      <c r="N32" s="47"/>
      <c r="O32" s="47"/>
      <c r="P32" s="47"/>
      <c r="Q32" s="47"/>
      <c r="R32" s="32"/>
      <c r="S32" s="33"/>
    </row>
    <row r="33" spans="2:19" s="1" customFormat="1" ht="14.45" customHeight="1">
      <c r="B33" s="31"/>
      <c r="C33" s="32"/>
      <c r="D33" s="38" t="s">
        <v>35</v>
      </c>
      <c r="E33" s="38" t="s">
        <v>36</v>
      </c>
      <c r="F33" s="39">
        <v>0.2</v>
      </c>
      <c r="G33" s="120" t="s">
        <v>37</v>
      </c>
      <c r="H33" s="720">
        <f>ROUND((((SUM(BF104:BF111)+SUM(BF130:BF185))+SUM(BF187:BF191))),2)</f>
        <v>0</v>
      </c>
      <c r="I33" s="692"/>
      <c r="J33" s="692"/>
      <c r="K33" s="495"/>
      <c r="L33" s="32"/>
      <c r="M33" s="32"/>
      <c r="N33" s="720">
        <f>ROUND(((ROUND((SUM(BF104:BF111)+SUM(BF130:BF185)), 2)*F33)+SUM(BF187:BF191)*F33),2)</f>
        <v>0</v>
      </c>
      <c r="O33" s="692"/>
      <c r="P33" s="692"/>
      <c r="Q33" s="692"/>
      <c r="R33" s="32"/>
      <c r="S33" s="33"/>
    </row>
    <row r="34" spans="2:19" s="1" customFormat="1" ht="14.45" customHeight="1">
      <c r="B34" s="31"/>
      <c r="C34" s="32"/>
      <c r="D34" s="32"/>
      <c r="E34" s="38" t="s">
        <v>38</v>
      </c>
      <c r="F34" s="39">
        <v>0.2</v>
      </c>
      <c r="G34" s="120" t="s">
        <v>37</v>
      </c>
      <c r="H34" s="720">
        <f>ROUND((((SUM(BG104:BG111)+SUM(BG130:BG185))+SUM(BG187:BG191))),2)</f>
        <v>0</v>
      </c>
      <c r="I34" s="692"/>
      <c r="J34" s="692"/>
      <c r="K34" s="495"/>
      <c r="L34" s="32"/>
      <c r="M34" s="32"/>
      <c r="N34" s="720">
        <f>ROUND(((ROUND((SUM(BG104:BG111)+SUM(BG130:BG185)), 2)*F34)+SUM(BG187:BG191)*F34),2)</f>
        <v>0</v>
      </c>
      <c r="O34" s="692"/>
      <c r="P34" s="692"/>
      <c r="Q34" s="692"/>
      <c r="R34" s="32"/>
      <c r="S34" s="33"/>
    </row>
    <row r="35" spans="2:19" s="1" customFormat="1" ht="14.45" hidden="1" customHeight="1">
      <c r="B35" s="31"/>
      <c r="C35" s="32"/>
      <c r="D35" s="32"/>
      <c r="E35" s="38" t="s">
        <v>39</v>
      </c>
      <c r="F35" s="39">
        <v>0.2</v>
      </c>
      <c r="G35" s="120" t="s">
        <v>37</v>
      </c>
      <c r="H35" s="720">
        <f>ROUND((((SUM(BH104:BH111)+SUM(BH130:BH185))+SUM(BH187:BH191))),2)</f>
        <v>0</v>
      </c>
      <c r="I35" s="692"/>
      <c r="J35" s="692"/>
      <c r="K35" s="495"/>
      <c r="L35" s="32"/>
      <c r="M35" s="32"/>
      <c r="N35" s="720">
        <v>0</v>
      </c>
      <c r="O35" s="692"/>
      <c r="P35" s="692"/>
      <c r="Q35" s="692"/>
      <c r="R35" s="32"/>
      <c r="S35" s="33"/>
    </row>
    <row r="36" spans="2:19" s="1" customFormat="1" ht="14.45" hidden="1" customHeight="1">
      <c r="B36" s="31"/>
      <c r="C36" s="32"/>
      <c r="D36" s="32"/>
      <c r="E36" s="38" t="s">
        <v>40</v>
      </c>
      <c r="F36" s="39">
        <v>0.2</v>
      </c>
      <c r="G36" s="120" t="s">
        <v>37</v>
      </c>
      <c r="H36" s="720">
        <f>ROUND((((SUM(BI104:BI111)+SUM(BI130:BI185))+SUM(BI187:BI191))),2)</f>
        <v>0</v>
      </c>
      <c r="I36" s="692"/>
      <c r="J36" s="692"/>
      <c r="K36" s="495"/>
      <c r="L36" s="32"/>
      <c r="M36" s="32"/>
      <c r="N36" s="720">
        <v>0</v>
      </c>
      <c r="O36" s="692"/>
      <c r="P36" s="692"/>
      <c r="Q36" s="692"/>
      <c r="R36" s="32"/>
      <c r="S36" s="33"/>
    </row>
    <row r="37" spans="2:19" s="1" customFormat="1" ht="14.45" hidden="1" customHeight="1">
      <c r="B37" s="31"/>
      <c r="C37" s="32"/>
      <c r="D37" s="32"/>
      <c r="E37" s="38" t="s">
        <v>41</v>
      </c>
      <c r="F37" s="39">
        <v>0</v>
      </c>
      <c r="G37" s="120" t="s">
        <v>37</v>
      </c>
      <c r="H37" s="720">
        <f>ROUND((((SUM(BJ104:BJ111)+SUM(BJ130:BJ185))+SUM(BJ187:BJ191))),2)</f>
        <v>0</v>
      </c>
      <c r="I37" s="692"/>
      <c r="J37" s="692"/>
      <c r="K37" s="495"/>
      <c r="L37" s="32"/>
      <c r="M37" s="32"/>
      <c r="N37" s="720">
        <v>0</v>
      </c>
      <c r="O37" s="692"/>
      <c r="P37" s="692"/>
      <c r="Q37" s="692"/>
      <c r="R37" s="32"/>
      <c r="S37" s="33"/>
    </row>
    <row r="38" spans="2:19" s="1" customFormat="1" ht="6.95" customHeight="1">
      <c r="B38" s="31"/>
      <c r="C38" s="32"/>
      <c r="D38" s="32"/>
      <c r="E38" s="32"/>
      <c r="F38" s="32"/>
      <c r="G38" s="32"/>
      <c r="H38" s="32"/>
      <c r="I38" s="32"/>
      <c r="J38" s="32"/>
      <c r="K38" s="495"/>
      <c r="L38" s="32"/>
      <c r="M38" s="32"/>
      <c r="N38" s="32"/>
      <c r="O38" s="32"/>
      <c r="P38" s="32"/>
      <c r="Q38" s="32"/>
      <c r="R38" s="32"/>
      <c r="S38" s="33"/>
    </row>
    <row r="39" spans="2:19" s="1" customFormat="1" ht="25.35" customHeight="1">
      <c r="B39" s="31"/>
      <c r="C39" s="117"/>
      <c r="D39" s="121" t="s">
        <v>42</v>
      </c>
      <c r="E39" s="72"/>
      <c r="F39" s="72"/>
      <c r="G39" s="122" t="s">
        <v>43</v>
      </c>
      <c r="H39" s="123" t="s">
        <v>44</v>
      </c>
      <c r="I39" s="72"/>
      <c r="J39" s="72"/>
      <c r="K39" s="500"/>
      <c r="L39" s="72"/>
      <c r="M39" s="721">
        <f>SUM(N31:N37)</f>
        <v>0</v>
      </c>
      <c r="N39" s="700"/>
      <c r="O39" s="700"/>
      <c r="P39" s="700"/>
      <c r="Q39" s="702"/>
      <c r="R39" s="117"/>
      <c r="S39" s="33"/>
    </row>
    <row r="40" spans="2:19" s="1" customFormat="1" ht="14.45" customHeight="1">
      <c r="B40" s="31"/>
      <c r="C40" s="32"/>
      <c r="D40" s="32"/>
      <c r="E40" s="32"/>
      <c r="F40" s="32"/>
      <c r="G40" s="32"/>
      <c r="H40" s="32"/>
      <c r="I40" s="32"/>
      <c r="J40" s="32"/>
      <c r="K40" s="495"/>
      <c r="L40" s="32"/>
      <c r="M40" s="32"/>
      <c r="N40" s="32"/>
      <c r="O40" s="32"/>
      <c r="P40" s="32"/>
      <c r="Q40" s="32"/>
      <c r="R40" s="32"/>
      <c r="S40" s="33"/>
    </row>
    <row r="41" spans="2:19" s="1" customFormat="1" ht="14.45" customHeight="1">
      <c r="B41" s="31"/>
      <c r="C41" s="32"/>
      <c r="D41" s="32"/>
      <c r="E41" s="32"/>
      <c r="F41" s="32"/>
      <c r="G41" s="32"/>
      <c r="H41" s="32"/>
      <c r="I41" s="32"/>
      <c r="J41" s="32"/>
      <c r="K41" s="495"/>
      <c r="L41" s="32"/>
      <c r="M41" s="32"/>
      <c r="N41" s="32"/>
      <c r="O41" s="32"/>
      <c r="P41" s="32"/>
      <c r="Q41" s="32"/>
      <c r="R41" s="32"/>
      <c r="S41" s="33"/>
    </row>
    <row r="42" spans="2:19">
      <c r="B42" s="18"/>
      <c r="C42" s="19"/>
      <c r="D42" s="19"/>
      <c r="E42" s="19"/>
      <c r="F42" s="19"/>
      <c r="G42" s="19"/>
      <c r="H42" s="19"/>
      <c r="I42" s="19"/>
      <c r="J42" s="19"/>
      <c r="K42" s="494"/>
      <c r="L42" s="19"/>
      <c r="M42" s="19"/>
      <c r="N42" s="19"/>
      <c r="O42" s="19"/>
      <c r="P42" s="19"/>
      <c r="Q42" s="19"/>
      <c r="R42" s="19"/>
      <c r="S42" s="20"/>
    </row>
    <row r="43" spans="2:19">
      <c r="B43" s="18"/>
      <c r="C43" s="19"/>
      <c r="D43" s="19"/>
      <c r="E43" s="19"/>
      <c r="F43" s="19"/>
      <c r="G43" s="19"/>
      <c r="H43" s="19"/>
      <c r="I43" s="19"/>
      <c r="J43" s="19"/>
      <c r="K43" s="494"/>
      <c r="L43" s="19"/>
      <c r="M43" s="19"/>
      <c r="N43" s="19"/>
      <c r="O43" s="19"/>
      <c r="P43" s="19"/>
      <c r="Q43" s="19"/>
      <c r="R43" s="19"/>
      <c r="S43" s="20"/>
    </row>
    <row r="44" spans="2:19">
      <c r="B44" s="18"/>
      <c r="C44" s="19"/>
      <c r="D44" s="19"/>
      <c r="E44" s="19"/>
      <c r="F44" s="19"/>
      <c r="G44" s="19"/>
      <c r="H44" s="19"/>
      <c r="I44" s="19"/>
      <c r="J44" s="19"/>
      <c r="K44" s="494"/>
      <c r="L44" s="19"/>
      <c r="M44" s="19"/>
      <c r="N44" s="19"/>
      <c r="O44" s="19"/>
      <c r="P44" s="19"/>
      <c r="Q44" s="19"/>
      <c r="R44" s="19"/>
      <c r="S44" s="20"/>
    </row>
    <row r="45" spans="2:19">
      <c r="B45" s="18"/>
      <c r="C45" s="19"/>
      <c r="D45" s="19"/>
      <c r="E45" s="19"/>
      <c r="F45" s="19"/>
      <c r="G45" s="19"/>
      <c r="H45" s="19"/>
      <c r="I45" s="19"/>
      <c r="J45" s="19"/>
      <c r="K45" s="494"/>
      <c r="L45" s="19"/>
      <c r="M45" s="19"/>
      <c r="N45" s="19"/>
      <c r="O45" s="19"/>
      <c r="P45" s="19"/>
      <c r="Q45" s="19"/>
      <c r="R45" s="19"/>
      <c r="S45" s="20"/>
    </row>
    <row r="46" spans="2:19">
      <c r="B46" s="18"/>
      <c r="C46" s="19"/>
      <c r="D46" s="19"/>
      <c r="E46" s="19"/>
      <c r="F46" s="19"/>
      <c r="G46" s="19"/>
      <c r="H46" s="19"/>
      <c r="I46" s="19"/>
      <c r="J46" s="19"/>
      <c r="K46" s="494"/>
      <c r="L46" s="19"/>
      <c r="M46" s="19"/>
      <c r="N46" s="19"/>
      <c r="O46" s="19"/>
      <c r="P46" s="19"/>
      <c r="Q46" s="19"/>
      <c r="R46" s="19"/>
      <c r="S46" s="20"/>
    </row>
    <row r="47" spans="2:19">
      <c r="B47" s="18"/>
      <c r="C47" s="19"/>
      <c r="D47" s="19"/>
      <c r="E47" s="19"/>
      <c r="F47" s="19"/>
      <c r="G47" s="19"/>
      <c r="H47" s="19"/>
      <c r="I47" s="19"/>
      <c r="J47" s="19"/>
      <c r="K47" s="494"/>
      <c r="L47" s="19"/>
      <c r="M47" s="19"/>
      <c r="N47" s="19"/>
      <c r="O47" s="19"/>
      <c r="P47" s="19"/>
      <c r="Q47" s="19"/>
      <c r="R47" s="19"/>
      <c r="S47" s="20"/>
    </row>
    <row r="48" spans="2:19">
      <c r="B48" s="18"/>
      <c r="C48" s="19"/>
      <c r="D48" s="19"/>
      <c r="E48" s="19"/>
      <c r="F48" s="19"/>
      <c r="G48" s="19"/>
      <c r="H48" s="19"/>
      <c r="I48" s="19"/>
      <c r="J48" s="19"/>
      <c r="K48" s="494"/>
      <c r="L48" s="19"/>
      <c r="M48" s="19"/>
      <c r="N48" s="19"/>
      <c r="O48" s="19"/>
      <c r="P48" s="19"/>
      <c r="Q48" s="19"/>
      <c r="R48" s="19"/>
      <c r="S48" s="20"/>
    </row>
    <row r="49" spans="2:19">
      <c r="B49" s="18"/>
      <c r="C49" s="19"/>
      <c r="D49" s="19"/>
      <c r="E49" s="19"/>
      <c r="F49" s="19"/>
      <c r="G49" s="19"/>
      <c r="H49" s="19"/>
      <c r="I49" s="19"/>
      <c r="J49" s="19"/>
      <c r="K49" s="494"/>
      <c r="L49" s="19"/>
      <c r="M49" s="19"/>
      <c r="N49" s="19"/>
      <c r="O49" s="19"/>
      <c r="P49" s="19"/>
      <c r="Q49" s="19"/>
      <c r="R49" s="19"/>
      <c r="S49" s="20"/>
    </row>
    <row r="50" spans="2:19" s="1" customFormat="1" ht="15">
      <c r="B50" s="31"/>
      <c r="C50" s="32"/>
      <c r="D50" s="46" t="s">
        <v>45</v>
      </c>
      <c r="E50" s="47"/>
      <c r="F50" s="47"/>
      <c r="G50" s="47"/>
      <c r="H50" s="48"/>
      <c r="I50" s="32"/>
      <c r="J50" s="46" t="s">
        <v>46</v>
      </c>
      <c r="K50" s="511"/>
      <c r="L50" s="47"/>
      <c r="M50" s="47"/>
      <c r="N50" s="47"/>
      <c r="O50" s="47"/>
      <c r="P50" s="47"/>
      <c r="Q50" s="48"/>
      <c r="R50" s="32"/>
      <c r="S50" s="33"/>
    </row>
    <row r="51" spans="2:19">
      <c r="B51" s="18"/>
      <c r="C51" s="19"/>
      <c r="D51" s="49"/>
      <c r="E51" s="19"/>
      <c r="F51" s="19"/>
      <c r="G51" s="19"/>
      <c r="H51" s="50"/>
      <c r="I51" s="19"/>
      <c r="J51" s="49"/>
      <c r="K51" s="494"/>
      <c r="L51" s="19"/>
      <c r="M51" s="19"/>
      <c r="N51" s="19"/>
      <c r="O51" s="19"/>
      <c r="P51" s="19"/>
      <c r="Q51" s="50"/>
      <c r="R51" s="19"/>
      <c r="S51" s="20"/>
    </row>
    <row r="52" spans="2:19">
      <c r="B52" s="18"/>
      <c r="C52" s="19"/>
      <c r="D52" s="49"/>
      <c r="E52" s="19"/>
      <c r="F52" s="19"/>
      <c r="G52" s="19"/>
      <c r="H52" s="50"/>
      <c r="I52" s="19"/>
      <c r="J52" s="49"/>
      <c r="K52" s="494"/>
      <c r="L52" s="19"/>
      <c r="M52" s="19"/>
      <c r="N52" s="19"/>
      <c r="O52" s="19"/>
      <c r="P52" s="19"/>
      <c r="Q52" s="50"/>
      <c r="R52" s="19"/>
      <c r="S52" s="20"/>
    </row>
    <row r="53" spans="2:19">
      <c r="B53" s="18"/>
      <c r="C53" s="19"/>
      <c r="D53" s="49"/>
      <c r="E53" s="19"/>
      <c r="F53" s="19"/>
      <c r="G53" s="19"/>
      <c r="H53" s="50"/>
      <c r="I53" s="19"/>
      <c r="J53" s="49"/>
      <c r="K53" s="494"/>
      <c r="L53" s="19"/>
      <c r="M53" s="19"/>
      <c r="N53" s="19"/>
      <c r="O53" s="19"/>
      <c r="P53" s="19"/>
      <c r="Q53" s="50"/>
      <c r="R53" s="19"/>
      <c r="S53" s="20"/>
    </row>
    <row r="54" spans="2:19">
      <c r="B54" s="18"/>
      <c r="C54" s="19"/>
      <c r="D54" s="49"/>
      <c r="E54" s="19"/>
      <c r="F54" s="19"/>
      <c r="G54" s="19"/>
      <c r="H54" s="50"/>
      <c r="I54" s="19"/>
      <c r="J54" s="49"/>
      <c r="K54" s="494"/>
      <c r="L54" s="19"/>
      <c r="M54" s="19"/>
      <c r="N54" s="19"/>
      <c r="O54" s="19"/>
      <c r="P54" s="19"/>
      <c r="Q54" s="50"/>
      <c r="R54" s="19"/>
      <c r="S54" s="20"/>
    </row>
    <row r="55" spans="2:19">
      <c r="B55" s="18"/>
      <c r="C55" s="19"/>
      <c r="D55" s="49"/>
      <c r="E55" s="19"/>
      <c r="F55" s="19"/>
      <c r="G55" s="19"/>
      <c r="H55" s="50"/>
      <c r="I55" s="19"/>
      <c r="J55" s="49"/>
      <c r="K55" s="494"/>
      <c r="L55" s="19"/>
      <c r="M55" s="19"/>
      <c r="N55" s="19"/>
      <c r="O55" s="19"/>
      <c r="P55" s="19"/>
      <c r="Q55" s="50"/>
      <c r="R55" s="19"/>
      <c r="S55" s="20"/>
    </row>
    <row r="56" spans="2:19">
      <c r="B56" s="18"/>
      <c r="C56" s="19"/>
      <c r="D56" s="49"/>
      <c r="E56" s="19"/>
      <c r="F56" s="19"/>
      <c r="G56" s="19"/>
      <c r="H56" s="50"/>
      <c r="I56" s="19"/>
      <c r="J56" s="49"/>
      <c r="K56" s="494"/>
      <c r="L56" s="19"/>
      <c r="M56" s="19"/>
      <c r="N56" s="19"/>
      <c r="O56" s="19"/>
      <c r="P56" s="19"/>
      <c r="Q56" s="50"/>
      <c r="R56" s="19"/>
      <c r="S56" s="20"/>
    </row>
    <row r="57" spans="2:19">
      <c r="B57" s="18"/>
      <c r="C57" s="19"/>
      <c r="D57" s="49"/>
      <c r="E57" s="19"/>
      <c r="F57" s="19"/>
      <c r="G57" s="19"/>
      <c r="H57" s="50"/>
      <c r="I57" s="19"/>
      <c r="J57" s="49"/>
      <c r="K57" s="494"/>
      <c r="L57" s="19"/>
      <c r="M57" s="19"/>
      <c r="N57" s="19"/>
      <c r="O57" s="19"/>
      <c r="P57" s="19"/>
      <c r="Q57" s="50"/>
      <c r="R57" s="19"/>
      <c r="S57" s="20"/>
    </row>
    <row r="58" spans="2:19">
      <c r="B58" s="18"/>
      <c r="C58" s="19"/>
      <c r="D58" s="49"/>
      <c r="E58" s="19"/>
      <c r="F58" s="19"/>
      <c r="G58" s="19"/>
      <c r="H58" s="50"/>
      <c r="I58" s="19"/>
      <c r="J58" s="49"/>
      <c r="K58" s="494"/>
      <c r="L58" s="19"/>
      <c r="M58" s="19"/>
      <c r="N58" s="19"/>
      <c r="O58" s="19"/>
      <c r="P58" s="19"/>
      <c r="Q58" s="50"/>
      <c r="R58" s="19"/>
      <c r="S58" s="20"/>
    </row>
    <row r="59" spans="2:19" s="1" customFormat="1" ht="15">
      <c r="B59" s="31"/>
      <c r="C59" s="32"/>
      <c r="D59" s="51" t="s">
        <v>47</v>
      </c>
      <c r="E59" s="52"/>
      <c r="F59" s="52"/>
      <c r="G59" s="53" t="s">
        <v>48</v>
      </c>
      <c r="H59" s="54"/>
      <c r="I59" s="32"/>
      <c r="J59" s="51" t="s">
        <v>47</v>
      </c>
      <c r="K59" s="497"/>
      <c r="L59" s="52"/>
      <c r="M59" s="52"/>
      <c r="N59" s="52"/>
      <c r="O59" s="53" t="s">
        <v>48</v>
      </c>
      <c r="P59" s="52"/>
      <c r="Q59" s="54"/>
      <c r="R59" s="32"/>
      <c r="S59" s="33"/>
    </row>
    <row r="60" spans="2:19">
      <c r="B60" s="18"/>
      <c r="C60" s="19"/>
      <c r="D60" s="19"/>
      <c r="E60" s="19"/>
      <c r="F60" s="19"/>
      <c r="G60" s="19"/>
      <c r="H60" s="19"/>
      <c r="I60" s="19"/>
      <c r="J60" s="19"/>
      <c r="K60" s="494"/>
      <c r="L60" s="19"/>
      <c r="M60" s="19"/>
      <c r="N60" s="19"/>
      <c r="O60" s="19"/>
      <c r="P60" s="19"/>
      <c r="Q60" s="19"/>
      <c r="R60" s="19"/>
      <c r="S60" s="20"/>
    </row>
    <row r="61" spans="2:19" s="1" customFormat="1" ht="15">
      <c r="B61" s="31"/>
      <c r="C61" s="32"/>
      <c r="D61" s="46" t="s">
        <v>49</v>
      </c>
      <c r="E61" s="47"/>
      <c r="F61" s="47"/>
      <c r="G61" s="47"/>
      <c r="H61" s="48"/>
      <c r="I61" s="32"/>
      <c r="J61" s="46" t="s">
        <v>50</v>
      </c>
      <c r="K61" s="511"/>
      <c r="L61" s="47"/>
      <c r="M61" s="47"/>
      <c r="N61" s="47"/>
      <c r="O61" s="47"/>
      <c r="P61" s="47"/>
      <c r="Q61" s="48"/>
      <c r="R61" s="32"/>
      <c r="S61" s="33"/>
    </row>
    <row r="62" spans="2:19">
      <c r="B62" s="18"/>
      <c r="C62" s="19"/>
      <c r="D62" s="49"/>
      <c r="E62" s="19"/>
      <c r="F62" s="19"/>
      <c r="G62" s="19"/>
      <c r="H62" s="50"/>
      <c r="I62" s="19"/>
      <c r="J62" s="49"/>
      <c r="K62" s="494"/>
      <c r="L62" s="19"/>
      <c r="M62" s="19"/>
      <c r="N62" s="19"/>
      <c r="O62" s="19"/>
      <c r="P62" s="19"/>
      <c r="Q62" s="50"/>
      <c r="R62" s="19"/>
      <c r="S62" s="20"/>
    </row>
    <row r="63" spans="2:19">
      <c r="B63" s="18"/>
      <c r="C63" s="19"/>
      <c r="D63" s="49"/>
      <c r="E63" s="19"/>
      <c r="F63" s="19"/>
      <c r="G63" s="19"/>
      <c r="H63" s="50"/>
      <c r="I63" s="19"/>
      <c r="J63" s="49"/>
      <c r="K63" s="494"/>
      <c r="L63" s="19"/>
      <c r="M63" s="19"/>
      <c r="N63" s="19"/>
      <c r="O63" s="19"/>
      <c r="P63" s="19"/>
      <c r="Q63" s="50"/>
      <c r="R63" s="19"/>
      <c r="S63" s="20"/>
    </row>
    <row r="64" spans="2:19">
      <c r="B64" s="18"/>
      <c r="C64" s="19"/>
      <c r="D64" s="49"/>
      <c r="E64" s="19"/>
      <c r="F64" s="19"/>
      <c r="G64" s="19"/>
      <c r="H64" s="50"/>
      <c r="I64" s="19"/>
      <c r="J64" s="49"/>
      <c r="K64" s="494"/>
      <c r="L64" s="19"/>
      <c r="M64" s="19"/>
      <c r="N64" s="19"/>
      <c r="O64" s="19"/>
      <c r="P64" s="19"/>
      <c r="Q64" s="50"/>
      <c r="R64" s="19"/>
      <c r="S64" s="20"/>
    </row>
    <row r="65" spans="2:19">
      <c r="B65" s="18"/>
      <c r="C65" s="19"/>
      <c r="D65" s="49"/>
      <c r="E65" s="19"/>
      <c r="F65" s="19"/>
      <c r="G65" s="19"/>
      <c r="H65" s="50"/>
      <c r="I65" s="19"/>
      <c r="J65" s="49"/>
      <c r="K65" s="494"/>
      <c r="L65" s="19"/>
      <c r="M65" s="19"/>
      <c r="N65" s="19"/>
      <c r="O65" s="19"/>
      <c r="P65" s="19"/>
      <c r="Q65" s="50"/>
      <c r="R65" s="19"/>
      <c r="S65" s="20"/>
    </row>
    <row r="66" spans="2:19">
      <c r="B66" s="18"/>
      <c r="C66" s="19"/>
      <c r="D66" s="49"/>
      <c r="E66" s="19"/>
      <c r="F66" s="19"/>
      <c r="G66" s="19"/>
      <c r="H66" s="50"/>
      <c r="I66" s="19"/>
      <c r="J66" s="49"/>
      <c r="K66" s="494"/>
      <c r="L66" s="19"/>
      <c r="M66" s="19"/>
      <c r="N66" s="19"/>
      <c r="O66" s="19"/>
      <c r="P66" s="19"/>
      <c r="Q66" s="50"/>
      <c r="R66" s="19"/>
      <c r="S66" s="20"/>
    </row>
    <row r="67" spans="2:19">
      <c r="B67" s="18"/>
      <c r="C67" s="19"/>
      <c r="D67" s="49"/>
      <c r="E67" s="19"/>
      <c r="F67" s="19"/>
      <c r="G67" s="19"/>
      <c r="H67" s="50"/>
      <c r="I67" s="19"/>
      <c r="J67" s="49"/>
      <c r="K67" s="494"/>
      <c r="L67" s="19"/>
      <c r="M67" s="19"/>
      <c r="N67" s="19"/>
      <c r="O67" s="19"/>
      <c r="P67" s="19"/>
      <c r="Q67" s="50"/>
      <c r="R67" s="19"/>
      <c r="S67" s="20"/>
    </row>
    <row r="68" spans="2:19">
      <c r="B68" s="18"/>
      <c r="C68" s="19"/>
      <c r="D68" s="49"/>
      <c r="E68" s="19"/>
      <c r="F68" s="19"/>
      <c r="G68" s="19"/>
      <c r="H68" s="50"/>
      <c r="I68" s="19"/>
      <c r="J68" s="49"/>
      <c r="K68" s="494"/>
      <c r="L68" s="19"/>
      <c r="M68" s="19"/>
      <c r="N68" s="19"/>
      <c r="O68" s="19"/>
      <c r="P68" s="19"/>
      <c r="Q68" s="50"/>
      <c r="R68" s="19"/>
      <c r="S68" s="20"/>
    </row>
    <row r="69" spans="2:19">
      <c r="B69" s="18"/>
      <c r="C69" s="19"/>
      <c r="D69" s="49"/>
      <c r="E69" s="19"/>
      <c r="F69" s="19"/>
      <c r="G69" s="19"/>
      <c r="H69" s="50"/>
      <c r="I69" s="19"/>
      <c r="J69" s="49"/>
      <c r="K69" s="494"/>
      <c r="L69" s="19"/>
      <c r="M69" s="19"/>
      <c r="N69" s="19"/>
      <c r="O69" s="19"/>
      <c r="P69" s="19"/>
      <c r="Q69" s="50"/>
      <c r="R69" s="19"/>
      <c r="S69" s="20"/>
    </row>
    <row r="70" spans="2:19" s="1" customFormat="1" ht="15">
      <c r="B70" s="31"/>
      <c r="C70" s="32"/>
      <c r="D70" s="51" t="s">
        <v>47</v>
      </c>
      <c r="E70" s="52"/>
      <c r="F70" s="52"/>
      <c r="G70" s="53" t="s">
        <v>48</v>
      </c>
      <c r="H70" s="54"/>
      <c r="I70" s="32"/>
      <c r="J70" s="51" t="s">
        <v>47</v>
      </c>
      <c r="K70" s="497"/>
      <c r="L70" s="52"/>
      <c r="M70" s="52"/>
      <c r="N70" s="52"/>
      <c r="O70" s="53" t="s">
        <v>48</v>
      </c>
      <c r="P70" s="52"/>
      <c r="Q70" s="54"/>
      <c r="R70" s="32"/>
      <c r="S70" s="33"/>
    </row>
    <row r="71" spans="2:19" s="1" customFormat="1" ht="14.45" customHeight="1">
      <c r="B71" s="55"/>
      <c r="C71" s="56"/>
      <c r="D71" s="56"/>
      <c r="E71" s="56"/>
      <c r="F71" s="56"/>
      <c r="G71" s="56"/>
      <c r="H71" s="56"/>
      <c r="I71" s="56"/>
      <c r="J71" s="56"/>
      <c r="K71" s="498"/>
      <c r="L71" s="56"/>
      <c r="M71" s="56"/>
      <c r="N71" s="56"/>
      <c r="O71" s="56"/>
      <c r="P71" s="56"/>
      <c r="Q71" s="56"/>
      <c r="R71" s="56"/>
      <c r="S71" s="57"/>
    </row>
    <row r="75" spans="2:19" s="1" customFormat="1" ht="6.95" customHeight="1">
      <c r="B75" s="58"/>
      <c r="C75" s="59"/>
      <c r="D75" s="59"/>
      <c r="E75" s="59"/>
      <c r="F75" s="59"/>
      <c r="G75" s="59"/>
      <c r="H75" s="59"/>
      <c r="I75" s="59"/>
      <c r="J75" s="59"/>
      <c r="K75" s="499"/>
      <c r="L75" s="59"/>
      <c r="M75" s="59"/>
      <c r="N75" s="59"/>
      <c r="O75" s="59"/>
      <c r="P75" s="59"/>
      <c r="Q75" s="59"/>
      <c r="R75" s="59"/>
      <c r="S75" s="60"/>
    </row>
    <row r="76" spans="2:19" s="1" customFormat="1" ht="36.950000000000003" customHeight="1">
      <c r="B76" s="31"/>
      <c r="C76" s="673" t="s">
        <v>175</v>
      </c>
      <c r="D76" s="692"/>
      <c r="E76" s="692"/>
      <c r="F76" s="692"/>
      <c r="G76" s="692"/>
      <c r="H76" s="692"/>
      <c r="I76" s="692"/>
      <c r="J76" s="692"/>
      <c r="K76" s="692"/>
      <c r="L76" s="692"/>
      <c r="M76" s="692"/>
      <c r="N76" s="692"/>
      <c r="O76" s="692"/>
      <c r="P76" s="692"/>
      <c r="Q76" s="692"/>
      <c r="R76" s="692"/>
      <c r="S76" s="33"/>
    </row>
    <row r="77" spans="2:19" s="1" customFormat="1" ht="6.95" customHeight="1">
      <c r="B77" s="31"/>
      <c r="C77" s="32"/>
      <c r="D77" s="32"/>
      <c r="E77" s="32"/>
      <c r="F77" s="32"/>
      <c r="G77" s="32"/>
      <c r="H77" s="32"/>
      <c r="I77" s="32"/>
      <c r="J77" s="32"/>
      <c r="K77" s="495"/>
      <c r="L77" s="32"/>
      <c r="M77" s="32"/>
      <c r="N77" s="32"/>
      <c r="O77" s="32"/>
      <c r="P77" s="32"/>
      <c r="Q77" s="32"/>
      <c r="R77" s="32"/>
      <c r="S77" s="33"/>
    </row>
    <row r="78" spans="2:19" s="1" customFormat="1" ht="30" customHeight="1">
      <c r="B78" s="31"/>
      <c r="C78" s="26" t="s">
        <v>15</v>
      </c>
      <c r="D78" s="32"/>
      <c r="E78" s="32"/>
      <c r="F78" s="716" t="str">
        <f>F6</f>
        <v>Komplexná obnova objektu MŠ ul.Nálepkova 50, Brezno</v>
      </c>
      <c r="G78" s="692"/>
      <c r="H78" s="692"/>
      <c r="I78" s="692"/>
      <c r="J78" s="692"/>
      <c r="K78" s="692"/>
      <c r="L78" s="692"/>
      <c r="M78" s="692"/>
      <c r="N78" s="692"/>
      <c r="O78" s="692"/>
      <c r="P78" s="692"/>
      <c r="Q78" s="692"/>
      <c r="R78" s="32"/>
      <c r="S78" s="33"/>
    </row>
    <row r="79" spans="2:19" ht="30" customHeight="1">
      <c r="B79" s="18"/>
      <c r="C79" s="26" t="s">
        <v>170</v>
      </c>
      <c r="D79" s="19"/>
      <c r="E79" s="19"/>
      <c r="F79" s="716" t="s">
        <v>1885</v>
      </c>
      <c r="G79" s="674"/>
      <c r="H79" s="674"/>
      <c r="I79" s="674"/>
      <c r="J79" s="674"/>
      <c r="K79" s="674"/>
      <c r="L79" s="674"/>
      <c r="M79" s="674"/>
      <c r="N79" s="674"/>
      <c r="O79" s="674"/>
      <c r="P79" s="674"/>
      <c r="Q79" s="674"/>
      <c r="R79" s="19"/>
      <c r="S79" s="20"/>
    </row>
    <row r="80" spans="2:19" s="1" customFormat="1" ht="36.950000000000003" customHeight="1">
      <c r="B80" s="31"/>
      <c r="C80" s="65" t="s">
        <v>172</v>
      </c>
      <c r="D80" s="32"/>
      <c r="E80" s="32"/>
      <c r="F80" s="693" t="str">
        <f>F8</f>
        <v>05 - MŠ1 strecha</v>
      </c>
      <c r="G80" s="692"/>
      <c r="H80" s="692"/>
      <c r="I80" s="692"/>
      <c r="J80" s="692"/>
      <c r="K80" s="692"/>
      <c r="L80" s="692"/>
      <c r="M80" s="692"/>
      <c r="N80" s="692"/>
      <c r="O80" s="692"/>
      <c r="P80" s="692"/>
      <c r="Q80" s="692"/>
      <c r="R80" s="32"/>
      <c r="S80" s="33"/>
    </row>
    <row r="81" spans="2:48" s="1" customFormat="1" ht="6.95" customHeight="1">
      <c r="B81" s="31"/>
      <c r="C81" s="32"/>
      <c r="D81" s="32"/>
      <c r="E81" s="32"/>
      <c r="F81" s="32"/>
      <c r="G81" s="32"/>
      <c r="H81" s="32"/>
      <c r="I81" s="32"/>
      <c r="J81" s="32"/>
      <c r="K81" s="495"/>
      <c r="L81" s="32"/>
      <c r="M81" s="32"/>
      <c r="N81" s="32"/>
      <c r="O81" s="32"/>
      <c r="P81" s="32"/>
      <c r="Q81" s="32"/>
      <c r="R81" s="32"/>
      <c r="S81" s="33"/>
    </row>
    <row r="82" spans="2:48" s="1" customFormat="1" ht="18" customHeight="1">
      <c r="B82" s="31"/>
      <c r="C82" s="26" t="s">
        <v>19</v>
      </c>
      <c r="D82" s="32"/>
      <c r="E82" s="32"/>
      <c r="F82" s="24" t="str">
        <f>F10</f>
        <v xml:space="preserve"> </v>
      </c>
      <c r="G82" s="32"/>
      <c r="H82" s="32"/>
      <c r="I82" s="32"/>
      <c r="J82" s="32"/>
      <c r="K82" s="495"/>
      <c r="L82" s="26" t="s">
        <v>21</v>
      </c>
      <c r="M82" s="32"/>
      <c r="N82" s="722" t="str">
        <f>IF(P10="","",P10)</f>
        <v/>
      </c>
      <c r="O82" s="692"/>
      <c r="P82" s="692"/>
      <c r="Q82" s="692"/>
      <c r="R82" s="32"/>
      <c r="S82" s="33"/>
    </row>
    <row r="83" spans="2:48" s="1" customFormat="1" ht="6.95" customHeight="1">
      <c r="B83" s="31"/>
      <c r="C83" s="32"/>
      <c r="D83" s="32"/>
      <c r="E83" s="32"/>
      <c r="F83" s="32"/>
      <c r="G83" s="32"/>
      <c r="H83" s="32"/>
      <c r="I83" s="32"/>
      <c r="J83" s="32"/>
      <c r="K83" s="495"/>
      <c r="L83" s="32"/>
      <c r="M83" s="32"/>
      <c r="N83" s="32"/>
      <c r="O83" s="32"/>
      <c r="P83" s="32"/>
      <c r="Q83" s="32"/>
      <c r="R83" s="32"/>
      <c r="S83" s="33"/>
    </row>
    <row r="84" spans="2:48" s="1" customFormat="1" ht="15">
      <c r="B84" s="31"/>
      <c r="C84" s="26" t="s">
        <v>22</v>
      </c>
      <c r="D84" s="32"/>
      <c r="E84" s="32"/>
      <c r="F84" s="24" t="str">
        <f>E13</f>
        <v xml:space="preserve"> </v>
      </c>
      <c r="G84" s="32"/>
      <c r="H84" s="32"/>
      <c r="I84" s="32"/>
      <c r="J84" s="32"/>
      <c r="K84" s="495"/>
      <c r="L84" s="26" t="s">
        <v>27</v>
      </c>
      <c r="M84" s="32"/>
      <c r="N84" s="678" t="str">
        <f>E19</f>
        <v xml:space="preserve"> </v>
      </c>
      <c r="O84" s="692"/>
      <c r="P84" s="692"/>
      <c r="Q84" s="692"/>
      <c r="R84" s="692"/>
      <c r="S84" s="33"/>
    </row>
    <row r="85" spans="2:48" s="1" customFormat="1" ht="14.45" customHeight="1">
      <c r="B85" s="31"/>
      <c r="C85" s="26" t="s">
        <v>25</v>
      </c>
      <c r="D85" s="32"/>
      <c r="E85" s="32"/>
      <c r="F85" s="24" t="str">
        <f>IF(E16="","",E16)</f>
        <v>Vyplň údaj</v>
      </c>
      <c r="G85" s="32"/>
      <c r="H85" s="32"/>
      <c r="I85" s="32"/>
      <c r="J85" s="32"/>
      <c r="K85" s="495"/>
      <c r="L85" s="26" t="s">
        <v>30</v>
      </c>
      <c r="M85" s="32"/>
      <c r="N85" s="678" t="str">
        <f>E22</f>
        <v xml:space="preserve"> </v>
      </c>
      <c r="O85" s="692"/>
      <c r="P85" s="692"/>
      <c r="Q85" s="692"/>
      <c r="R85" s="692"/>
      <c r="S85" s="33"/>
    </row>
    <row r="86" spans="2:48" s="1" customFormat="1" ht="10.35" customHeight="1">
      <c r="B86" s="31"/>
      <c r="C86" s="32"/>
      <c r="D86" s="32"/>
      <c r="E86" s="32"/>
      <c r="F86" s="32"/>
      <c r="G86" s="32"/>
      <c r="H86" s="32"/>
      <c r="I86" s="32"/>
      <c r="J86" s="32"/>
      <c r="K86" s="495"/>
      <c r="L86" s="32"/>
      <c r="M86" s="32"/>
      <c r="N86" s="32"/>
      <c r="O86" s="32"/>
      <c r="P86" s="32"/>
      <c r="Q86" s="32"/>
      <c r="R86" s="32"/>
      <c r="S86" s="33"/>
    </row>
    <row r="87" spans="2:48" s="1" customFormat="1" ht="29.25" customHeight="1">
      <c r="B87" s="31"/>
      <c r="C87" s="723" t="s">
        <v>176</v>
      </c>
      <c r="D87" s="724"/>
      <c r="E87" s="724"/>
      <c r="F87" s="724"/>
      <c r="G87" s="724"/>
      <c r="H87" s="117"/>
      <c r="I87" s="117"/>
      <c r="J87" s="117"/>
      <c r="K87" s="502"/>
      <c r="L87" s="117"/>
      <c r="M87" s="117"/>
      <c r="N87" s="117"/>
      <c r="O87" s="723" t="s">
        <v>177</v>
      </c>
      <c r="P87" s="692"/>
      <c r="Q87" s="692"/>
      <c r="R87" s="692"/>
      <c r="S87" s="33"/>
    </row>
    <row r="88" spans="2:48" s="1" customFormat="1" ht="10.35" customHeight="1">
      <c r="B88" s="31"/>
      <c r="C88" s="32"/>
      <c r="D88" s="32"/>
      <c r="E88" s="32"/>
      <c r="F88" s="32"/>
      <c r="G88" s="32"/>
      <c r="H88" s="32"/>
      <c r="I88" s="32"/>
      <c r="J88" s="32"/>
      <c r="K88" s="495"/>
      <c r="L88" s="32"/>
      <c r="M88" s="32"/>
      <c r="N88" s="32"/>
      <c r="O88" s="32"/>
      <c r="P88" s="32"/>
      <c r="Q88" s="32"/>
      <c r="R88" s="32"/>
      <c r="S88" s="33"/>
    </row>
    <row r="89" spans="2:48" s="1" customFormat="1" ht="29.25" customHeight="1">
      <c r="B89" s="31"/>
      <c r="C89" s="124" t="s">
        <v>178</v>
      </c>
      <c r="D89" s="32"/>
      <c r="E89" s="32"/>
      <c r="F89" s="32"/>
      <c r="G89" s="32"/>
      <c r="H89" s="32"/>
      <c r="I89" s="32"/>
      <c r="J89" s="32"/>
      <c r="K89" s="495"/>
      <c r="L89" s="32"/>
      <c r="M89" s="32"/>
      <c r="N89" s="32"/>
      <c r="O89" s="711">
        <f>O130</f>
        <v>0</v>
      </c>
      <c r="P89" s="692"/>
      <c r="Q89" s="692"/>
      <c r="R89" s="692"/>
      <c r="S89" s="33"/>
      <c r="AV89" s="14" t="s">
        <v>179</v>
      </c>
    </row>
    <row r="90" spans="2:48" s="7" customFormat="1" ht="24.95" customHeight="1">
      <c r="B90" s="125"/>
      <c r="C90" s="126"/>
      <c r="D90" s="127" t="s">
        <v>180</v>
      </c>
      <c r="E90" s="126"/>
      <c r="F90" s="126"/>
      <c r="G90" s="126"/>
      <c r="H90" s="126"/>
      <c r="I90" s="126"/>
      <c r="J90" s="126"/>
      <c r="K90" s="503"/>
      <c r="L90" s="126"/>
      <c r="M90" s="126"/>
      <c r="N90" s="126"/>
      <c r="O90" s="725">
        <f>O131</f>
        <v>0</v>
      </c>
      <c r="P90" s="726"/>
      <c r="Q90" s="726"/>
      <c r="R90" s="726"/>
      <c r="S90" s="128"/>
    </row>
    <row r="91" spans="2:48" s="8" customFormat="1" ht="19.899999999999999" customHeight="1">
      <c r="B91" s="129"/>
      <c r="C91" s="95"/>
      <c r="D91" s="106" t="s">
        <v>181</v>
      </c>
      <c r="E91" s="95"/>
      <c r="F91" s="95"/>
      <c r="G91" s="95"/>
      <c r="H91" s="95"/>
      <c r="I91" s="95"/>
      <c r="J91" s="95"/>
      <c r="K91" s="501"/>
      <c r="L91" s="95"/>
      <c r="M91" s="95"/>
      <c r="N91" s="95"/>
      <c r="O91" s="707">
        <f>O132</f>
        <v>0</v>
      </c>
      <c r="P91" s="708"/>
      <c r="Q91" s="708"/>
      <c r="R91" s="708"/>
      <c r="S91" s="130"/>
    </row>
    <row r="92" spans="2:48" s="8" customFormat="1" ht="19.899999999999999" customHeight="1">
      <c r="B92" s="129"/>
      <c r="C92" s="95"/>
      <c r="D92" s="106" t="s">
        <v>182</v>
      </c>
      <c r="E92" s="95"/>
      <c r="F92" s="95"/>
      <c r="G92" s="95"/>
      <c r="H92" s="95"/>
      <c r="I92" s="95"/>
      <c r="J92" s="95"/>
      <c r="K92" s="501"/>
      <c r="L92" s="95"/>
      <c r="M92" s="95"/>
      <c r="N92" s="95"/>
      <c r="O92" s="707">
        <f>O137</f>
        <v>0</v>
      </c>
      <c r="P92" s="708"/>
      <c r="Q92" s="708"/>
      <c r="R92" s="708"/>
      <c r="S92" s="130"/>
    </row>
    <row r="93" spans="2:48" s="8" customFormat="1" ht="19.899999999999999" customHeight="1">
      <c r="B93" s="129"/>
      <c r="C93" s="95"/>
      <c r="D93" s="106" t="s">
        <v>183</v>
      </c>
      <c r="E93" s="95"/>
      <c r="F93" s="95"/>
      <c r="G93" s="95"/>
      <c r="H93" s="95"/>
      <c r="I93" s="95"/>
      <c r="J93" s="95"/>
      <c r="K93" s="501"/>
      <c r="L93" s="95"/>
      <c r="M93" s="95"/>
      <c r="N93" s="95"/>
      <c r="O93" s="707">
        <f>O142</f>
        <v>0</v>
      </c>
      <c r="P93" s="708"/>
      <c r="Q93" s="708"/>
      <c r="R93" s="708"/>
      <c r="S93" s="130"/>
    </row>
    <row r="94" spans="2:48" s="8" customFormat="1" ht="19.899999999999999" customHeight="1">
      <c r="B94" s="129"/>
      <c r="C94" s="95"/>
      <c r="D94" s="106" t="s">
        <v>184</v>
      </c>
      <c r="E94" s="95"/>
      <c r="F94" s="95"/>
      <c r="G94" s="95"/>
      <c r="H94" s="95"/>
      <c r="I94" s="95"/>
      <c r="J94" s="95"/>
      <c r="K94" s="501"/>
      <c r="L94" s="95"/>
      <c r="M94" s="95"/>
      <c r="N94" s="95"/>
      <c r="O94" s="707">
        <f>O144</f>
        <v>0</v>
      </c>
      <c r="P94" s="708"/>
      <c r="Q94" s="708"/>
      <c r="R94" s="708"/>
      <c r="S94" s="130"/>
    </row>
    <row r="95" spans="2:48" s="8" customFormat="1" ht="19.899999999999999" customHeight="1">
      <c r="B95" s="129"/>
      <c r="C95" s="95"/>
      <c r="D95" s="106" t="s">
        <v>185</v>
      </c>
      <c r="E95" s="95"/>
      <c r="F95" s="95"/>
      <c r="G95" s="95"/>
      <c r="H95" s="95"/>
      <c r="I95" s="95"/>
      <c r="J95" s="95"/>
      <c r="K95" s="501"/>
      <c r="L95" s="95"/>
      <c r="M95" s="95"/>
      <c r="N95" s="95"/>
      <c r="O95" s="707">
        <f>O151</f>
        <v>0</v>
      </c>
      <c r="P95" s="708"/>
      <c r="Q95" s="708"/>
      <c r="R95" s="708"/>
      <c r="S95" s="130"/>
    </row>
    <row r="96" spans="2:48" s="7" customFormat="1" ht="24.95" customHeight="1">
      <c r="B96" s="125"/>
      <c r="C96" s="126"/>
      <c r="D96" s="127" t="s">
        <v>186</v>
      </c>
      <c r="E96" s="126"/>
      <c r="F96" s="126"/>
      <c r="G96" s="126"/>
      <c r="H96" s="126"/>
      <c r="I96" s="126"/>
      <c r="J96" s="126"/>
      <c r="K96" s="503"/>
      <c r="L96" s="126"/>
      <c r="M96" s="126"/>
      <c r="N96" s="126"/>
      <c r="O96" s="725">
        <f>O153</f>
        <v>0</v>
      </c>
      <c r="P96" s="726"/>
      <c r="Q96" s="726"/>
      <c r="R96" s="726"/>
      <c r="S96" s="128"/>
    </row>
    <row r="97" spans="2:66" s="8" customFormat="1" ht="19.899999999999999" customHeight="1">
      <c r="B97" s="129"/>
      <c r="C97" s="95"/>
      <c r="D97" s="106" t="s">
        <v>187</v>
      </c>
      <c r="E97" s="95"/>
      <c r="F97" s="95"/>
      <c r="G97" s="95"/>
      <c r="H97" s="95"/>
      <c r="I97" s="95"/>
      <c r="J97" s="95"/>
      <c r="K97" s="501"/>
      <c r="L97" s="95"/>
      <c r="M97" s="95"/>
      <c r="N97" s="95"/>
      <c r="O97" s="707">
        <f>O154</f>
        <v>0</v>
      </c>
      <c r="P97" s="708"/>
      <c r="Q97" s="708"/>
      <c r="R97" s="708"/>
      <c r="S97" s="130"/>
    </row>
    <row r="98" spans="2:66" s="8" customFormat="1" ht="19.899999999999999" customHeight="1">
      <c r="B98" s="129"/>
      <c r="C98" s="95"/>
      <c r="D98" s="106" t="s">
        <v>188</v>
      </c>
      <c r="E98" s="95"/>
      <c r="F98" s="95"/>
      <c r="G98" s="95"/>
      <c r="H98" s="95"/>
      <c r="I98" s="95"/>
      <c r="J98" s="95"/>
      <c r="K98" s="501"/>
      <c r="L98" s="95"/>
      <c r="M98" s="95"/>
      <c r="N98" s="95"/>
      <c r="O98" s="707">
        <f>O163</f>
        <v>0</v>
      </c>
      <c r="P98" s="708"/>
      <c r="Q98" s="708"/>
      <c r="R98" s="708"/>
      <c r="S98" s="130"/>
    </row>
    <row r="99" spans="2:66" s="8" customFormat="1" ht="19.899999999999999" customHeight="1">
      <c r="B99" s="129"/>
      <c r="C99" s="95"/>
      <c r="D99" s="106" t="s">
        <v>189</v>
      </c>
      <c r="E99" s="95"/>
      <c r="F99" s="95"/>
      <c r="G99" s="95"/>
      <c r="H99" s="95"/>
      <c r="I99" s="95"/>
      <c r="J99" s="95"/>
      <c r="K99" s="501"/>
      <c r="L99" s="95"/>
      <c r="M99" s="95"/>
      <c r="N99" s="95"/>
      <c r="O99" s="707">
        <f>O170</f>
        <v>0</v>
      </c>
      <c r="P99" s="708"/>
      <c r="Q99" s="708"/>
      <c r="R99" s="708"/>
      <c r="S99" s="130"/>
    </row>
    <row r="100" spans="2:66" s="8" customFormat="1" ht="19.899999999999999" customHeight="1">
      <c r="B100" s="129"/>
      <c r="C100" s="95"/>
      <c r="D100" s="106" t="s">
        <v>190</v>
      </c>
      <c r="E100" s="95"/>
      <c r="F100" s="95"/>
      <c r="G100" s="95"/>
      <c r="H100" s="95"/>
      <c r="I100" s="95"/>
      <c r="J100" s="95"/>
      <c r="K100" s="501"/>
      <c r="L100" s="95"/>
      <c r="M100" s="95"/>
      <c r="N100" s="95"/>
      <c r="O100" s="707">
        <f>O177</f>
        <v>0</v>
      </c>
      <c r="P100" s="708"/>
      <c r="Q100" s="708"/>
      <c r="R100" s="708"/>
      <c r="S100" s="130"/>
    </row>
    <row r="101" spans="2:66" s="8" customFormat="1" ht="19.899999999999999" customHeight="1">
      <c r="B101" s="129"/>
      <c r="C101" s="95"/>
      <c r="D101" s="106" t="s">
        <v>191</v>
      </c>
      <c r="E101" s="95"/>
      <c r="F101" s="95"/>
      <c r="G101" s="95"/>
      <c r="H101" s="95"/>
      <c r="I101" s="95"/>
      <c r="J101" s="95"/>
      <c r="K101" s="501"/>
      <c r="L101" s="95"/>
      <c r="M101" s="95"/>
      <c r="N101" s="95"/>
      <c r="O101" s="707">
        <f>O184</f>
        <v>0</v>
      </c>
      <c r="P101" s="708"/>
      <c r="Q101" s="708"/>
      <c r="R101" s="708"/>
      <c r="S101" s="130"/>
    </row>
    <row r="102" spans="2:66" s="7" customFormat="1" ht="21.75" customHeight="1">
      <c r="B102" s="125"/>
      <c r="C102" s="126"/>
      <c r="D102" s="127" t="s">
        <v>192</v>
      </c>
      <c r="E102" s="126"/>
      <c r="F102" s="126"/>
      <c r="G102" s="126"/>
      <c r="H102" s="126"/>
      <c r="I102" s="126"/>
      <c r="J102" s="126"/>
      <c r="K102" s="503"/>
      <c r="L102" s="126"/>
      <c r="M102" s="126"/>
      <c r="N102" s="126"/>
      <c r="O102" s="727">
        <f>O186</f>
        <v>0</v>
      </c>
      <c r="P102" s="726"/>
      <c r="Q102" s="726"/>
      <c r="R102" s="726"/>
      <c r="S102" s="128"/>
    </row>
    <row r="103" spans="2:66" s="1" customFormat="1" ht="21.75" customHeight="1">
      <c r="B103" s="31"/>
      <c r="C103" s="32"/>
      <c r="D103" s="32"/>
      <c r="E103" s="32"/>
      <c r="F103" s="32"/>
      <c r="G103" s="32"/>
      <c r="H103" s="32"/>
      <c r="I103" s="32"/>
      <c r="J103" s="32"/>
      <c r="K103" s="495"/>
      <c r="L103" s="32"/>
      <c r="M103" s="32"/>
      <c r="N103" s="32"/>
      <c r="O103" s="32"/>
      <c r="P103" s="32"/>
      <c r="Q103" s="32"/>
      <c r="R103" s="32"/>
      <c r="S103" s="33"/>
    </row>
    <row r="104" spans="2:66" s="1" customFormat="1" ht="29.25" customHeight="1">
      <c r="B104" s="31"/>
      <c r="C104" s="124" t="s">
        <v>193</v>
      </c>
      <c r="D104" s="32"/>
      <c r="E104" s="32"/>
      <c r="F104" s="32"/>
      <c r="G104" s="32"/>
      <c r="H104" s="32"/>
      <c r="I104" s="32"/>
      <c r="J104" s="32"/>
      <c r="K104" s="495"/>
      <c r="L104" s="32"/>
      <c r="M104" s="32"/>
      <c r="N104" s="32"/>
      <c r="O104" s="728">
        <f>ROUND(O105+O106+O107+O108+O109+O110,2)</f>
        <v>0</v>
      </c>
      <c r="P104" s="692"/>
      <c r="Q104" s="692"/>
      <c r="R104" s="692"/>
      <c r="S104" s="33"/>
      <c r="U104" s="131"/>
      <c r="V104" s="132" t="s">
        <v>35</v>
      </c>
    </row>
    <row r="105" spans="2:66" s="1" customFormat="1" ht="18" customHeight="1">
      <c r="B105" s="133"/>
      <c r="C105" s="134"/>
      <c r="D105" s="714" t="s">
        <v>194</v>
      </c>
      <c r="E105" s="729"/>
      <c r="F105" s="729"/>
      <c r="G105" s="729"/>
      <c r="H105" s="729"/>
      <c r="I105" s="134"/>
      <c r="J105" s="134"/>
      <c r="K105" s="504"/>
      <c r="L105" s="134"/>
      <c r="M105" s="134"/>
      <c r="N105" s="134"/>
      <c r="O105" s="715">
        <f>ROUND(O89*U105,2)</f>
        <v>0</v>
      </c>
      <c r="P105" s="729"/>
      <c r="Q105" s="729"/>
      <c r="R105" s="729"/>
      <c r="S105" s="135"/>
      <c r="T105" s="134"/>
      <c r="U105" s="136"/>
      <c r="V105" s="137" t="s">
        <v>38</v>
      </c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8"/>
      <c r="AZ105" s="139" t="s">
        <v>195</v>
      </c>
      <c r="BA105" s="138"/>
      <c r="BB105" s="138"/>
      <c r="BC105" s="138"/>
      <c r="BD105" s="138"/>
      <c r="BE105" s="138"/>
      <c r="BF105" s="140">
        <f t="shared" ref="BF105:BF110" si="0">IF(V105="základná",O105,0)</f>
        <v>0</v>
      </c>
      <c r="BG105" s="140">
        <f t="shared" ref="BG105:BG110" si="1">IF(V105="znížená",O105,0)</f>
        <v>0</v>
      </c>
      <c r="BH105" s="140">
        <f t="shared" ref="BH105:BH110" si="2">IF(V105="zákl. prenesená",O105,0)</f>
        <v>0</v>
      </c>
      <c r="BI105" s="140">
        <f t="shared" ref="BI105:BI110" si="3">IF(V105="zníž. prenesená",O105,0)</f>
        <v>0</v>
      </c>
      <c r="BJ105" s="140">
        <f t="shared" ref="BJ105:BJ110" si="4">IF(V105="nulová",O105,0)</f>
        <v>0</v>
      </c>
      <c r="BK105" s="139" t="s">
        <v>81</v>
      </c>
      <c r="BL105" s="138"/>
      <c r="BM105" s="138"/>
      <c r="BN105" s="138"/>
    </row>
    <row r="106" spans="2:66" s="1" customFormat="1" ht="18" customHeight="1">
      <c r="B106" s="133"/>
      <c r="C106" s="134"/>
      <c r="D106" s="714" t="s">
        <v>196</v>
      </c>
      <c r="E106" s="729"/>
      <c r="F106" s="729"/>
      <c r="G106" s="729"/>
      <c r="H106" s="729"/>
      <c r="I106" s="134"/>
      <c r="J106" s="134"/>
      <c r="K106" s="504"/>
      <c r="L106" s="134"/>
      <c r="M106" s="134"/>
      <c r="N106" s="134"/>
      <c r="O106" s="715">
        <f>ROUND(O89*U106,2)</f>
        <v>0</v>
      </c>
      <c r="P106" s="729"/>
      <c r="Q106" s="729"/>
      <c r="R106" s="729"/>
      <c r="S106" s="135"/>
      <c r="T106" s="134"/>
      <c r="U106" s="136"/>
      <c r="V106" s="137" t="s">
        <v>38</v>
      </c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8"/>
      <c r="AZ106" s="139" t="s">
        <v>195</v>
      </c>
      <c r="BA106" s="138"/>
      <c r="BB106" s="138"/>
      <c r="BC106" s="138"/>
      <c r="BD106" s="138"/>
      <c r="BE106" s="138"/>
      <c r="BF106" s="140">
        <f t="shared" si="0"/>
        <v>0</v>
      </c>
      <c r="BG106" s="140">
        <f t="shared" si="1"/>
        <v>0</v>
      </c>
      <c r="BH106" s="140">
        <f t="shared" si="2"/>
        <v>0</v>
      </c>
      <c r="BI106" s="140">
        <f t="shared" si="3"/>
        <v>0</v>
      </c>
      <c r="BJ106" s="140">
        <f t="shared" si="4"/>
        <v>0</v>
      </c>
      <c r="BK106" s="139" t="s">
        <v>81</v>
      </c>
      <c r="BL106" s="138"/>
      <c r="BM106" s="138"/>
      <c r="BN106" s="138"/>
    </row>
    <row r="107" spans="2:66" s="1" customFormat="1" ht="18" customHeight="1">
      <c r="B107" s="133"/>
      <c r="C107" s="134"/>
      <c r="D107" s="714" t="s">
        <v>197</v>
      </c>
      <c r="E107" s="729"/>
      <c r="F107" s="729"/>
      <c r="G107" s="729"/>
      <c r="H107" s="729"/>
      <c r="I107" s="134"/>
      <c r="J107" s="134"/>
      <c r="K107" s="504"/>
      <c r="L107" s="134"/>
      <c r="M107" s="134"/>
      <c r="N107" s="134"/>
      <c r="O107" s="715">
        <f>ROUND(O89*U107,2)</f>
        <v>0</v>
      </c>
      <c r="P107" s="729"/>
      <c r="Q107" s="729"/>
      <c r="R107" s="729"/>
      <c r="S107" s="135"/>
      <c r="T107" s="134"/>
      <c r="U107" s="136"/>
      <c r="V107" s="137" t="s">
        <v>38</v>
      </c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8"/>
      <c r="AZ107" s="139" t="s">
        <v>195</v>
      </c>
      <c r="BA107" s="138"/>
      <c r="BB107" s="138"/>
      <c r="BC107" s="138"/>
      <c r="BD107" s="138"/>
      <c r="BE107" s="138"/>
      <c r="BF107" s="140">
        <f t="shared" si="0"/>
        <v>0</v>
      </c>
      <c r="BG107" s="140">
        <f t="shared" si="1"/>
        <v>0</v>
      </c>
      <c r="BH107" s="140">
        <f t="shared" si="2"/>
        <v>0</v>
      </c>
      <c r="BI107" s="140">
        <f t="shared" si="3"/>
        <v>0</v>
      </c>
      <c r="BJ107" s="140">
        <f t="shared" si="4"/>
        <v>0</v>
      </c>
      <c r="BK107" s="139" t="s">
        <v>81</v>
      </c>
      <c r="BL107" s="138"/>
      <c r="BM107" s="138"/>
      <c r="BN107" s="138"/>
    </row>
    <row r="108" spans="2:66" s="1" customFormat="1" ht="18" customHeight="1">
      <c r="B108" s="133"/>
      <c r="C108" s="134"/>
      <c r="D108" s="714" t="s">
        <v>198</v>
      </c>
      <c r="E108" s="729"/>
      <c r="F108" s="729"/>
      <c r="G108" s="729"/>
      <c r="H108" s="729"/>
      <c r="I108" s="134"/>
      <c r="J108" s="134"/>
      <c r="K108" s="504"/>
      <c r="L108" s="134"/>
      <c r="M108" s="134"/>
      <c r="N108" s="134"/>
      <c r="O108" s="715">
        <f>ROUND(O89*U108,2)</f>
        <v>0</v>
      </c>
      <c r="P108" s="729"/>
      <c r="Q108" s="729"/>
      <c r="R108" s="729"/>
      <c r="S108" s="135"/>
      <c r="T108" s="134"/>
      <c r="U108" s="136"/>
      <c r="V108" s="137" t="s">
        <v>38</v>
      </c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8"/>
      <c r="AZ108" s="139" t="s">
        <v>195</v>
      </c>
      <c r="BA108" s="138"/>
      <c r="BB108" s="138"/>
      <c r="BC108" s="138"/>
      <c r="BD108" s="138"/>
      <c r="BE108" s="138"/>
      <c r="BF108" s="140">
        <f t="shared" si="0"/>
        <v>0</v>
      </c>
      <c r="BG108" s="140">
        <f t="shared" si="1"/>
        <v>0</v>
      </c>
      <c r="BH108" s="140">
        <f t="shared" si="2"/>
        <v>0</v>
      </c>
      <c r="BI108" s="140">
        <f t="shared" si="3"/>
        <v>0</v>
      </c>
      <c r="BJ108" s="140">
        <f t="shared" si="4"/>
        <v>0</v>
      </c>
      <c r="BK108" s="139" t="s">
        <v>81</v>
      </c>
      <c r="BL108" s="138"/>
      <c r="BM108" s="138"/>
      <c r="BN108" s="138"/>
    </row>
    <row r="109" spans="2:66" s="1" customFormat="1" ht="18" customHeight="1">
      <c r="B109" s="133"/>
      <c r="C109" s="134"/>
      <c r="D109" s="714" t="s">
        <v>199</v>
      </c>
      <c r="E109" s="729"/>
      <c r="F109" s="729"/>
      <c r="G109" s="729"/>
      <c r="H109" s="729"/>
      <c r="I109" s="134"/>
      <c r="J109" s="134"/>
      <c r="K109" s="504"/>
      <c r="L109" s="134"/>
      <c r="M109" s="134"/>
      <c r="N109" s="134"/>
      <c r="O109" s="715">
        <f>ROUND(O89*U109,2)</f>
        <v>0</v>
      </c>
      <c r="P109" s="729"/>
      <c r="Q109" s="729"/>
      <c r="R109" s="729"/>
      <c r="S109" s="135"/>
      <c r="T109" s="134"/>
      <c r="U109" s="136"/>
      <c r="V109" s="137" t="s">
        <v>38</v>
      </c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8"/>
      <c r="AZ109" s="139" t="s">
        <v>195</v>
      </c>
      <c r="BA109" s="138"/>
      <c r="BB109" s="138"/>
      <c r="BC109" s="138"/>
      <c r="BD109" s="138"/>
      <c r="BE109" s="138"/>
      <c r="BF109" s="140">
        <f t="shared" si="0"/>
        <v>0</v>
      </c>
      <c r="BG109" s="140">
        <f t="shared" si="1"/>
        <v>0</v>
      </c>
      <c r="BH109" s="140">
        <f t="shared" si="2"/>
        <v>0</v>
      </c>
      <c r="BI109" s="140">
        <f t="shared" si="3"/>
        <v>0</v>
      </c>
      <c r="BJ109" s="140">
        <f t="shared" si="4"/>
        <v>0</v>
      </c>
      <c r="BK109" s="139" t="s">
        <v>81</v>
      </c>
      <c r="BL109" s="138"/>
      <c r="BM109" s="138"/>
      <c r="BN109" s="138"/>
    </row>
    <row r="110" spans="2:66" s="1" customFormat="1" ht="18" customHeight="1">
      <c r="B110" s="133"/>
      <c r="C110" s="134"/>
      <c r="D110" s="141" t="s">
        <v>200</v>
      </c>
      <c r="E110" s="134"/>
      <c r="F110" s="134"/>
      <c r="G110" s="134"/>
      <c r="H110" s="134"/>
      <c r="I110" s="134"/>
      <c r="J110" s="134"/>
      <c r="K110" s="504"/>
      <c r="L110" s="134"/>
      <c r="M110" s="134"/>
      <c r="N110" s="134"/>
      <c r="O110" s="715">
        <f>ROUND(O89*U110,2)</f>
        <v>0</v>
      </c>
      <c r="P110" s="729"/>
      <c r="Q110" s="729"/>
      <c r="R110" s="729"/>
      <c r="S110" s="135"/>
      <c r="T110" s="134"/>
      <c r="U110" s="142"/>
      <c r="V110" s="143" t="s">
        <v>38</v>
      </c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  <c r="AV110" s="138"/>
      <c r="AW110" s="138"/>
      <c r="AX110" s="138"/>
      <c r="AY110" s="138"/>
      <c r="AZ110" s="139" t="s">
        <v>201</v>
      </c>
      <c r="BA110" s="138"/>
      <c r="BB110" s="138"/>
      <c r="BC110" s="138"/>
      <c r="BD110" s="138"/>
      <c r="BE110" s="138"/>
      <c r="BF110" s="140">
        <f t="shared" si="0"/>
        <v>0</v>
      </c>
      <c r="BG110" s="140">
        <f t="shared" si="1"/>
        <v>0</v>
      </c>
      <c r="BH110" s="140">
        <f t="shared" si="2"/>
        <v>0</v>
      </c>
      <c r="BI110" s="140">
        <f t="shared" si="3"/>
        <v>0</v>
      </c>
      <c r="BJ110" s="140">
        <f t="shared" si="4"/>
        <v>0</v>
      </c>
      <c r="BK110" s="139" t="s">
        <v>81</v>
      </c>
      <c r="BL110" s="138"/>
      <c r="BM110" s="138"/>
      <c r="BN110" s="138"/>
    </row>
    <row r="111" spans="2:66" s="1" customFormat="1">
      <c r="B111" s="31"/>
      <c r="C111" s="32"/>
      <c r="D111" s="32"/>
      <c r="E111" s="32"/>
      <c r="F111" s="32"/>
      <c r="G111" s="32"/>
      <c r="H111" s="32"/>
      <c r="I111" s="32"/>
      <c r="J111" s="32"/>
      <c r="K111" s="495"/>
      <c r="L111" s="32"/>
      <c r="M111" s="32"/>
      <c r="N111" s="32"/>
      <c r="O111" s="32"/>
      <c r="P111" s="32"/>
      <c r="Q111" s="32"/>
      <c r="R111" s="32"/>
      <c r="S111" s="33"/>
    </row>
    <row r="112" spans="2:66" s="1" customFormat="1" ht="29.25" customHeight="1">
      <c r="B112" s="31"/>
      <c r="C112" s="116" t="s">
        <v>167</v>
      </c>
      <c r="D112" s="117"/>
      <c r="E112" s="117"/>
      <c r="F112" s="117"/>
      <c r="G112" s="117"/>
      <c r="H112" s="117"/>
      <c r="I112" s="117"/>
      <c r="J112" s="117"/>
      <c r="K112" s="502"/>
      <c r="L112" s="117"/>
      <c r="M112" s="712">
        <f>ROUND(SUM(O89+O104),2)</f>
        <v>0</v>
      </c>
      <c r="N112" s="724"/>
      <c r="O112" s="724"/>
      <c r="P112" s="724"/>
      <c r="Q112" s="724"/>
      <c r="R112" s="724"/>
      <c r="S112" s="33"/>
    </row>
    <row r="113" spans="2:19" s="1" customFormat="1" ht="6.95" customHeight="1">
      <c r="B113" s="55"/>
      <c r="C113" s="56"/>
      <c r="D113" s="56"/>
      <c r="E113" s="56"/>
      <c r="F113" s="56"/>
      <c r="G113" s="56"/>
      <c r="H113" s="56"/>
      <c r="I113" s="56"/>
      <c r="J113" s="56"/>
      <c r="K113" s="498"/>
      <c r="L113" s="56"/>
      <c r="M113" s="56"/>
      <c r="N113" s="56"/>
      <c r="O113" s="56"/>
      <c r="P113" s="56"/>
      <c r="Q113" s="56"/>
      <c r="R113" s="56"/>
      <c r="S113" s="57"/>
    </row>
    <row r="117" spans="2:19" s="1" customFormat="1" ht="6.95" customHeight="1">
      <c r="B117" s="58"/>
      <c r="C117" s="59"/>
      <c r="D117" s="59"/>
      <c r="E117" s="59"/>
      <c r="F117" s="59"/>
      <c r="G117" s="59"/>
      <c r="H117" s="59"/>
      <c r="I117" s="59"/>
      <c r="J117" s="59"/>
      <c r="K117" s="499"/>
      <c r="L117" s="59"/>
      <c r="M117" s="59"/>
      <c r="N117" s="59"/>
      <c r="O117" s="59"/>
      <c r="P117" s="59"/>
      <c r="Q117" s="59"/>
      <c r="R117" s="59"/>
      <c r="S117" s="60"/>
    </row>
    <row r="118" spans="2:19" s="1" customFormat="1" ht="36.950000000000003" customHeight="1">
      <c r="B118" s="31"/>
      <c r="C118" s="673" t="s">
        <v>202</v>
      </c>
      <c r="D118" s="692"/>
      <c r="E118" s="692"/>
      <c r="F118" s="692"/>
      <c r="G118" s="692"/>
      <c r="H118" s="692"/>
      <c r="I118" s="692"/>
      <c r="J118" s="692"/>
      <c r="K118" s="692"/>
      <c r="L118" s="692"/>
      <c r="M118" s="692"/>
      <c r="N118" s="692"/>
      <c r="O118" s="692"/>
      <c r="P118" s="692"/>
      <c r="Q118" s="692"/>
      <c r="R118" s="692"/>
      <c r="S118" s="33"/>
    </row>
    <row r="119" spans="2:19" s="1" customFormat="1" ht="6.95" customHeight="1">
      <c r="B119" s="31"/>
      <c r="C119" s="32"/>
      <c r="D119" s="32"/>
      <c r="E119" s="32"/>
      <c r="F119" s="32"/>
      <c r="G119" s="32"/>
      <c r="H119" s="32"/>
      <c r="I119" s="32"/>
      <c r="J119" s="32"/>
      <c r="K119" s="495"/>
      <c r="L119" s="32"/>
      <c r="M119" s="32"/>
      <c r="N119" s="32"/>
      <c r="O119" s="32"/>
      <c r="P119" s="32"/>
      <c r="Q119" s="32"/>
      <c r="R119" s="32"/>
      <c r="S119" s="33"/>
    </row>
    <row r="120" spans="2:19" s="1" customFormat="1" ht="30" customHeight="1">
      <c r="B120" s="31"/>
      <c r="C120" s="26" t="s">
        <v>15</v>
      </c>
      <c r="D120" s="32"/>
      <c r="E120" s="32"/>
      <c r="F120" s="716" t="str">
        <f>F6</f>
        <v>Komplexná obnova objektu MŠ ul.Nálepkova 50, Brezno</v>
      </c>
      <c r="G120" s="692"/>
      <c r="H120" s="692"/>
      <c r="I120" s="692"/>
      <c r="J120" s="692"/>
      <c r="K120" s="692"/>
      <c r="L120" s="692"/>
      <c r="M120" s="692"/>
      <c r="N120" s="692"/>
      <c r="O120" s="692"/>
      <c r="P120" s="692"/>
      <c r="Q120" s="692"/>
      <c r="R120" s="32"/>
      <c r="S120" s="33"/>
    </row>
    <row r="121" spans="2:19" ht="30" customHeight="1">
      <c r="B121" s="18"/>
      <c r="C121" s="26" t="s">
        <v>170</v>
      </c>
      <c r="D121" s="19"/>
      <c r="E121" s="19"/>
      <c r="F121" s="716" t="s">
        <v>1885</v>
      </c>
      <c r="G121" s="674"/>
      <c r="H121" s="674"/>
      <c r="I121" s="674"/>
      <c r="J121" s="674"/>
      <c r="K121" s="674"/>
      <c r="L121" s="674"/>
      <c r="M121" s="674"/>
      <c r="N121" s="674"/>
      <c r="O121" s="674"/>
      <c r="P121" s="674"/>
      <c r="Q121" s="674"/>
      <c r="R121" s="19"/>
      <c r="S121" s="20"/>
    </row>
    <row r="122" spans="2:19" s="1" customFormat="1" ht="36.950000000000003" customHeight="1">
      <c r="B122" s="31"/>
      <c r="C122" s="65" t="s">
        <v>172</v>
      </c>
      <c r="D122" s="32"/>
      <c r="E122" s="32"/>
      <c r="F122" s="693" t="str">
        <f>F8</f>
        <v>05 - MŠ1 strecha</v>
      </c>
      <c r="G122" s="692"/>
      <c r="H122" s="692"/>
      <c r="I122" s="692"/>
      <c r="J122" s="692"/>
      <c r="K122" s="692"/>
      <c r="L122" s="692"/>
      <c r="M122" s="692"/>
      <c r="N122" s="692"/>
      <c r="O122" s="692"/>
      <c r="P122" s="692"/>
      <c r="Q122" s="692"/>
      <c r="R122" s="32"/>
      <c r="S122" s="33"/>
    </row>
    <row r="123" spans="2:19" s="1" customFormat="1" ht="6.95" customHeight="1">
      <c r="B123" s="31"/>
      <c r="C123" s="32"/>
      <c r="D123" s="32"/>
      <c r="E123" s="32"/>
      <c r="F123" s="32"/>
      <c r="G123" s="32"/>
      <c r="H123" s="32"/>
      <c r="I123" s="32"/>
      <c r="J123" s="32"/>
      <c r="K123" s="495"/>
      <c r="L123" s="32"/>
      <c r="M123" s="32"/>
      <c r="N123" s="32"/>
      <c r="O123" s="32"/>
      <c r="P123" s="32"/>
      <c r="Q123" s="32"/>
      <c r="R123" s="32"/>
      <c r="S123" s="33"/>
    </row>
    <row r="124" spans="2:19" s="1" customFormat="1" ht="18" customHeight="1">
      <c r="B124" s="31"/>
      <c r="C124" s="26" t="s">
        <v>19</v>
      </c>
      <c r="D124" s="32"/>
      <c r="E124" s="32"/>
      <c r="F124" s="24" t="str">
        <f>F10</f>
        <v xml:space="preserve"> </v>
      </c>
      <c r="G124" s="32"/>
      <c r="H124" s="32"/>
      <c r="I124" s="32"/>
      <c r="J124" s="32"/>
      <c r="K124" s="495"/>
      <c r="L124" s="26" t="s">
        <v>21</v>
      </c>
      <c r="M124" s="32"/>
      <c r="N124" s="722" t="str">
        <f>IF(P10="","",P10)</f>
        <v/>
      </c>
      <c r="O124" s="692"/>
      <c r="P124" s="692"/>
      <c r="Q124" s="692"/>
      <c r="R124" s="32"/>
      <c r="S124" s="33"/>
    </row>
    <row r="125" spans="2:19" s="1" customFormat="1" ht="6.95" customHeight="1">
      <c r="B125" s="31"/>
      <c r="C125" s="32"/>
      <c r="D125" s="32"/>
      <c r="E125" s="32"/>
      <c r="F125" s="32"/>
      <c r="G125" s="32"/>
      <c r="H125" s="32"/>
      <c r="I125" s="32"/>
      <c r="J125" s="32"/>
      <c r="K125" s="495"/>
      <c r="L125" s="32"/>
      <c r="M125" s="32"/>
      <c r="N125" s="32"/>
      <c r="O125" s="32"/>
      <c r="P125" s="32"/>
      <c r="Q125" s="32"/>
      <c r="R125" s="32"/>
      <c r="S125" s="33"/>
    </row>
    <row r="126" spans="2:19" s="1" customFormat="1" ht="15">
      <c r="B126" s="31"/>
      <c r="C126" s="26" t="s">
        <v>22</v>
      </c>
      <c r="D126" s="32"/>
      <c r="E126" s="32"/>
      <c r="F126" s="24" t="str">
        <f>E13</f>
        <v xml:space="preserve"> </v>
      </c>
      <c r="G126" s="32"/>
      <c r="H126" s="32"/>
      <c r="I126" s="32"/>
      <c r="J126" s="32"/>
      <c r="K126" s="495"/>
      <c r="L126" s="26" t="s">
        <v>27</v>
      </c>
      <c r="M126" s="32"/>
      <c r="N126" s="678" t="str">
        <f>E19</f>
        <v xml:space="preserve"> </v>
      </c>
      <c r="O126" s="692"/>
      <c r="P126" s="692"/>
      <c r="Q126" s="692"/>
      <c r="R126" s="692"/>
      <c r="S126" s="33"/>
    </row>
    <row r="127" spans="2:19" s="1" customFormat="1" ht="14.45" customHeight="1">
      <c r="B127" s="31"/>
      <c r="C127" s="26" t="s">
        <v>25</v>
      </c>
      <c r="D127" s="32"/>
      <c r="E127" s="32"/>
      <c r="F127" s="24" t="str">
        <f>IF(E16="","",E16)</f>
        <v>Vyplň údaj</v>
      </c>
      <c r="G127" s="32"/>
      <c r="H127" s="32"/>
      <c r="I127" s="32"/>
      <c r="J127" s="32"/>
      <c r="K127" s="495"/>
      <c r="L127" s="26" t="s">
        <v>30</v>
      </c>
      <c r="M127" s="32"/>
      <c r="N127" s="678" t="str">
        <f>E22</f>
        <v xml:space="preserve"> </v>
      </c>
      <c r="O127" s="692"/>
      <c r="P127" s="692"/>
      <c r="Q127" s="692"/>
      <c r="R127" s="692"/>
      <c r="S127" s="33"/>
    </row>
    <row r="128" spans="2:19" s="1" customFormat="1" ht="10.35" customHeight="1">
      <c r="B128" s="31"/>
      <c r="C128" s="32"/>
      <c r="D128" s="32"/>
      <c r="E128" s="32"/>
      <c r="F128" s="32"/>
      <c r="G128" s="32"/>
      <c r="H128" s="32"/>
      <c r="I128" s="32"/>
      <c r="J128" s="32"/>
      <c r="K128" s="495"/>
      <c r="L128" s="32"/>
      <c r="M128" s="32"/>
      <c r="N128" s="32"/>
      <c r="O128" s="32"/>
      <c r="P128" s="32"/>
      <c r="Q128" s="32"/>
      <c r="R128" s="32"/>
      <c r="S128" s="33"/>
    </row>
    <row r="129" spans="2:66" s="9" customFormat="1" ht="29.25" customHeight="1">
      <c r="B129" s="144"/>
      <c r="C129" s="145" t="s">
        <v>203</v>
      </c>
      <c r="D129" s="146" t="s">
        <v>204</v>
      </c>
      <c r="E129" s="146" t="s">
        <v>53</v>
      </c>
      <c r="F129" s="730" t="s">
        <v>205</v>
      </c>
      <c r="G129" s="731"/>
      <c r="H129" s="731"/>
      <c r="I129" s="731"/>
      <c r="J129" s="146" t="s">
        <v>206</v>
      </c>
      <c r="K129" s="525" t="s">
        <v>2433</v>
      </c>
      <c r="L129" s="146" t="s">
        <v>207</v>
      </c>
      <c r="M129" s="732" t="s">
        <v>208</v>
      </c>
      <c r="N129" s="731"/>
      <c r="O129" s="730" t="s">
        <v>177</v>
      </c>
      <c r="P129" s="731"/>
      <c r="Q129" s="731"/>
      <c r="R129" s="733"/>
      <c r="S129" s="147"/>
      <c r="U129" s="73" t="s">
        <v>209</v>
      </c>
      <c r="V129" s="74" t="s">
        <v>35</v>
      </c>
      <c r="W129" s="74" t="s">
        <v>210</v>
      </c>
      <c r="X129" s="74" t="s">
        <v>211</v>
      </c>
      <c r="Y129" s="74" t="s">
        <v>212</v>
      </c>
      <c r="Z129" s="74" t="s">
        <v>213</v>
      </c>
      <c r="AA129" s="74" t="s">
        <v>214</v>
      </c>
      <c r="AB129" s="75" t="s">
        <v>215</v>
      </c>
    </row>
    <row r="130" spans="2:66" s="1" customFormat="1" ht="29.25" customHeight="1">
      <c r="B130" s="31"/>
      <c r="C130" s="77" t="s">
        <v>174</v>
      </c>
      <c r="D130" s="32"/>
      <c r="E130" s="32"/>
      <c r="F130" s="32"/>
      <c r="G130" s="32"/>
      <c r="H130" s="32"/>
      <c r="I130" s="32"/>
      <c r="J130" s="32"/>
      <c r="K130" s="495"/>
      <c r="L130" s="32"/>
      <c r="M130" s="32"/>
      <c r="N130" s="32"/>
      <c r="O130" s="747">
        <f>BL130</f>
        <v>0</v>
      </c>
      <c r="P130" s="748"/>
      <c r="Q130" s="748"/>
      <c r="R130" s="748"/>
      <c r="S130" s="33"/>
      <c r="U130" s="76"/>
      <c r="V130" s="47"/>
      <c r="W130" s="47"/>
      <c r="X130" s="148">
        <f>X131+X153+X186</f>
        <v>0</v>
      </c>
      <c r="Y130" s="47"/>
      <c r="Z130" s="148">
        <f>Z131+Z153+Z186</f>
        <v>0</v>
      </c>
      <c r="AA130" s="47"/>
      <c r="AB130" s="149">
        <f>AB131+AB153+AB186</f>
        <v>0</v>
      </c>
      <c r="AU130" s="14" t="s">
        <v>70</v>
      </c>
      <c r="AV130" s="14" t="s">
        <v>179</v>
      </c>
      <c r="BL130" s="150">
        <f>BL131+BL153+BL186</f>
        <v>0</v>
      </c>
    </row>
    <row r="131" spans="2:66" s="10" customFormat="1" ht="37.35" customHeight="1">
      <c r="B131" s="151"/>
      <c r="C131" s="152"/>
      <c r="D131" s="153" t="s">
        <v>180</v>
      </c>
      <c r="E131" s="153"/>
      <c r="F131" s="153"/>
      <c r="G131" s="153"/>
      <c r="H131" s="153"/>
      <c r="I131" s="153"/>
      <c r="J131" s="153"/>
      <c r="K131" s="506"/>
      <c r="L131" s="153"/>
      <c r="M131" s="153"/>
      <c r="N131" s="153"/>
      <c r="O131" s="727">
        <f>BL131</f>
        <v>0</v>
      </c>
      <c r="P131" s="749"/>
      <c r="Q131" s="749"/>
      <c r="R131" s="749"/>
      <c r="S131" s="154"/>
      <c r="U131" s="155"/>
      <c r="V131" s="152"/>
      <c r="W131" s="152"/>
      <c r="X131" s="156">
        <f>X132+X137+X142+X144+X151</f>
        <v>0</v>
      </c>
      <c r="Y131" s="152"/>
      <c r="Z131" s="156">
        <f>Z132+Z137+Z142+Z144+Z151</f>
        <v>0</v>
      </c>
      <c r="AA131" s="152"/>
      <c r="AB131" s="157">
        <f>AB132+AB137+AB142+AB144+AB151</f>
        <v>0</v>
      </c>
      <c r="AS131" s="158" t="s">
        <v>77</v>
      </c>
      <c r="AU131" s="159" t="s">
        <v>70</v>
      </c>
      <c r="AV131" s="159" t="s">
        <v>71</v>
      </c>
      <c r="AZ131" s="158" t="s">
        <v>216</v>
      </c>
      <c r="BL131" s="160">
        <f>BL132+BL137+BL142+BL144+BL151</f>
        <v>0</v>
      </c>
    </row>
    <row r="132" spans="2:66" s="10" customFormat="1" ht="19.899999999999999" customHeight="1">
      <c r="B132" s="151"/>
      <c r="C132" s="152"/>
      <c r="D132" s="161" t="s">
        <v>181</v>
      </c>
      <c r="E132" s="161"/>
      <c r="F132" s="161"/>
      <c r="G132" s="161"/>
      <c r="H132" s="161"/>
      <c r="I132" s="161"/>
      <c r="J132" s="161"/>
      <c r="K132" s="507"/>
      <c r="L132" s="161"/>
      <c r="M132" s="161"/>
      <c r="N132" s="161"/>
      <c r="O132" s="750">
        <f>BL132</f>
        <v>0</v>
      </c>
      <c r="P132" s="751"/>
      <c r="Q132" s="751"/>
      <c r="R132" s="751"/>
      <c r="S132" s="154"/>
      <c r="U132" s="155"/>
      <c r="V132" s="152"/>
      <c r="W132" s="152"/>
      <c r="X132" s="156">
        <f>SUM(X133:X136)</f>
        <v>0</v>
      </c>
      <c r="Y132" s="152"/>
      <c r="Z132" s="156">
        <f>SUM(Z133:Z136)</f>
        <v>0</v>
      </c>
      <c r="AA132" s="152"/>
      <c r="AB132" s="157">
        <f>SUM(AB133:AB136)</f>
        <v>0</v>
      </c>
      <c r="AS132" s="158" t="s">
        <v>77</v>
      </c>
      <c r="AU132" s="159" t="s">
        <v>70</v>
      </c>
      <c r="AV132" s="159" t="s">
        <v>77</v>
      </c>
      <c r="AZ132" s="158" t="s">
        <v>216</v>
      </c>
      <c r="BL132" s="160">
        <f>SUM(BL133:BL136)</f>
        <v>0</v>
      </c>
    </row>
    <row r="133" spans="2:66" s="1" customFormat="1" ht="31.5" customHeight="1">
      <c r="B133" s="133"/>
      <c r="C133" s="162" t="s">
        <v>77</v>
      </c>
      <c r="D133" s="162" t="s">
        <v>217</v>
      </c>
      <c r="E133" s="163" t="s">
        <v>218</v>
      </c>
      <c r="F133" s="734" t="s">
        <v>219</v>
      </c>
      <c r="G133" s="735"/>
      <c r="H133" s="735"/>
      <c r="I133" s="735"/>
      <c r="J133" s="164" t="s">
        <v>220</v>
      </c>
      <c r="K133" s="508"/>
      <c r="L133" s="165">
        <v>9.9</v>
      </c>
      <c r="M133" s="736">
        <v>0</v>
      </c>
      <c r="N133" s="735"/>
      <c r="O133" s="737">
        <f>ROUND(M133*L133,3)</f>
        <v>0</v>
      </c>
      <c r="P133" s="735"/>
      <c r="Q133" s="735"/>
      <c r="R133" s="735"/>
      <c r="S133" s="135"/>
      <c r="U133" s="167" t="s">
        <v>3</v>
      </c>
      <c r="V133" s="40" t="s">
        <v>38</v>
      </c>
      <c r="W133" s="32"/>
      <c r="X133" s="168">
        <f>W133*L133</f>
        <v>0</v>
      </c>
      <c r="Y133" s="168">
        <v>0</v>
      </c>
      <c r="Z133" s="168">
        <f>Y133*L133</f>
        <v>0</v>
      </c>
      <c r="AA133" s="168">
        <v>0</v>
      </c>
      <c r="AB133" s="169">
        <f>AA133*L133</f>
        <v>0</v>
      </c>
      <c r="AS133" s="14" t="s">
        <v>221</v>
      </c>
      <c r="AU133" s="14" t="s">
        <v>217</v>
      </c>
      <c r="AV133" s="14" t="s">
        <v>81</v>
      </c>
      <c r="AZ133" s="14" t="s">
        <v>216</v>
      </c>
      <c r="BF133" s="110">
        <f>IF(V133="základná",O133,0)</f>
        <v>0</v>
      </c>
      <c r="BG133" s="110">
        <f>IF(V133="znížená",O133,0)</f>
        <v>0</v>
      </c>
      <c r="BH133" s="110">
        <f>IF(V133="zákl. prenesená",O133,0)</f>
        <v>0</v>
      </c>
      <c r="BI133" s="110">
        <f>IF(V133="zníž. prenesená",O133,0)</f>
        <v>0</v>
      </c>
      <c r="BJ133" s="110">
        <f>IF(V133="nulová",O133,0)</f>
        <v>0</v>
      </c>
      <c r="BK133" s="14" t="s">
        <v>81</v>
      </c>
      <c r="BL133" s="170">
        <f>ROUND(M133*L133,3)</f>
        <v>0</v>
      </c>
      <c r="BM133" s="14" t="s">
        <v>221</v>
      </c>
      <c r="BN133" s="14" t="s">
        <v>221</v>
      </c>
    </row>
    <row r="134" spans="2:66" s="1" customFormat="1" ht="31.5" customHeight="1">
      <c r="B134" s="133"/>
      <c r="C134" s="162" t="s">
        <v>81</v>
      </c>
      <c r="D134" s="162" t="s">
        <v>217</v>
      </c>
      <c r="E134" s="163" t="s">
        <v>222</v>
      </c>
      <c r="F134" s="734" t="s">
        <v>223</v>
      </c>
      <c r="G134" s="735"/>
      <c r="H134" s="735"/>
      <c r="I134" s="735"/>
      <c r="J134" s="164" t="s">
        <v>224</v>
      </c>
      <c r="K134" s="508"/>
      <c r="L134" s="165">
        <v>79.2</v>
      </c>
      <c r="M134" s="736">
        <v>0</v>
      </c>
      <c r="N134" s="735"/>
      <c r="O134" s="737">
        <f>ROUND(M134*L134,3)</f>
        <v>0</v>
      </c>
      <c r="P134" s="735"/>
      <c r="Q134" s="735"/>
      <c r="R134" s="735"/>
      <c r="S134" s="135"/>
      <c r="U134" s="167" t="s">
        <v>3</v>
      </c>
      <c r="V134" s="40" t="s">
        <v>38</v>
      </c>
      <c r="W134" s="32"/>
      <c r="X134" s="168">
        <f>W134*L134</f>
        <v>0</v>
      </c>
      <c r="Y134" s="168">
        <v>0</v>
      </c>
      <c r="Z134" s="168">
        <f>Y134*L134</f>
        <v>0</v>
      </c>
      <c r="AA134" s="168">
        <v>0</v>
      </c>
      <c r="AB134" s="169">
        <f>AA134*L134</f>
        <v>0</v>
      </c>
      <c r="AS134" s="14" t="s">
        <v>221</v>
      </c>
      <c r="AU134" s="14" t="s">
        <v>217</v>
      </c>
      <c r="AV134" s="14" t="s">
        <v>81</v>
      </c>
      <c r="AZ134" s="14" t="s">
        <v>216</v>
      </c>
      <c r="BF134" s="110">
        <f>IF(V134="základná",O134,0)</f>
        <v>0</v>
      </c>
      <c r="BG134" s="110">
        <f>IF(V134="znížená",O134,0)</f>
        <v>0</v>
      </c>
      <c r="BH134" s="110">
        <f>IF(V134="zákl. prenesená",O134,0)</f>
        <v>0</v>
      </c>
      <c r="BI134" s="110">
        <f>IF(V134="zníž. prenesená",O134,0)</f>
        <v>0</v>
      </c>
      <c r="BJ134" s="110">
        <f>IF(V134="nulová",O134,0)</f>
        <v>0</v>
      </c>
      <c r="BK134" s="14" t="s">
        <v>81</v>
      </c>
      <c r="BL134" s="170">
        <f>ROUND(M134*L134,3)</f>
        <v>0</v>
      </c>
      <c r="BM134" s="14" t="s">
        <v>221</v>
      </c>
      <c r="BN134" s="14" t="s">
        <v>225</v>
      </c>
    </row>
    <row r="135" spans="2:66" s="1" customFormat="1" ht="31.5" customHeight="1">
      <c r="B135" s="133"/>
      <c r="C135" s="162" t="s">
        <v>226</v>
      </c>
      <c r="D135" s="162" t="s">
        <v>217</v>
      </c>
      <c r="E135" s="163" t="s">
        <v>227</v>
      </c>
      <c r="F135" s="734" t="s">
        <v>228</v>
      </c>
      <c r="G135" s="735"/>
      <c r="H135" s="735"/>
      <c r="I135" s="735"/>
      <c r="J135" s="164" t="s">
        <v>224</v>
      </c>
      <c r="K135" s="508"/>
      <c r="L135" s="165">
        <v>79.2</v>
      </c>
      <c r="M135" s="736">
        <v>0</v>
      </c>
      <c r="N135" s="735"/>
      <c r="O135" s="737">
        <f>ROUND(M135*L135,3)</f>
        <v>0</v>
      </c>
      <c r="P135" s="735"/>
      <c r="Q135" s="735"/>
      <c r="R135" s="735"/>
      <c r="S135" s="135"/>
      <c r="U135" s="167" t="s">
        <v>3</v>
      </c>
      <c r="V135" s="40" t="s">
        <v>38</v>
      </c>
      <c r="W135" s="32"/>
      <c r="X135" s="168">
        <f>W135*L135</f>
        <v>0</v>
      </c>
      <c r="Y135" s="168">
        <v>0</v>
      </c>
      <c r="Z135" s="168">
        <f>Y135*L135</f>
        <v>0</v>
      </c>
      <c r="AA135" s="168">
        <v>0</v>
      </c>
      <c r="AB135" s="169">
        <f>AA135*L135</f>
        <v>0</v>
      </c>
      <c r="AS135" s="14" t="s">
        <v>221</v>
      </c>
      <c r="AU135" s="14" t="s">
        <v>217</v>
      </c>
      <c r="AV135" s="14" t="s">
        <v>81</v>
      </c>
      <c r="AZ135" s="14" t="s">
        <v>216</v>
      </c>
      <c r="BF135" s="110">
        <f>IF(V135="základná",O135,0)</f>
        <v>0</v>
      </c>
      <c r="BG135" s="110">
        <f>IF(V135="znížená",O135,0)</f>
        <v>0</v>
      </c>
      <c r="BH135" s="110">
        <f>IF(V135="zákl. prenesená",O135,0)</f>
        <v>0</v>
      </c>
      <c r="BI135" s="110">
        <f>IF(V135="zníž. prenesená",O135,0)</f>
        <v>0</v>
      </c>
      <c r="BJ135" s="110">
        <f>IF(V135="nulová",O135,0)</f>
        <v>0</v>
      </c>
      <c r="BK135" s="14" t="s">
        <v>81</v>
      </c>
      <c r="BL135" s="170">
        <f>ROUND(M135*L135,3)</f>
        <v>0</v>
      </c>
      <c r="BM135" s="14" t="s">
        <v>221</v>
      </c>
      <c r="BN135" s="14" t="s">
        <v>229</v>
      </c>
    </row>
    <row r="136" spans="2:66" s="1" customFormat="1" ht="22.5" customHeight="1">
      <c r="B136" s="133"/>
      <c r="C136" s="162" t="s">
        <v>221</v>
      </c>
      <c r="D136" s="162" t="s">
        <v>217</v>
      </c>
      <c r="E136" s="163" t="s">
        <v>230</v>
      </c>
      <c r="F136" s="734" t="s">
        <v>231</v>
      </c>
      <c r="G136" s="735"/>
      <c r="H136" s="735"/>
      <c r="I136" s="735"/>
      <c r="J136" s="164" t="s">
        <v>232</v>
      </c>
      <c r="K136" s="508"/>
      <c r="L136" s="165">
        <v>0.39600000000000002</v>
      </c>
      <c r="M136" s="736">
        <v>0</v>
      </c>
      <c r="N136" s="735"/>
      <c r="O136" s="737">
        <f>ROUND(M136*L136,3)</f>
        <v>0</v>
      </c>
      <c r="P136" s="735"/>
      <c r="Q136" s="735"/>
      <c r="R136" s="735"/>
      <c r="S136" s="135"/>
      <c r="U136" s="167" t="s">
        <v>3</v>
      </c>
      <c r="V136" s="40" t="s">
        <v>38</v>
      </c>
      <c r="W136" s="32"/>
      <c r="X136" s="168">
        <f>W136*L136</f>
        <v>0</v>
      </c>
      <c r="Y136" s="168">
        <v>0</v>
      </c>
      <c r="Z136" s="168">
        <f>Y136*L136</f>
        <v>0</v>
      </c>
      <c r="AA136" s="168">
        <v>0</v>
      </c>
      <c r="AB136" s="169">
        <f>AA136*L136</f>
        <v>0</v>
      </c>
      <c r="AS136" s="14" t="s">
        <v>221</v>
      </c>
      <c r="AU136" s="14" t="s">
        <v>217</v>
      </c>
      <c r="AV136" s="14" t="s">
        <v>81</v>
      </c>
      <c r="AZ136" s="14" t="s">
        <v>216</v>
      </c>
      <c r="BF136" s="110">
        <f>IF(V136="základná",O136,0)</f>
        <v>0</v>
      </c>
      <c r="BG136" s="110">
        <f>IF(V136="znížená",O136,0)</f>
        <v>0</v>
      </c>
      <c r="BH136" s="110">
        <f>IF(V136="zákl. prenesená",O136,0)</f>
        <v>0</v>
      </c>
      <c r="BI136" s="110">
        <f>IF(V136="zníž. prenesená",O136,0)</f>
        <v>0</v>
      </c>
      <c r="BJ136" s="110">
        <f>IF(V136="nulová",O136,0)</f>
        <v>0</v>
      </c>
      <c r="BK136" s="14" t="s">
        <v>81</v>
      </c>
      <c r="BL136" s="170">
        <f>ROUND(M136*L136,3)</f>
        <v>0</v>
      </c>
      <c r="BM136" s="14" t="s">
        <v>221</v>
      </c>
      <c r="BN136" s="14" t="s">
        <v>83</v>
      </c>
    </row>
    <row r="137" spans="2:66" s="10" customFormat="1" ht="29.85" customHeight="1">
      <c r="B137" s="151"/>
      <c r="C137" s="152"/>
      <c r="D137" s="161" t="s">
        <v>182</v>
      </c>
      <c r="E137" s="161"/>
      <c r="F137" s="161"/>
      <c r="G137" s="161"/>
      <c r="H137" s="161"/>
      <c r="I137" s="161"/>
      <c r="J137" s="161"/>
      <c r="K137" s="507"/>
      <c r="L137" s="161"/>
      <c r="M137" s="161"/>
      <c r="N137" s="161"/>
      <c r="O137" s="752">
        <f>BL137</f>
        <v>0</v>
      </c>
      <c r="P137" s="753"/>
      <c r="Q137" s="753"/>
      <c r="R137" s="753"/>
      <c r="S137" s="154"/>
      <c r="U137" s="155"/>
      <c r="V137" s="152"/>
      <c r="W137" s="152"/>
      <c r="X137" s="156">
        <f>SUM(X138:X141)</f>
        <v>0</v>
      </c>
      <c r="Y137" s="152"/>
      <c r="Z137" s="156">
        <f>SUM(Z138:Z141)</f>
        <v>0</v>
      </c>
      <c r="AA137" s="152"/>
      <c r="AB137" s="157">
        <f>SUM(AB138:AB141)</f>
        <v>0</v>
      </c>
      <c r="AS137" s="158" t="s">
        <v>77</v>
      </c>
      <c r="AU137" s="159" t="s">
        <v>70</v>
      </c>
      <c r="AV137" s="159" t="s">
        <v>77</v>
      </c>
      <c r="AZ137" s="158" t="s">
        <v>216</v>
      </c>
      <c r="BL137" s="160">
        <f>SUM(BL138:BL141)</f>
        <v>0</v>
      </c>
    </row>
    <row r="138" spans="2:66" s="1" customFormat="1" ht="31.5" customHeight="1">
      <c r="B138" s="133"/>
      <c r="C138" s="162" t="s">
        <v>233</v>
      </c>
      <c r="D138" s="162" t="s">
        <v>217</v>
      </c>
      <c r="E138" s="163" t="s">
        <v>234</v>
      </c>
      <c r="F138" s="734" t="s">
        <v>235</v>
      </c>
      <c r="G138" s="735"/>
      <c r="H138" s="735"/>
      <c r="I138" s="735"/>
      <c r="J138" s="164" t="s">
        <v>220</v>
      </c>
      <c r="K138" s="508"/>
      <c r="L138" s="165">
        <v>0.877</v>
      </c>
      <c r="M138" s="736">
        <v>0</v>
      </c>
      <c r="N138" s="735"/>
      <c r="O138" s="737">
        <f>ROUND(M138*L138,3)</f>
        <v>0</v>
      </c>
      <c r="P138" s="735"/>
      <c r="Q138" s="735"/>
      <c r="R138" s="735"/>
      <c r="S138" s="135"/>
      <c r="U138" s="167" t="s">
        <v>3</v>
      </c>
      <c r="V138" s="40" t="s">
        <v>38</v>
      </c>
      <c r="W138" s="32"/>
      <c r="X138" s="168">
        <f>W138*L138</f>
        <v>0</v>
      </c>
      <c r="Y138" s="168">
        <v>0</v>
      </c>
      <c r="Z138" s="168">
        <f>Y138*L138</f>
        <v>0</v>
      </c>
      <c r="AA138" s="168">
        <v>0</v>
      </c>
      <c r="AB138" s="169">
        <f>AA138*L138</f>
        <v>0</v>
      </c>
      <c r="AS138" s="14" t="s">
        <v>221</v>
      </c>
      <c r="AU138" s="14" t="s">
        <v>217</v>
      </c>
      <c r="AV138" s="14" t="s">
        <v>81</v>
      </c>
      <c r="AZ138" s="14" t="s">
        <v>216</v>
      </c>
      <c r="BF138" s="110">
        <f>IF(V138="základná",O138,0)</f>
        <v>0</v>
      </c>
      <c r="BG138" s="110">
        <f>IF(V138="znížená",O138,0)</f>
        <v>0</v>
      </c>
      <c r="BH138" s="110">
        <f>IF(V138="zákl. prenesená",O138,0)</f>
        <v>0</v>
      </c>
      <c r="BI138" s="110">
        <f>IF(V138="zníž. prenesená",O138,0)</f>
        <v>0</v>
      </c>
      <c r="BJ138" s="110">
        <f>IF(V138="nulová",O138,0)</f>
        <v>0</v>
      </c>
      <c r="BK138" s="14" t="s">
        <v>81</v>
      </c>
      <c r="BL138" s="170">
        <f>ROUND(M138*L138,3)</f>
        <v>0</v>
      </c>
      <c r="BM138" s="14" t="s">
        <v>221</v>
      </c>
      <c r="BN138" s="14" t="s">
        <v>89</v>
      </c>
    </row>
    <row r="139" spans="2:66" s="1" customFormat="1" ht="31.5" customHeight="1">
      <c r="B139" s="133"/>
      <c r="C139" s="162" t="s">
        <v>225</v>
      </c>
      <c r="D139" s="162" t="s">
        <v>217</v>
      </c>
      <c r="E139" s="163" t="s">
        <v>236</v>
      </c>
      <c r="F139" s="734" t="s">
        <v>237</v>
      </c>
      <c r="G139" s="735"/>
      <c r="H139" s="735"/>
      <c r="I139" s="735"/>
      <c r="J139" s="164" t="s">
        <v>224</v>
      </c>
      <c r="K139" s="508"/>
      <c r="L139" s="165">
        <v>5.8440000000000003</v>
      </c>
      <c r="M139" s="736">
        <v>0</v>
      </c>
      <c r="N139" s="735"/>
      <c r="O139" s="737">
        <f>ROUND(M139*L139,3)</f>
        <v>0</v>
      </c>
      <c r="P139" s="735"/>
      <c r="Q139" s="735"/>
      <c r="R139" s="735"/>
      <c r="S139" s="135"/>
      <c r="U139" s="167" t="s">
        <v>3</v>
      </c>
      <c r="V139" s="40" t="s">
        <v>38</v>
      </c>
      <c r="W139" s="32"/>
      <c r="X139" s="168">
        <f>W139*L139</f>
        <v>0</v>
      </c>
      <c r="Y139" s="168">
        <v>0</v>
      </c>
      <c r="Z139" s="168">
        <f>Y139*L139</f>
        <v>0</v>
      </c>
      <c r="AA139" s="168">
        <v>0</v>
      </c>
      <c r="AB139" s="169">
        <f>AA139*L139</f>
        <v>0</v>
      </c>
      <c r="AS139" s="14" t="s">
        <v>221</v>
      </c>
      <c r="AU139" s="14" t="s">
        <v>217</v>
      </c>
      <c r="AV139" s="14" t="s">
        <v>81</v>
      </c>
      <c r="AZ139" s="14" t="s">
        <v>216</v>
      </c>
      <c r="BF139" s="110">
        <f>IF(V139="základná",O139,0)</f>
        <v>0</v>
      </c>
      <c r="BG139" s="110">
        <f>IF(V139="znížená",O139,0)</f>
        <v>0</v>
      </c>
      <c r="BH139" s="110">
        <f>IF(V139="zákl. prenesená",O139,0)</f>
        <v>0</v>
      </c>
      <c r="BI139" s="110">
        <f>IF(V139="zníž. prenesená",O139,0)</f>
        <v>0</v>
      </c>
      <c r="BJ139" s="110">
        <f>IF(V139="nulová",O139,0)</f>
        <v>0</v>
      </c>
      <c r="BK139" s="14" t="s">
        <v>81</v>
      </c>
      <c r="BL139" s="170">
        <f>ROUND(M139*L139,3)</f>
        <v>0</v>
      </c>
      <c r="BM139" s="14" t="s">
        <v>221</v>
      </c>
      <c r="BN139" s="14" t="s">
        <v>238</v>
      </c>
    </row>
    <row r="140" spans="2:66" s="1" customFormat="1" ht="31.5" customHeight="1">
      <c r="B140" s="133"/>
      <c r="C140" s="162" t="s">
        <v>239</v>
      </c>
      <c r="D140" s="162" t="s">
        <v>217</v>
      </c>
      <c r="E140" s="163" t="s">
        <v>240</v>
      </c>
      <c r="F140" s="734" t="s">
        <v>241</v>
      </c>
      <c r="G140" s="735"/>
      <c r="H140" s="735"/>
      <c r="I140" s="735"/>
      <c r="J140" s="164" t="s">
        <v>224</v>
      </c>
      <c r="K140" s="508"/>
      <c r="L140" s="165">
        <v>5.8440000000000003</v>
      </c>
      <c r="M140" s="736">
        <v>0</v>
      </c>
      <c r="N140" s="735"/>
      <c r="O140" s="737">
        <f>ROUND(M140*L140,3)</f>
        <v>0</v>
      </c>
      <c r="P140" s="735"/>
      <c r="Q140" s="735"/>
      <c r="R140" s="735"/>
      <c r="S140" s="135"/>
      <c r="U140" s="167" t="s">
        <v>3</v>
      </c>
      <c r="V140" s="40" t="s">
        <v>38</v>
      </c>
      <c r="W140" s="32"/>
      <c r="X140" s="168">
        <f>W140*L140</f>
        <v>0</v>
      </c>
      <c r="Y140" s="168">
        <v>0</v>
      </c>
      <c r="Z140" s="168">
        <f>Y140*L140</f>
        <v>0</v>
      </c>
      <c r="AA140" s="168">
        <v>0</v>
      </c>
      <c r="AB140" s="169">
        <f>AA140*L140</f>
        <v>0</v>
      </c>
      <c r="AS140" s="14" t="s">
        <v>221</v>
      </c>
      <c r="AU140" s="14" t="s">
        <v>217</v>
      </c>
      <c r="AV140" s="14" t="s">
        <v>81</v>
      </c>
      <c r="AZ140" s="14" t="s">
        <v>216</v>
      </c>
      <c r="BF140" s="110">
        <f>IF(V140="základná",O140,0)</f>
        <v>0</v>
      </c>
      <c r="BG140" s="110">
        <f>IF(V140="znížená",O140,0)</f>
        <v>0</v>
      </c>
      <c r="BH140" s="110">
        <f>IF(V140="zákl. prenesená",O140,0)</f>
        <v>0</v>
      </c>
      <c r="BI140" s="110">
        <f>IF(V140="zníž. prenesená",O140,0)</f>
        <v>0</v>
      </c>
      <c r="BJ140" s="110">
        <f>IF(V140="nulová",O140,0)</f>
        <v>0</v>
      </c>
      <c r="BK140" s="14" t="s">
        <v>81</v>
      </c>
      <c r="BL140" s="170">
        <f>ROUND(M140*L140,3)</f>
        <v>0</v>
      </c>
      <c r="BM140" s="14" t="s">
        <v>221</v>
      </c>
      <c r="BN140" s="14" t="s">
        <v>242</v>
      </c>
    </row>
    <row r="141" spans="2:66" s="1" customFormat="1" ht="22.5" customHeight="1">
      <c r="B141" s="133"/>
      <c r="C141" s="162" t="s">
        <v>229</v>
      </c>
      <c r="D141" s="162" t="s">
        <v>217</v>
      </c>
      <c r="E141" s="163" t="s">
        <v>243</v>
      </c>
      <c r="F141" s="734" t="s">
        <v>244</v>
      </c>
      <c r="G141" s="735"/>
      <c r="H141" s="735"/>
      <c r="I141" s="735"/>
      <c r="J141" s="164" t="s">
        <v>232</v>
      </c>
      <c r="K141" s="508"/>
      <c r="L141" s="165">
        <v>1.2999999999999999E-2</v>
      </c>
      <c r="M141" s="736">
        <v>0</v>
      </c>
      <c r="N141" s="735"/>
      <c r="O141" s="737">
        <f>ROUND(M141*L141,3)</f>
        <v>0</v>
      </c>
      <c r="P141" s="735"/>
      <c r="Q141" s="735"/>
      <c r="R141" s="735"/>
      <c r="S141" s="135"/>
      <c r="U141" s="167" t="s">
        <v>3</v>
      </c>
      <c r="V141" s="40" t="s">
        <v>38</v>
      </c>
      <c r="W141" s="32"/>
      <c r="X141" s="168">
        <f>W141*L141</f>
        <v>0</v>
      </c>
      <c r="Y141" s="168">
        <v>0</v>
      </c>
      <c r="Z141" s="168">
        <f>Y141*L141</f>
        <v>0</v>
      </c>
      <c r="AA141" s="168">
        <v>0</v>
      </c>
      <c r="AB141" s="169">
        <f>AA141*L141</f>
        <v>0</v>
      </c>
      <c r="AS141" s="14" t="s">
        <v>221</v>
      </c>
      <c r="AU141" s="14" t="s">
        <v>217</v>
      </c>
      <c r="AV141" s="14" t="s">
        <v>81</v>
      </c>
      <c r="AZ141" s="14" t="s">
        <v>216</v>
      </c>
      <c r="BF141" s="110">
        <f>IF(V141="základná",O141,0)</f>
        <v>0</v>
      </c>
      <c r="BG141" s="110">
        <f>IF(V141="znížená",O141,0)</f>
        <v>0</v>
      </c>
      <c r="BH141" s="110">
        <f>IF(V141="zákl. prenesená",O141,0)</f>
        <v>0</v>
      </c>
      <c r="BI141" s="110">
        <f>IF(V141="zníž. prenesená",O141,0)</f>
        <v>0</v>
      </c>
      <c r="BJ141" s="110">
        <f>IF(V141="nulová",O141,0)</f>
        <v>0</v>
      </c>
      <c r="BK141" s="14" t="s">
        <v>81</v>
      </c>
      <c r="BL141" s="170">
        <f>ROUND(M141*L141,3)</f>
        <v>0</v>
      </c>
      <c r="BM141" s="14" t="s">
        <v>221</v>
      </c>
      <c r="BN141" s="14" t="s">
        <v>245</v>
      </c>
    </row>
    <row r="142" spans="2:66" s="10" customFormat="1" ht="29.85" customHeight="1">
      <c r="B142" s="151"/>
      <c r="C142" s="152"/>
      <c r="D142" s="161" t="s">
        <v>183</v>
      </c>
      <c r="E142" s="161"/>
      <c r="F142" s="161"/>
      <c r="G142" s="161"/>
      <c r="H142" s="161"/>
      <c r="I142" s="161"/>
      <c r="J142" s="161"/>
      <c r="K142" s="507"/>
      <c r="L142" s="161"/>
      <c r="M142" s="161"/>
      <c r="N142" s="161"/>
      <c r="O142" s="752">
        <f>BL142</f>
        <v>0</v>
      </c>
      <c r="P142" s="753"/>
      <c r="Q142" s="753"/>
      <c r="R142" s="753"/>
      <c r="S142" s="154"/>
      <c r="U142" s="155"/>
      <c r="V142" s="152"/>
      <c r="W142" s="152"/>
      <c r="X142" s="156">
        <f>X143</f>
        <v>0</v>
      </c>
      <c r="Y142" s="152"/>
      <c r="Z142" s="156">
        <f>Z143</f>
        <v>0</v>
      </c>
      <c r="AA142" s="152"/>
      <c r="AB142" s="157">
        <f>AB143</f>
        <v>0</v>
      </c>
      <c r="AS142" s="158" t="s">
        <v>77</v>
      </c>
      <c r="AU142" s="159" t="s">
        <v>70</v>
      </c>
      <c r="AV142" s="159" t="s">
        <v>77</v>
      </c>
      <c r="AZ142" s="158" t="s">
        <v>216</v>
      </c>
      <c r="BL142" s="160">
        <f>BL143</f>
        <v>0</v>
      </c>
    </row>
    <row r="143" spans="2:66" s="1" customFormat="1" ht="22.5" customHeight="1">
      <c r="B143" s="133"/>
      <c r="C143" s="162" t="s">
        <v>246</v>
      </c>
      <c r="D143" s="162" t="s">
        <v>217</v>
      </c>
      <c r="E143" s="163" t="s">
        <v>247</v>
      </c>
      <c r="F143" s="734" t="s">
        <v>248</v>
      </c>
      <c r="G143" s="735"/>
      <c r="H143" s="735"/>
      <c r="I143" s="735"/>
      <c r="J143" s="164" t="s">
        <v>249</v>
      </c>
      <c r="K143" s="508"/>
      <c r="L143" s="165">
        <v>101.24</v>
      </c>
      <c r="M143" s="736">
        <v>0</v>
      </c>
      <c r="N143" s="735"/>
      <c r="O143" s="737">
        <f>ROUND(M143*L143,3)</f>
        <v>0</v>
      </c>
      <c r="P143" s="735"/>
      <c r="Q143" s="735"/>
      <c r="R143" s="735"/>
      <c r="S143" s="135"/>
      <c r="U143" s="167" t="s">
        <v>3</v>
      </c>
      <c r="V143" s="40" t="s">
        <v>38</v>
      </c>
      <c r="W143" s="32"/>
      <c r="X143" s="168">
        <f>W143*L143</f>
        <v>0</v>
      </c>
      <c r="Y143" s="168">
        <v>0</v>
      </c>
      <c r="Z143" s="168">
        <f>Y143*L143</f>
        <v>0</v>
      </c>
      <c r="AA143" s="168">
        <v>0</v>
      </c>
      <c r="AB143" s="169">
        <f>AA143*L143</f>
        <v>0</v>
      </c>
      <c r="AS143" s="14" t="s">
        <v>221</v>
      </c>
      <c r="AU143" s="14" t="s">
        <v>217</v>
      </c>
      <c r="AV143" s="14" t="s">
        <v>81</v>
      </c>
      <c r="AZ143" s="14" t="s">
        <v>216</v>
      </c>
      <c r="BF143" s="110">
        <f>IF(V143="základná",O143,0)</f>
        <v>0</v>
      </c>
      <c r="BG143" s="110">
        <f>IF(V143="znížená",O143,0)</f>
        <v>0</v>
      </c>
      <c r="BH143" s="110">
        <f>IF(V143="zákl. prenesená",O143,0)</f>
        <v>0</v>
      </c>
      <c r="BI143" s="110">
        <f>IF(V143="zníž. prenesená",O143,0)</f>
        <v>0</v>
      </c>
      <c r="BJ143" s="110">
        <f>IF(V143="nulová",O143,0)</f>
        <v>0</v>
      </c>
      <c r="BK143" s="14" t="s">
        <v>81</v>
      </c>
      <c r="BL143" s="170">
        <f>ROUND(M143*L143,3)</f>
        <v>0</v>
      </c>
      <c r="BM143" s="14" t="s">
        <v>221</v>
      </c>
      <c r="BN143" s="14" t="s">
        <v>8</v>
      </c>
    </row>
    <row r="144" spans="2:66" s="10" customFormat="1" ht="29.85" customHeight="1">
      <c r="B144" s="151"/>
      <c r="C144" s="152"/>
      <c r="D144" s="161" t="s">
        <v>184</v>
      </c>
      <c r="E144" s="161"/>
      <c r="F144" s="161"/>
      <c r="G144" s="161"/>
      <c r="H144" s="161"/>
      <c r="I144" s="161"/>
      <c r="J144" s="161"/>
      <c r="K144" s="507"/>
      <c r="L144" s="161"/>
      <c r="M144" s="161"/>
      <c r="N144" s="161"/>
      <c r="O144" s="752">
        <f>BL144</f>
        <v>0</v>
      </c>
      <c r="P144" s="753"/>
      <c r="Q144" s="753"/>
      <c r="R144" s="753"/>
      <c r="S144" s="154"/>
      <c r="U144" s="155"/>
      <c r="V144" s="152"/>
      <c r="W144" s="152"/>
      <c r="X144" s="156">
        <f>SUM(X145:X150)</f>
        <v>0</v>
      </c>
      <c r="Y144" s="152"/>
      <c r="Z144" s="156">
        <f>SUM(Z145:Z150)</f>
        <v>0</v>
      </c>
      <c r="AA144" s="152"/>
      <c r="AB144" s="157">
        <f>SUM(AB145:AB150)</f>
        <v>0</v>
      </c>
      <c r="AS144" s="158" t="s">
        <v>77</v>
      </c>
      <c r="AU144" s="159" t="s">
        <v>70</v>
      </c>
      <c r="AV144" s="159" t="s">
        <v>77</v>
      </c>
      <c r="AZ144" s="158" t="s">
        <v>216</v>
      </c>
      <c r="BL144" s="160">
        <f>SUM(BL145:BL150)</f>
        <v>0</v>
      </c>
    </row>
    <row r="145" spans="2:66" s="1" customFormat="1" ht="31.5" customHeight="1">
      <c r="B145" s="133"/>
      <c r="C145" s="162" t="s">
        <v>83</v>
      </c>
      <c r="D145" s="162" t="s">
        <v>217</v>
      </c>
      <c r="E145" s="163" t="s">
        <v>250</v>
      </c>
      <c r="F145" s="734" t="s">
        <v>251</v>
      </c>
      <c r="G145" s="735"/>
      <c r="H145" s="735"/>
      <c r="I145" s="735"/>
      <c r="J145" s="164" t="s">
        <v>252</v>
      </c>
      <c r="K145" s="508"/>
      <c r="L145" s="165">
        <v>200</v>
      </c>
      <c r="M145" s="736">
        <v>0</v>
      </c>
      <c r="N145" s="735"/>
      <c r="O145" s="737">
        <f t="shared" ref="O145:O150" si="5">ROUND(M145*L145,3)</f>
        <v>0</v>
      </c>
      <c r="P145" s="735"/>
      <c r="Q145" s="735"/>
      <c r="R145" s="735"/>
      <c r="S145" s="135"/>
      <c r="U145" s="167" t="s">
        <v>3</v>
      </c>
      <c r="V145" s="40" t="s">
        <v>38</v>
      </c>
      <c r="W145" s="32"/>
      <c r="X145" s="168">
        <f t="shared" ref="X145:X150" si="6">W145*L145</f>
        <v>0</v>
      </c>
      <c r="Y145" s="168">
        <v>0</v>
      </c>
      <c r="Z145" s="168">
        <f t="shared" ref="Z145:Z150" si="7">Y145*L145</f>
        <v>0</v>
      </c>
      <c r="AA145" s="168">
        <v>0</v>
      </c>
      <c r="AB145" s="169">
        <f t="shared" ref="AB145:AB150" si="8">AA145*L145</f>
        <v>0</v>
      </c>
      <c r="AS145" s="14" t="s">
        <v>221</v>
      </c>
      <c r="AU145" s="14" t="s">
        <v>217</v>
      </c>
      <c r="AV145" s="14" t="s">
        <v>81</v>
      </c>
      <c r="AZ145" s="14" t="s">
        <v>216</v>
      </c>
      <c r="BF145" s="110">
        <f t="shared" ref="BF145:BF150" si="9">IF(V145="základná",O145,0)</f>
        <v>0</v>
      </c>
      <c r="BG145" s="110">
        <f t="shared" ref="BG145:BG150" si="10">IF(V145="znížená",O145,0)</f>
        <v>0</v>
      </c>
      <c r="BH145" s="110">
        <f t="shared" ref="BH145:BH150" si="11">IF(V145="zákl. prenesená",O145,0)</f>
        <v>0</v>
      </c>
      <c r="BI145" s="110">
        <f t="shared" ref="BI145:BI150" si="12">IF(V145="zníž. prenesená",O145,0)</f>
        <v>0</v>
      </c>
      <c r="BJ145" s="110">
        <f t="shared" ref="BJ145:BJ150" si="13">IF(V145="nulová",O145,0)</f>
        <v>0</v>
      </c>
      <c r="BK145" s="14" t="s">
        <v>81</v>
      </c>
      <c r="BL145" s="170">
        <f t="shared" ref="BL145:BL150" si="14">ROUND(M145*L145,3)</f>
        <v>0</v>
      </c>
      <c r="BM145" s="14" t="s">
        <v>221</v>
      </c>
      <c r="BN145" s="14" t="s">
        <v>253</v>
      </c>
    </row>
    <row r="146" spans="2:66" s="1" customFormat="1" ht="31.5" customHeight="1">
      <c r="B146" s="133"/>
      <c r="C146" s="162" t="s">
        <v>86</v>
      </c>
      <c r="D146" s="162" t="s">
        <v>217</v>
      </c>
      <c r="E146" s="163" t="s">
        <v>1887</v>
      </c>
      <c r="F146" s="734" t="s">
        <v>1888</v>
      </c>
      <c r="G146" s="735"/>
      <c r="H146" s="735"/>
      <c r="I146" s="735"/>
      <c r="J146" s="164" t="s">
        <v>232</v>
      </c>
      <c r="K146" s="508"/>
      <c r="L146" s="165">
        <v>1.2769999999999999</v>
      </c>
      <c r="M146" s="736">
        <v>0</v>
      </c>
      <c r="N146" s="735"/>
      <c r="O146" s="737">
        <f t="shared" si="5"/>
        <v>0</v>
      </c>
      <c r="P146" s="735"/>
      <c r="Q146" s="735"/>
      <c r="R146" s="735"/>
      <c r="S146" s="135"/>
      <c r="U146" s="167" t="s">
        <v>3</v>
      </c>
      <c r="V146" s="40" t="s">
        <v>38</v>
      </c>
      <c r="W146" s="32"/>
      <c r="X146" s="168">
        <f t="shared" si="6"/>
        <v>0</v>
      </c>
      <c r="Y146" s="168">
        <v>0</v>
      </c>
      <c r="Z146" s="168">
        <f t="shared" si="7"/>
        <v>0</v>
      </c>
      <c r="AA146" s="168">
        <v>0</v>
      </c>
      <c r="AB146" s="169">
        <f t="shared" si="8"/>
        <v>0</v>
      </c>
      <c r="AS146" s="14" t="s">
        <v>221</v>
      </c>
      <c r="AU146" s="14" t="s">
        <v>217</v>
      </c>
      <c r="AV146" s="14" t="s">
        <v>81</v>
      </c>
      <c r="AZ146" s="14" t="s">
        <v>216</v>
      </c>
      <c r="BF146" s="110">
        <f t="shared" si="9"/>
        <v>0</v>
      </c>
      <c r="BG146" s="110">
        <f t="shared" si="10"/>
        <v>0</v>
      </c>
      <c r="BH146" s="110">
        <f t="shared" si="11"/>
        <v>0</v>
      </c>
      <c r="BI146" s="110">
        <f t="shared" si="12"/>
        <v>0</v>
      </c>
      <c r="BJ146" s="110">
        <f t="shared" si="13"/>
        <v>0</v>
      </c>
      <c r="BK146" s="14" t="s">
        <v>81</v>
      </c>
      <c r="BL146" s="170">
        <f t="shared" si="14"/>
        <v>0</v>
      </c>
      <c r="BM146" s="14" t="s">
        <v>221</v>
      </c>
      <c r="BN146" s="14" t="s">
        <v>256</v>
      </c>
    </row>
    <row r="147" spans="2:66" s="1" customFormat="1" ht="31.5" customHeight="1">
      <c r="B147" s="133"/>
      <c r="C147" s="162" t="s">
        <v>89</v>
      </c>
      <c r="D147" s="162" t="s">
        <v>217</v>
      </c>
      <c r="E147" s="163" t="s">
        <v>254</v>
      </c>
      <c r="F147" s="734" t="s">
        <v>255</v>
      </c>
      <c r="G147" s="735"/>
      <c r="H147" s="735"/>
      <c r="I147" s="735"/>
      <c r="J147" s="164" t="s">
        <v>232</v>
      </c>
      <c r="K147" s="508"/>
      <c r="L147" s="165">
        <v>1.2769999999999999</v>
      </c>
      <c r="M147" s="736">
        <v>0</v>
      </c>
      <c r="N147" s="735"/>
      <c r="O147" s="737">
        <f t="shared" si="5"/>
        <v>0</v>
      </c>
      <c r="P147" s="735"/>
      <c r="Q147" s="735"/>
      <c r="R147" s="735"/>
      <c r="S147" s="135"/>
      <c r="U147" s="167" t="s">
        <v>3</v>
      </c>
      <c r="V147" s="40" t="s">
        <v>38</v>
      </c>
      <c r="W147" s="32"/>
      <c r="X147" s="168">
        <f t="shared" si="6"/>
        <v>0</v>
      </c>
      <c r="Y147" s="168">
        <v>0</v>
      </c>
      <c r="Z147" s="168">
        <f t="shared" si="7"/>
        <v>0</v>
      </c>
      <c r="AA147" s="168">
        <v>0</v>
      </c>
      <c r="AB147" s="169">
        <f t="shared" si="8"/>
        <v>0</v>
      </c>
      <c r="AS147" s="14" t="s">
        <v>221</v>
      </c>
      <c r="AU147" s="14" t="s">
        <v>217</v>
      </c>
      <c r="AV147" s="14" t="s">
        <v>81</v>
      </c>
      <c r="AZ147" s="14" t="s">
        <v>216</v>
      </c>
      <c r="BF147" s="110">
        <f t="shared" si="9"/>
        <v>0</v>
      </c>
      <c r="BG147" s="110">
        <f t="shared" si="10"/>
        <v>0</v>
      </c>
      <c r="BH147" s="110">
        <f t="shared" si="11"/>
        <v>0</v>
      </c>
      <c r="BI147" s="110">
        <f t="shared" si="12"/>
        <v>0</v>
      </c>
      <c r="BJ147" s="110">
        <f t="shared" si="13"/>
        <v>0</v>
      </c>
      <c r="BK147" s="14" t="s">
        <v>81</v>
      </c>
      <c r="BL147" s="170">
        <f t="shared" si="14"/>
        <v>0</v>
      </c>
      <c r="BM147" s="14" t="s">
        <v>221</v>
      </c>
      <c r="BN147" s="14" t="s">
        <v>259</v>
      </c>
    </row>
    <row r="148" spans="2:66" s="1" customFormat="1" ht="31.5" customHeight="1">
      <c r="B148" s="133"/>
      <c r="C148" s="162" t="s">
        <v>260</v>
      </c>
      <c r="D148" s="162" t="s">
        <v>217</v>
      </c>
      <c r="E148" s="163" t="s">
        <v>257</v>
      </c>
      <c r="F148" s="734" t="s">
        <v>258</v>
      </c>
      <c r="G148" s="735"/>
      <c r="H148" s="735"/>
      <c r="I148" s="735"/>
      <c r="J148" s="164" t="s">
        <v>232</v>
      </c>
      <c r="K148" s="508"/>
      <c r="L148" s="165">
        <v>12.77</v>
      </c>
      <c r="M148" s="736">
        <v>0</v>
      </c>
      <c r="N148" s="735"/>
      <c r="O148" s="737">
        <f t="shared" si="5"/>
        <v>0</v>
      </c>
      <c r="P148" s="735"/>
      <c r="Q148" s="735"/>
      <c r="R148" s="735"/>
      <c r="S148" s="135"/>
      <c r="U148" s="167" t="s">
        <v>3</v>
      </c>
      <c r="V148" s="40" t="s">
        <v>38</v>
      </c>
      <c r="W148" s="32"/>
      <c r="X148" s="168">
        <f t="shared" si="6"/>
        <v>0</v>
      </c>
      <c r="Y148" s="168">
        <v>0</v>
      </c>
      <c r="Z148" s="168">
        <f t="shared" si="7"/>
        <v>0</v>
      </c>
      <c r="AA148" s="168">
        <v>0</v>
      </c>
      <c r="AB148" s="169">
        <f t="shared" si="8"/>
        <v>0</v>
      </c>
      <c r="AS148" s="14" t="s">
        <v>221</v>
      </c>
      <c r="AU148" s="14" t="s">
        <v>217</v>
      </c>
      <c r="AV148" s="14" t="s">
        <v>81</v>
      </c>
      <c r="AZ148" s="14" t="s">
        <v>216</v>
      </c>
      <c r="BF148" s="110">
        <f t="shared" si="9"/>
        <v>0</v>
      </c>
      <c r="BG148" s="110">
        <f t="shared" si="10"/>
        <v>0</v>
      </c>
      <c r="BH148" s="110">
        <f t="shared" si="11"/>
        <v>0</v>
      </c>
      <c r="BI148" s="110">
        <f t="shared" si="12"/>
        <v>0</v>
      </c>
      <c r="BJ148" s="110">
        <f t="shared" si="13"/>
        <v>0</v>
      </c>
      <c r="BK148" s="14" t="s">
        <v>81</v>
      </c>
      <c r="BL148" s="170">
        <f t="shared" si="14"/>
        <v>0</v>
      </c>
      <c r="BM148" s="14" t="s">
        <v>221</v>
      </c>
      <c r="BN148" s="14" t="s">
        <v>263</v>
      </c>
    </row>
    <row r="149" spans="2:66" s="1" customFormat="1" ht="22.5" customHeight="1">
      <c r="B149" s="133"/>
      <c r="C149" s="162" t="s">
        <v>238</v>
      </c>
      <c r="D149" s="162" t="s">
        <v>217</v>
      </c>
      <c r="E149" s="163" t="s">
        <v>261</v>
      </c>
      <c r="F149" s="734" t="s">
        <v>262</v>
      </c>
      <c r="G149" s="735"/>
      <c r="H149" s="735"/>
      <c r="I149" s="735"/>
      <c r="J149" s="164" t="s">
        <v>232</v>
      </c>
      <c r="K149" s="508"/>
      <c r="L149" s="165">
        <v>1.2769999999999999</v>
      </c>
      <c r="M149" s="736">
        <v>0</v>
      </c>
      <c r="N149" s="735"/>
      <c r="O149" s="737">
        <f t="shared" si="5"/>
        <v>0</v>
      </c>
      <c r="P149" s="735"/>
      <c r="Q149" s="735"/>
      <c r="R149" s="735"/>
      <c r="S149" s="135"/>
      <c r="U149" s="167" t="s">
        <v>3</v>
      </c>
      <c r="V149" s="40" t="s">
        <v>38</v>
      </c>
      <c r="W149" s="32"/>
      <c r="X149" s="168">
        <f t="shared" si="6"/>
        <v>0</v>
      </c>
      <c r="Y149" s="168">
        <v>0</v>
      </c>
      <c r="Z149" s="168">
        <f t="shared" si="7"/>
        <v>0</v>
      </c>
      <c r="AA149" s="168">
        <v>0</v>
      </c>
      <c r="AB149" s="169">
        <f t="shared" si="8"/>
        <v>0</v>
      </c>
      <c r="AS149" s="14" t="s">
        <v>221</v>
      </c>
      <c r="AU149" s="14" t="s">
        <v>217</v>
      </c>
      <c r="AV149" s="14" t="s">
        <v>81</v>
      </c>
      <c r="AZ149" s="14" t="s">
        <v>216</v>
      </c>
      <c r="BF149" s="110">
        <f t="shared" si="9"/>
        <v>0</v>
      </c>
      <c r="BG149" s="110">
        <f t="shared" si="10"/>
        <v>0</v>
      </c>
      <c r="BH149" s="110">
        <f t="shared" si="11"/>
        <v>0</v>
      </c>
      <c r="BI149" s="110">
        <f t="shared" si="12"/>
        <v>0</v>
      </c>
      <c r="BJ149" s="110">
        <f t="shared" si="13"/>
        <v>0</v>
      </c>
      <c r="BK149" s="14" t="s">
        <v>81</v>
      </c>
      <c r="BL149" s="170">
        <f t="shared" si="14"/>
        <v>0</v>
      </c>
      <c r="BM149" s="14" t="s">
        <v>221</v>
      </c>
      <c r="BN149" s="14" t="s">
        <v>266</v>
      </c>
    </row>
    <row r="150" spans="2:66" s="1" customFormat="1" ht="31.5" customHeight="1">
      <c r="B150" s="133"/>
      <c r="C150" s="162" t="s">
        <v>267</v>
      </c>
      <c r="D150" s="162" t="s">
        <v>217</v>
      </c>
      <c r="E150" s="163" t="s">
        <v>264</v>
      </c>
      <c r="F150" s="734" t="s">
        <v>265</v>
      </c>
      <c r="G150" s="735"/>
      <c r="H150" s="735"/>
      <c r="I150" s="735"/>
      <c r="J150" s="164" t="s">
        <v>232</v>
      </c>
      <c r="K150" s="508"/>
      <c r="L150" s="165">
        <v>1.2769999999999999</v>
      </c>
      <c r="M150" s="736">
        <v>0</v>
      </c>
      <c r="N150" s="735"/>
      <c r="O150" s="737">
        <f t="shared" si="5"/>
        <v>0</v>
      </c>
      <c r="P150" s="735"/>
      <c r="Q150" s="735"/>
      <c r="R150" s="735"/>
      <c r="S150" s="135"/>
      <c r="U150" s="167" t="s">
        <v>3</v>
      </c>
      <c r="V150" s="40" t="s">
        <v>38</v>
      </c>
      <c r="W150" s="32"/>
      <c r="X150" s="168">
        <f t="shared" si="6"/>
        <v>0</v>
      </c>
      <c r="Y150" s="168">
        <v>0</v>
      </c>
      <c r="Z150" s="168">
        <f t="shared" si="7"/>
        <v>0</v>
      </c>
      <c r="AA150" s="168">
        <v>0</v>
      </c>
      <c r="AB150" s="169">
        <f t="shared" si="8"/>
        <v>0</v>
      </c>
      <c r="AS150" s="14" t="s">
        <v>221</v>
      </c>
      <c r="AU150" s="14" t="s">
        <v>217</v>
      </c>
      <c r="AV150" s="14" t="s">
        <v>81</v>
      </c>
      <c r="AZ150" s="14" t="s">
        <v>216</v>
      </c>
      <c r="BF150" s="110">
        <f t="shared" si="9"/>
        <v>0</v>
      </c>
      <c r="BG150" s="110">
        <f t="shared" si="10"/>
        <v>0</v>
      </c>
      <c r="BH150" s="110">
        <f t="shared" si="11"/>
        <v>0</v>
      </c>
      <c r="BI150" s="110">
        <f t="shared" si="12"/>
        <v>0</v>
      </c>
      <c r="BJ150" s="110">
        <f t="shared" si="13"/>
        <v>0</v>
      </c>
      <c r="BK150" s="14" t="s">
        <v>81</v>
      </c>
      <c r="BL150" s="170">
        <f t="shared" si="14"/>
        <v>0</v>
      </c>
      <c r="BM150" s="14" t="s">
        <v>221</v>
      </c>
      <c r="BN150" s="14" t="s">
        <v>270</v>
      </c>
    </row>
    <row r="151" spans="2:66" s="10" customFormat="1" ht="29.85" customHeight="1">
      <c r="B151" s="151"/>
      <c r="C151" s="152"/>
      <c r="D151" s="161" t="s">
        <v>185</v>
      </c>
      <c r="E151" s="161"/>
      <c r="F151" s="161"/>
      <c r="G151" s="161"/>
      <c r="H151" s="161"/>
      <c r="I151" s="161"/>
      <c r="J151" s="161"/>
      <c r="K151" s="507"/>
      <c r="L151" s="161"/>
      <c r="M151" s="161"/>
      <c r="N151" s="161"/>
      <c r="O151" s="752">
        <f>BL151</f>
        <v>0</v>
      </c>
      <c r="P151" s="753"/>
      <c r="Q151" s="753"/>
      <c r="R151" s="753"/>
      <c r="S151" s="154"/>
      <c r="U151" s="155"/>
      <c r="V151" s="152"/>
      <c r="W151" s="152"/>
      <c r="X151" s="156">
        <f>X152</f>
        <v>0</v>
      </c>
      <c r="Y151" s="152"/>
      <c r="Z151" s="156">
        <f>Z152</f>
        <v>0</v>
      </c>
      <c r="AA151" s="152"/>
      <c r="AB151" s="157">
        <f>AB152</f>
        <v>0</v>
      </c>
      <c r="AS151" s="158" t="s">
        <v>77</v>
      </c>
      <c r="AU151" s="159" t="s">
        <v>70</v>
      </c>
      <c r="AV151" s="159" t="s">
        <v>77</v>
      </c>
      <c r="AZ151" s="158" t="s">
        <v>216</v>
      </c>
      <c r="BL151" s="160">
        <f>BL152</f>
        <v>0</v>
      </c>
    </row>
    <row r="152" spans="2:66" s="1" customFormat="1" ht="31.5" customHeight="1">
      <c r="B152" s="133"/>
      <c r="C152" s="162" t="s">
        <v>242</v>
      </c>
      <c r="D152" s="162" t="s">
        <v>217</v>
      </c>
      <c r="E152" s="163" t="s">
        <v>268</v>
      </c>
      <c r="F152" s="734" t="s">
        <v>269</v>
      </c>
      <c r="G152" s="735"/>
      <c r="H152" s="735"/>
      <c r="I152" s="735"/>
      <c r="J152" s="164" t="s">
        <v>232</v>
      </c>
      <c r="K152" s="508"/>
      <c r="L152" s="165">
        <v>27.31</v>
      </c>
      <c r="M152" s="736">
        <v>0</v>
      </c>
      <c r="N152" s="735"/>
      <c r="O152" s="737">
        <f>ROUND(M152*L152,3)</f>
        <v>0</v>
      </c>
      <c r="P152" s="735"/>
      <c r="Q152" s="735"/>
      <c r="R152" s="735"/>
      <c r="S152" s="135"/>
      <c r="U152" s="167" t="s">
        <v>3</v>
      </c>
      <c r="V152" s="40" t="s">
        <v>38</v>
      </c>
      <c r="W152" s="32"/>
      <c r="X152" s="168">
        <f>W152*L152</f>
        <v>0</v>
      </c>
      <c r="Y152" s="168">
        <v>0</v>
      </c>
      <c r="Z152" s="168">
        <f>Y152*L152</f>
        <v>0</v>
      </c>
      <c r="AA152" s="168">
        <v>0</v>
      </c>
      <c r="AB152" s="169">
        <f>AA152*L152</f>
        <v>0</v>
      </c>
      <c r="AS152" s="14" t="s">
        <v>221</v>
      </c>
      <c r="AU152" s="14" t="s">
        <v>217</v>
      </c>
      <c r="AV152" s="14" t="s">
        <v>81</v>
      </c>
      <c r="AZ152" s="14" t="s">
        <v>216</v>
      </c>
      <c r="BF152" s="110">
        <f>IF(V152="základná",O152,0)</f>
        <v>0</v>
      </c>
      <c r="BG152" s="110">
        <f>IF(V152="znížená",O152,0)</f>
        <v>0</v>
      </c>
      <c r="BH152" s="110">
        <f>IF(V152="zákl. prenesená",O152,0)</f>
        <v>0</v>
      </c>
      <c r="BI152" s="110">
        <f>IF(V152="zníž. prenesená",O152,0)</f>
        <v>0</v>
      </c>
      <c r="BJ152" s="110">
        <f>IF(V152="nulová",O152,0)</f>
        <v>0</v>
      </c>
      <c r="BK152" s="14" t="s">
        <v>81</v>
      </c>
      <c r="BL152" s="170">
        <f>ROUND(M152*L152,3)</f>
        <v>0</v>
      </c>
      <c r="BM152" s="14" t="s">
        <v>221</v>
      </c>
      <c r="BN152" s="14" t="s">
        <v>273</v>
      </c>
    </row>
    <row r="153" spans="2:66" s="10" customFormat="1" ht="37.35" customHeight="1">
      <c r="B153" s="151"/>
      <c r="C153" s="152"/>
      <c r="D153" s="153" t="s">
        <v>186</v>
      </c>
      <c r="E153" s="153"/>
      <c r="F153" s="153"/>
      <c r="G153" s="153"/>
      <c r="H153" s="153"/>
      <c r="I153" s="153"/>
      <c r="J153" s="153"/>
      <c r="K153" s="506"/>
      <c r="L153" s="153"/>
      <c r="M153" s="153"/>
      <c r="N153" s="153"/>
      <c r="O153" s="754">
        <f>BL153</f>
        <v>0</v>
      </c>
      <c r="P153" s="755"/>
      <c r="Q153" s="755"/>
      <c r="R153" s="755"/>
      <c r="S153" s="154"/>
      <c r="U153" s="155"/>
      <c r="V153" s="152"/>
      <c r="W153" s="152"/>
      <c r="X153" s="156">
        <f>X154+X163+X170+X177+X184</f>
        <v>0</v>
      </c>
      <c r="Y153" s="152"/>
      <c r="Z153" s="156">
        <f>Z154+Z163+Z170+Z177+Z184</f>
        <v>0</v>
      </c>
      <c r="AA153" s="152"/>
      <c r="AB153" s="157">
        <f>AB154+AB163+AB170+AB177+AB184</f>
        <v>0</v>
      </c>
      <c r="AS153" s="158" t="s">
        <v>81</v>
      </c>
      <c r="AU153" s="159" t="s">
        <v>70</v>
      </c>
      <c r="AV153" s="159" t="s">
        <v>71</v>
      </c>
      <c r="AZ153" s="158" t="s">
        <v>216</v>
      </c>
      <c r="BL153" s="160">
        <f>BL154+BL163+BL170+BL177+BL184</f>
        <v>0</v>
      </c>
    </row>
    <row r="154" spans="2:66" s="10" customFormat="1" ht="19.899999999999999" customHeight="1">
      <c r="B154" s="151"/>
      <c r="C154" s="152"/>
      <c r="D154" s="161" t="s">
        <v>187</v>
      </c>
      <c r="E154" s="161"/>
      <c r="F154" s="161"/>
      <c r="G154" s="161"/>
      <c r="H154" s="161"/>
      <c r="I154" s="161"/>
      <c r="J154" s="161"/>
      <c r="K154" s="507"/>
      <c r="L154" s="161"/>
      <c r="M154" s="161"/>
      <c r="N154" s="161"/>
      <c r="O154" s="750">
        <f>BL154</f>
        <v>0</v>
      </c>
      <c r="P154" s="751"/>
      <c r="Q154" s="751"/>
      <c r="R154" s="751"/>
      <c r="S154" s="154"/>
      <c r="U154" s="155"/>
      <c r="V154" s="152"/>
      <c r="W154" s="152"/>
      <c r="X154" s="156">
        <f>SUM(X155:X162)</f>
        <v>0</v>
      </c>
      <c r="Y154" s="152"/>
      <c r="Z154" s="156">
        <f>SUM(Z155:Z162)</f>
        <v>0</v>
      </c>
      <c r="AA154" s="152"/>
      <c r="AB154" s="157">
        <f>SUM(AB155:AB162)</f>
        <v>0</v>
      </c>
      <c r="AS154" s="158" t="s">
        <v>81</v>
      </c>
      <c r="AU154" s="159" t="s">
        <v>70</v>
      </c>
      <c r="AV154" s="159" t="s">
        <v>77</v>
      </c>
      <c r="AZ154" s="158" t="s">
        <v>216</v>
      </c>
      <c r="BL154" s="160">
        <f>SUM(BL155:BL162)</f>
        <v>0</v>
      </c>
    </row>
    <row r="155" spans="2:66" s="1" customFormat="1" ht="31.5" customHeight="1">
      <c r="B155" s="133"/>
      <c r="C155" s="162" t="s">
        <v>274</v>
      </c>
      <c r="D155" s="162" t="s">
        <v>217</v>
      </c>
      <c r="E155" s="163" t="s">
        <v>271</v>
      </c>
      <c r="F155" s="734" t="s">
        <v>272</v>
      </c>
      <c r="G155" s="735"/>
      <c r="H155" s="735"/>
      <c r="I155" s="735"/>
      <c r="J155" s="164" t="s">
        <v>224</v>
      </c>
      <c r="K155" s="508"/>
      <c r="L155" s="165">
        <v>481</v>
      </c>
      <c r="M155" s="736">
        <v>0</v>
      </c>
      <c r="N155" s="735"/>
      <c r="O155" s="737">
        <f t="shared" ref="O155:O162" si="15">ROUND(M155*L155,3)</f>
        <v>0</v>
      </c>
      <c r="P155" s="735"/>
      <c r="Q155" s="735"/>
      <c r="R155" s="735"/>
      <c r="S155" s="135"/>
      <c r="U155" s="167" t="s">
        <v>3</v>
      </c>
      <c r="V155" s="40" t="s">
        <v>38</v>
      </c>
      <c r="W155" s="32"/>
      <c r="X155" s="168">
        <f t="shared" ref="X155:X162" si="16">W155*L155</f>
        <v>0</v>
      </c>
      <c r="Y155" s="168">
        <v>0</v>
      </c>
      <c r="Z155" s="168">
        <f t="shared" ref="Z155:Z162" si="17">Y155*L155</f>
        <v>0</v>
      </c>
      <c r="AA155" s="168">
        <v>0</v>
      </c>
      <c r="AB155" s="169">
        <f t="shared" ref="AB155:AB162" si="18">AA155*L155</f>
        <v>0</v>
      </c>
      <c r="AS155" s="14" t="s">
        <v>221</v>
      </c>
      <c r="AU155" s="14" t="s">
        <v>217</v>
      </c>
      <c r="AV155" s="14" t="s">
        <v>81</v>
      </c>
      <c r="AZ155" s="14" t="s">
        <v>216</v>
      </c>
      <c r="BF155" s="110">
        <f t="shared" ref="BF155:BF162" si="19">IF(V155="základná",O155,0)</f>
        <v>0</v>
      </c>
      <c r="BG155" s="110">
        <f t="shared" ref="BG155:BG162" si="20">IF(V155="znížená",O155,0)</f>
        <v>0</v>
      </c>
      <c r="BH155" s="110">
        <f t="shared" ref="BH155:BH162" si="21">IF(V155="zákl. prenesená",O155,0)</f>
        <v>0</v>
      </c>
      <c r="BI155" s="110">
        <f t="shared" ref="BI155:BI162" si="22">IF(V155="zníž. prenesená",O155,0)</f>
        <v>0</v>
      </c>
      <c r="BJ155" s="110">
        <f t="shared" ref="BJ155:BJ162" si="23">IF(V155="nulová",O155,0)</f>
        <v>0</v>
      </c>
      <c r="BK155" s="14" t="s">
        <v>81</v>
      </c>
      <c r="BL155" s="170">
        <f t="shared" ref="BL155:BL162" si="24">ROUND(M155*L155,3)</f>
        <v>0</v>
      </c>
      <c r="BM155" s="14" t="s">
        <v>221</v>
      </c>
      <c r="BN155" s="14" t="s">
        <v>277</v>
      </c>
    </row>
    <row r="156" spans="2:66" s="1" customFormat="1" ht="31.5" customHeight="1">
      <c r="B156" s="133"/>
      <c r="C156" s="162" t="s">
        <v>245</v>
      </c>
      <c r="D156" s="162" t="s">
        <v>217</v>
      </c>
      <c r="E156" s="163" t="s">
        <v>275</v>
      </c>
      <c r="F156" s="734" t="s">
        <v>276</v>
      </c>
      <c r="G156" s="735"/>
      <c r="H156" s="735"/>
      <c r="I156" s="735"/>
      <c r="J156" s="164" t="s">
        <v>224</v>
      </c>
      <c r="K156" s="508"/>
      <c r="L156" s="165">
        <v>1139.712</v>
      </c>
      <c r="M156" s="736">
        <v>0</v>
      </c>
      <c r="N156" s="735"/>
      <c r="O156" s="737">
        <f t="shared" si="15"/>
        <v>0</v>
      </c>
      <c r="P156" s="735"/>
      <c r="Q156" s="735"/>
      <c r="R156" s="735"/>
      <c r="S156" s="135"/>
      <c r="U156" s="167" t="s">
        <v>3</v>
      </c>
      <c r="V156" s="40" t="s">
        <v>38</v>
      </c>
      <c r="W156" s="32"/>
      <c r="X156" s="168">
        <f t="shared" si="16"/>
        <v>0</v>
      </c>
      <c r="Y156" s="168">
        <v>0</v>
      </c>
      <c r="Z156" s="168">
        <f t="shared" si="17"/>
        <v>0</v>
      </c>
      <c r="AA156" s="168">
        <v>0</v>
      </c>
      <c r="AB156" s="169">
        <f t="shared" si="18"/>
        <v>0</v>
      </c>
      <c r="AS156" s="14" t="s">
        <v>221</v>
      </c>
      <c r="AU156" s="14" t="s">
        <v>217</v>
      </c>
      <c r="AV156" s="14" t="s">
        <v>81</v>
      </c>
      <c r="AZ156" s="14" t="s">
        <v>216</v>
      </c>
      <c r="BF156" s="110">
        <f t="shared" si="19"/>
        <v>0</v>
      </c>
      <c r="BG156" s="110">
        <f t="shared" si="20"/>
        <v>0</v>
      </c>
      <c r="BH156" s="110">
        <f t="shared" si="21"/>
        <v>0</v>
      </c>
      <c r="BI156" s="110">
        <f t="shared" si="22"/>
        <v>0</v>
      </c>
      <c r="BJ156" s="110">
        <f t="shared" si="23"/>
        <v>0</v>
      </c>
      <c r="BK156" s="14" t="s">
        <v>81</v>
      </c>
      <c r="BL156" s="170">
        <f t="shared" si="24"/>
        <v>0</v>
      </c>
      <c r="BM156" s="14" t="s">
        <v>221</v>
      </c>
      <c r="BN156" s="14" t="s">
        <v>281</v>
      </c>
    </row>
    <row r="157" spans="2:66" s="1" customFormat="1" ht="31.5" customHeight="1">
      <c r="B157" s="133"/>
      <c r="C157" s="171" t="s">
        <v>282</v>
      </c>
      <c r="D157" s="171" t="s">
        <v>278</v>
      </c>
      <c r="E157" s="172" t="s">
        <v>279</v>
      </c>
      <c r="F157" s="738" t="s">
        <v>280</v>
      </c>
      <c r="G157" s="739"/>
      <c r="H157" s="739"/>
      <c r="I157" s="739"/>
      <c r="J157" s="173" t="s">
        <v>224</v>
      </c>
      <c r="K157" s="509"/>
      <c r="L157" s="174">
        <v>654.42700000000002</v>
      </c>
      <c r="M157" s="740">
        <v>0</v>
      </c>
      <c r="N157" s="739"/>
      <c r="O157" s="741">
        <f t="shared" si="15"/>
        <v>0</v>
      </c>
      <c r="P157" s="735"/>
      <c r="Q157" s="735"/>
      <c r="R157" s="735"/>
      <c r="S157" s="135"/>
      <c r="U157" s="167" t="s">
        <v>3</v>
      </c>
      <c r="V157" s="40" t="s">
        <v>38</v>
      </c>
      <c r="W157" s="32"/>
      <c r="X157" s="168">
        <f t="shared" si="16"/>
        <v>0</v>
      </c>
      <c r="Y157" s="168">
        <v>0</v>
      </c>
      <c r="Z157" s="168">
        <f t="shared" si="17"/>
        <v>0</v>
      </c>
      <c r="AA157" s="168">
        <v>0</v>
      </c>
      <c r="AB157" s="169">
        <f t="shared" si="18"/>
        <v>0</v>
      </c>
      <c r="AS157" s="14" t="s">
        <v>229</v>
      </c>
      <c r="AU157" s="14" t="s">
        <v>278</v>
      </c>
      <c r="AV157" s="14" t="s">
        <v>81</v>
      </c>
      <c r="AZ157" s="14" t="s">
        <v>216</v>
      </c>
      <c r="BF157" s="110">
        <f t="shared" si="19"/>
        <v>0</v>
      </c>
      <c r="BG157" s="110">
        <f t="shared" si="20"/>
        <v>0</v>
      </c>
      <c r="BH157" s="110">
        <f t="shared" si="21"/>
        <v>0</v>
      </c>
      <c r="BI157" s="110">
        <f t="shared" si="22"/>
        <v>0</v>
      </c>
      <c r="BJ157" s="110">
        <f t="shared" si="23"/>
        <v>0</v>
      </c>
      <c r="BK157" s="14" t="s">
        <v>81</v>
      </c>
      <c r="BL157" s="170">
        <f t="shared" si="24"/>
        <v>0</v>
      </c>
      <c r="BM157" s="14" t="s">
        <v>221</v>
      </c>
      <c r="BN157" s="14" t="s">
        <v>285</v>
      </c>
    </row>
    <row r="158" spans="2:66" s="1" customFormat="1" ht="31.5" customHeight="1">
      <c r="B158" s="133"/>
      <c r="C158" s="171" t="s">
        <v>8</v>
      </c>
      <c r="D158" s="171" t="s">
        <v>278</v>
      </c>
      <c r="E158" s="172" t="s">
        <v>283</v>
      </c>
      <c r="F158" s="738" t="s">
        <v>284</v>
      </c>
      <c r="G158" s="739"/>
      <c r="H158" s="739"/>
      <c r="I158" s="739"/>
      <c r="J158" s="173" t="s">
        <v>224</v>
      </c>
      <c r="K158" s="509"/>
      <c r="L158" s="174">
        <v>713.22699999999998</v>
      </c>
      <c r="M158" s="740">
        <v>0</v>
      </c>
      <c r="N158" s="739"/>
      <c r="O158" s="741">
        <f t="shared" si="15"/>
        <v>0</v>
      </c>
      <c r="P158" s="735"/>
      <c r="Q158" s="735"/>
      <c r="R158" s="735"/>
      <c r="S158" s="135"/>
      <c r="U158" s="167" t="s">
        <v>3</v>
      </c>
      <c r="V158" s="40" t="s">
        <v>38</v>
      </c>
      <c r="W158" s="32"/>
      <c r="X158" s="168">
        <f t="shared" si="16"/>
        <v>0</v>
      </c>
      <c r="Y158" s="168">
        <v>0</v>
      </c>
      <c r="Z158" s="168">
        <f t="shared" si="17"/>
        <v>0</v>
      </c>
      <c r="AA158" s="168">
        <v>0</v>
      </c>
      <c r="AB158" s="169">
        <f t="shared" si="18"/>
        <v>0</v>
      </c>
      <c r="AS158" s="14" t="s">
        <v>229</v>
      </c>
      <c r="AU158" s="14" t="s">
        <v>278</v>
      </c>
      <c r="AV158" s="14" t="s">
        <v>81</v>
      </c>
      <c r="AZ158" s="14" t="s">
        <v>216</v>
      </c>
      <c r="BF158" s="110">
        <f t="shared" si="19"/>
        <v>0</v>
      </c>
      <c r="BG158" s="110">
        <f t="shared" si="20"/>
        <v>0</v>
      </c>
      <c r="BH158" s="110">
        <f t="shared" si="21"/>
        <v>0</v>
      </c>
      <c r="BI158" s="110">
        <f t="shared" si="22"/>
        <v>0</v>
      </c>
      <c r="BJ158" s="110">
        <f t="shared" si="23"/>
        <v>0</v>
      </c>
      <c r="BK158" s="14" t="s">
        <v>81</v>
      </c>
      <c r="BL158" s="170">
        <f t="shared" si="24"/>
        <v>0</v>
      </c>
      <c r="BM158" s="14" t="s">
        <v>221</v>
      </c>
      <c r="BN158" s="14" t="s">
        <v>288</v>
      </c>
    </row>
    <row r="159" spans="2:66" s="1" customFormat="1" ht="31.5" customHeight="1">
      <c r="B159" s="133"/>
      <c r="C159" s="162" t="s">
        <v>289</v>
      </c>
      <c r="D159" s="162" t="s">
        <v>217</v>
      </c>
      <c r="E159" s="163" t="s">
        <v>286</v>
      </c>
      <c r="F159" s="734" t="s">
        <v>287</v>
      </c>
      <c r="G159" s="735"/>
      <c r="H159" s="735"/>
      <c r="I159" s="735"/>
      <c r="J159" s="164" t="s">
        <v>224</v>
      </c>
      <c r="K159" s="508"/>
      <c r="L159" s="165">
        <v>192.4</v>
      </c>
      <c r="M159" s="736">
        <v>0</v>
      </c>
      <c r="N159" s="735"/>
      <c r="O159" s="737">
        <f t="shared" si="15"/>
        <v>0</v>
      </c>
      <c r="P159" s="735"/>
      <c r="Q159" s="735"/>
      <c r="R159" s="735"/>
      <c r="S159" s="135"/>
      <c r="U159" s="167" t="s">
        <v>3</v>
      </c>
      <c r="V159" s="40" t="s">
        <v>38</v>
      </c>
      <c r="W159" s="32"/>
      <c r="X159" s="168">
        <f t="shared" si="16"/>
        <v>0</v>
      </c>
      <c r="Y159" s="168">
        <v>0</v>
      </c>
      <c r="Z159" s="168">
        <f t="shared" si="17"/>
        <v>0</v>
      </c>
      <c r="AA159" s="168">
        <v>0</v>
      </c>
      <c r="AB159" s="169">
        <f t="shared" si="18"/>
        <v>0</v>
      </c>
      <c r="AS159" s="14" t="s">
        <v>221</v>
      </c>
      <c r="AU159" s="14" t="s">
        <v>217</v>
      </c>
      <c r="AV159" s="14" t="s">
        <v>81</v>
      </c>
      <c r="AZ159" s="14" t="s">
        <v>216</v>
      </c>
      <c r="BF159" s="110">
        <f t="shared" si="19"/>
        <v>0</v>
      </c>
      <c r="BG159" s="110">
        <f t="shared" si="20"/>
        <v>0</v>
      </c>
      <c r="BH159" s="110">
        <f t="shared" si="21"/>
        <v>0</v>
      </c>
      <c r="BI159" s="110">
        <f t="shared" si="22"/>
        <v>0</v>
      </c>
      <c r="BJ159" s="110">
        <f t="shared" si="23"/>
        <v>0</v>
      </c>
      <c r="BK159" s="14" t="s">
        <v>81</v>
      </c>
      <c r="BL159" s="170">
        <f t="shared" si="24"/>
        <v>0</v>
      </c>
      <c r="BM159" s="14" t="s">
        <v>221</v>
      </c>
      <c r="BN159" s="14" t="s">
        <v>292</v>
      </c>
    </row>
    <row r="160" spans="2:66" s="1" customFormat="1" ht="31.5" customHeight="1">
      <c r="B160" s="133"/>
      <c r="C160" s="162" t="s">
        <v>253</v>
      </c>
      <c r="D160" s="162" t="s">
        <v>217</v>
      </c>
      <c r="E160" s="163" t="s">
        <v>290</v>
      </c>
      <c r="F160" s="734" t="s">
        <v>291</v>
      </c>
      <c r="G160" s="735"/>
      <c r="H160" s="735"/>
      <c r="I160" s="735"/>
      <c r="J160" s="164" t="s">
        <v>249</v>
      </c>
      <c r="K160" s="508"/>
      <c r="L160" s="165">
        <v>98</v>
      </c>
      <c r="M160" s="736">
        <v>0</v>
      </c>
      <c r="N160" s="735"/>
      <c r="O160" s="737">
        <f t="shared" si="15"/>
        <v>0</v>
      </c>
      <c r="P160" s="735"/>
      <c r="Q160" s="735"/>
      <c r="R160" s="735"/>
      <c r="S160" s="135"/>
      <c r="U160" s="167" t="s">
        <v>3</v>
      </c>
      <c r="V160" s="40" t="s">
        <v>38</v>
      </c>
      <c r="W160" s="32"/>
      <c r="X160" s="168">
        <f t="shared" si="16"/>
        <v>0</v>
      </c>
      <c r="Y160" s="168">
        <v>0</v>
      </c>
      <c r="Z160" s="168">
        <f t="shared" si="17"/>
        <v>0</v>
      </c>
      <c r="AA160" s="168">
        <v>0</v>
      </c>
      <c r="AB160" s="169">
        <f t="shared" si="18"/>
        <v>0</v>
      </c>
      <c r="AS160" s="14" t="s">
        <v>221</v>
      </c>
      <c r="AU160" s="14" t="s">
        <v>217</v>
      </c>
      <c r="AV160" s="14" t="s">
        <v>81</v>
      </c>
      <c r="AZ160" s="14" t="s">
        <v>216</v>
      </c>
      <c r="BF160" s="110">
        <f t="shared" si="19"/>
        <v>0</v>
      </c>
      <c r="BG160" s="110">
        <f t="shared" si="20"/>
        <v>0</v>
      </c>
      <c r="BH160" s="110">
        <f t="shared" si="21"/>
        <v>0</v>
      </c>
      <c r="BI160" s="110">
        <f t="shared" si="22"/>
        <v>0</v>
      </c>
      <c r="BJ160" s="110">
        <f t="shared" si="23"/>
        <v>0</v>
      </c>
      <c r="BK160" s="14" t="s">
        <v>81</v>
      </c>
      <c r="BL160" s="170">
        <f t="shared" si="24"/>
        <v>0</v>
      </c>
      <c r="BM160" s="14" t="s">
        <v>221</v>
      </c>
      <c r="BN160" s="14" t="s">
        <v>295</v>
      </c>
    </row>
    <row r="161" spans="2:66" s="1" customFormat="1" ht="22.5" customHeight="1">
      <c r="B161" s="133"/>
      <c r="C161" s="171" t="s">
        <v>296</v>
      </c>
      <c r="D161" s="171" t="s">
        <v>278</v>
      </c>
      <c r="E161" s="172" t="s">
        <v>293</v>
      </c>
      <c r="F161" s="738" t="s">
        <v>294</v>
      </c>
      <c r="G161" s="739"/>
      <c r="H161" s="739"/>
      <c r="I161" s="739"/>
      <c r="J161" s="173" t="s">
        <v>249</v>
      </c>
      <c r="K161" s="509"/>
      <c r="L161" s="174">
        <v>99.96</v>
      </c>
      <c r="M161" s="740">
        <v>0</v>
      </c>
      <c r="N161" s="739"/>
      <c r="O161" s="741">
        <f t="shared" si="15"/>
        <v>0</v>
      </c>
      <c r="P161" s="735"/>
      <c r="Q161" s="735"/>
      <c r="R161" s="735"/>
      <c r="S161" s="135"/>
      <c r="U161" s="167" t="s">
        <v>3</v>
      </c>
      <c r="V161" s="40" t="s">
        <v>38</v>
      </c>
      <c r="W161" s="32"/>
      <c r="X161" s="168">
        <f t="shared" si="16"/>
        <v>0</v>
      </c>
      <c r="Y161" s="168">
        <v>0</v>
      </c>
      <c r="Z161" s="168">
        <f t="shared" si="17"/>
        <v>0</v>
      </c>
      <c r="AA161" s="168">
        <v>0</v>
      </c>
      <c r="AB161" s="169">
        <f t="shared" si="18"/>
        <v>0</v>
      </c>
      <c r="AS161" s="14" t="s">
        <v>229</v>
      </c>
      <c r="AU161" s="14" t="s">
        <v>278</v>
      </c>
      <c r="AV161" s="14" t="s">
        <v>81</v>
      </c>
      <c r="AZ161" s="14" t="s">
        <v>216</v>
      </c>
      <c r="BF161" s="110">
        <f t="shared" si="19"/>
        <v>0</v>
      </c>
      <c r="BG161" s="110">
        <f t="shared" si="20"/>
        <v>0</v>
      </c>
      <c r="BH161" s="110">
        <f t="shared" si="21"/>
        <v>0</v>
      </c>
      <c r="BI161" s="110">
        <f t="shared" si="22"/>
        <v>0</v>
      </c>
      <c r="BJ161" s="110">
        <f t="shared" si="23"/>
        <v>0</v>
      </c>
      <c r="BK161" s="14" t="s">
        <v>81</v>
      </c>
      <c r="BL161" s="170">
        <f t="shared" si="24"/>
        <v>0</v>
      </c>
      <c r="BM161" s="14" t="s">
        <v>221</v>
      </c>
      <c r="BN161" s="14" t="s">
        <v>300</v>
      </c>
    </row>
    <row r="162" spans="2:66" s="1" customFormat="1" ht="31.5" customHeight="1">
      <c r="B162" s="133"/>
      <c r="C162" s="162" t="s">
        <v>256</v>
      </c>
      <c r="D162" s="162" t="s">
        <v>217</v>
      </c>
      <c r="E162" s="163" t="s">
        <v>1889</v>
      </c>
      <c r="F162" s="734" t="s">
        <v>1890</v>
      </c>
      <c r="G162" s="735"/>
      <c r="H162" s="735"/>
      <c r="I162" s="735"/>
      <c r="J162" s="164" t="s">
        <v>299</v>
      </c>
      <c r="K162" s="508"/>
      <c r="L162" s="166">
        <v>0</v>
      </c>
      <c r="M162" s="736">
        <v>0</v>
      </c>
      <c r="N162" s="735"/>
      <c r="O162" s="737">
        <f t="shared" si="15"/>
        <v>0</v>
      </c>
      <c r="P162" s="735"/>
      <c r="Q162" s="735"/>
      <c r="R162" s="735"/>
      <c r="S162" s="135"/>
      <c r="U162" s="167" t="s">
        <v>3</v>
      </c>
      <c r="V162" s="40" t="s">
        <v>38</v>
      </c>
      <c r="W162" s="32"/>
      <c r="X162" s="168">
        <f t="shared" si="16"/>
        <v>0</v>
      </c>
      <c r="Y162" s="168">
        <v>0</v>
      </c>
      <c r="Z162" s="168">
        <f t="shared" si="17"/>
        <v>0</v>
      </c>
      <c r="AA162" s="168">
        <v>0</v>
      </c>
      <c r="AB162" s="169">
        <f t="shared" si="18"/>
        <v>0</v>
      </c>
      <c r="AS162" s="14" t="s">
        <v>221</v>
      </c>
      <c r="AU162" s="14" t="s">
        <v>217</v>
      </c>
      <c r="AV162" s="14" t="s">
        <v>81</v>
      </c>
      <c r="AZ162" s="14" t="s">
        <v>216</v>
      </c>
      <c r="BF162" s="110">
        <f t="shared" si="19"/>
        <v>0</v>
      </c>
      <c r="BG162" s="110">
        <f t="shared" si="20"/>
        <v>0</v>
      </c>
      <c r="BH162" s="110">
        <f t="shared" si="21"/>
        <v>0</v>
      </c>
      <c r="BI162" s="110">
        <f t="shared" si="22"/>
        <v>0</v>
      </c>
      <c r="BJ162" s="110">
        <f t="shared" si="23"/>
        <v>0</v>
      </c>
      <c r="BK162" s="14" t="s">
        <v>81</v>
      </c>
      <c r="BL162" s="170">
        <f t="shared" si="24"/>
        <v>0</v>
      </c>
      <c r="BM162" s="14" t="s">
        <v>221</v>
      </c>
      <c r="BN162" s="14" t="s">
        <v>303</v>
      </c>
    </row>
    <row r="163" spans="2:66" s="10" customFormat="1" ht="29.85" customHeight="1">
      <c r="B163" s="151"/>
      <c r="C163" s="152"/>
      <c r="D163" s="161" t="s">
        <v>188</v>
      </c>
      <c r="E163" s="161"/>
      <c r="F163" s="161"/>
      <c r="G163" s="161"/>
      <c r="H163" s="161"/>
      <c r="I163" s="161"/>
      <c r="J163" s="161"/>
      <c r="K163" s="507"/>
      <c r="L163" s="161"/>
      <c r="M163" s="161"/>
      <c r="N163" s="161"/>
      <c r="O163" s="752">
        <f>BL163</f>
        <v>0</v>
      </c>
      <c r="P163" s="753"/>
      <c r="Q163" s="753"/>
      <c r="R163" s="753"/>
      <c r="S163" s="154"/>
      <c r="U163" s="155"/>
      <c r="V163" s="152"/>
      <c r="W163" s="152"/>
      <c r="X163" s="156">
        <f>SUM(X164:X169)</f>
        <v>0</v>
      </c>
      <c r="Y163" s="152"/>
      <c r="Z163" s="156">
        <f>SUM(Z164:Z169)</f>
        <v>0</v>
      </c>
      <c r="AA163" s="152"/>
      <c r="AB163" s="157">
        <f>SUM(AB164:AB169)</f>
        <v>0</v>
      </c>
      <c r="AS163" s="158" t="s">
        <v>81</v>
      </c>
      <c r="AU163" s="159" t="s">
        <v>70</v>
      </c>
      <c r="AV163" s="159" t="s">
        <v>77</v>
      </c>
      <c r="AZ163" s="158" t="s">
        <v>216</v>
      </c>
      <c r="BL163" s="160">
        <f>SUM(BL164:BL169)</f>
        <v>0</v>
      </c>
    </row>
    <row r="164" spans="2:66" s="1" customFormat="1" ht="31.5" customHeight="1">
      <c r="B164" s="133"/>
      <c r="C164" s="162" t="s">
        <v>304</v>
      </c>
      <c r="D164" s="162" t="s">
        <v>217</v>
      </c>
      <c r="E164" s="163" t="s">
        <v>301</v>
      </c>
      <c r="F164" s="734" t="s">
        <v>302</v>
      </c>
      <c r="G164" s="735"/>
      <c r="H164" s="735"/>
      <c r="I164" s="735"/>
      <c r="J164" s="164" t="s">
        <v>224</v>
      </c>
      <c r="K164" s="508"/>
      <c r="L164" s="165">
        <v>912.5</v>
      </c>
      <c r="M164" s="736">
        <v>0</v>
      </c>
      <c r="N164" s="735"/>
      <c r="O164" s="737">
        <f t="shared" ref="O164:O169" si="25">ROUND(M164*L164,3)</f>
        <v>0</v>
      </c>
      <c r="P164" s="735"/>
      <c r="Q164" s="735"/>
      <c r="R164" s="735"/>
      <c r="S164" s="135"/>
      <c r="U164" s="167" t="s">
        <v>3</v>
      </c>
      <c r="V164" s="40" t="s">
        <v>38</v>
      </c>
      <c r="W164" s="32"/>
      <c r="X164" s="168">
        <f t="shared" ref="X164:X169" si="26">W164*L164</f>
        <v>0</v>
      </c>
      <c r="Y164" s="168">
        <v>0</v>
      </c>
      <c r="Z164" s="168">
        <f t="shared" ref="Z164:Z169" si="27">Y164*L164</f>
        <v>0</v>
      </c>
      <c r="AA164" s="168">
        <v>0</v>
      </c>
      <c r="AB164" s="169">
        <f t="shared" ref="AB164:AB169" si="28">AA164*L164</f>
        <v>0</v>
      </c>
      <c r="AS164" s="14" t="s">
        <v>221</v>
      </c>
      <c r="AU164" s="14" t="s">
        <v>217</v>
      </c>
      <c r="AV164" s="14" t="s">
        <v>81</v>
      </c>
      <c r="AZ164" s="14" t="s">
        <v>216</v>
      </c>
      <c r="BF164" s="110">
        <f t="shared" ref="BF164:BF169" si="29">IF(V164="základná",O164,0)</f>
        <v>0</v>
      </c>
      <c r="BG164" s="110">
        <f t="shared" ref="BG164:BG169" si="30">IF(V164="znížená",O164,0)</f>
        <v>0</v>
      </c>
      <c r="BH164" s="110">
        <f t="shared" ref="BH164:BH169" si="31">IF(V164="zákl. prenesená",O164,0)</f>
        <v>0</v>
      </c>
      <c r="BI164" s="110">
        <f t="shared" ref="BI164:BI169" si="32">IF(V164="zníž. prenesená",O164,0)</f>
        <v>0</v>
      </c>
      <c r="BJ164" s="110">
        <f t="shared" ref="BJ164:BJ169" si="33">IF(V164="nulová",O164,0)</f>
        <v>0</v>
      </c>
      <c r="BK164" s="14" t="s">
        <v>81</v>
      </c>
      <c r="BL164" s="170">
        <f t="shared" ref="BL164:BL169" si="34">ROUND(M164*L164,3)</f>
        <v>0</v>
      </c>
      <c r="BM164" s="14" t="s">
        <v>221</v>
      </c>
      <c r="BN164" s="14" t="s">
        <v>307</v>
      </c>
    </row>
    <row r="165" spans="2:66" s="1" customFormat="1" ht="22.5" customHeight="1">
      <c r="B165" s="133"/>
      <c r="C165" s="171" t="s">
        <v>259</v>
      </c>
      <c r="D165" s="171" t="s">
        <v>278</v>
      </c>
      <c r="E165" s="172" t="s">
        <v>305</v>
      </c>
      <c r="F165" s="738" t="s">
        <v>306</v>
      </c>
      <c r="G165" s="739"/>
      <c r="H165" s="739"/>
      <c r="I165" s="739"/>
      <c r="J165" s="173" t="s">
        <v>224</v>
      </c>
      <c r="K165" s="509"/>
      <c r="L165" s="174">
        <v>465.375</v>
      </c>
      <c r="M165" s="740">
        <v>0</v>
      </c>
      <c r="N165" s="739"/>
      <c r="O165" s="741">
        <f t="shared" si="25"/>
        <v>0</v>
      </c>
      <c r="P165" s="735"/>
      <c r="Q165" s="735"/>
      <c r="R165" s="735"/>
      <c r="S165" s="135"/>
      <c r="U165" s="167" t="s">
        <v>3</v>
      </c>
      <c r="V165" s="40" t="s">
        <v>38</v>
      </c>
      <c r="W165" s="32"/>
      <c r="X165" s="168">
        <f t="shared" si="26"/>
        <v>0</v>
      </c>
      <c r="Y165" s="168">
        <v>0</v>
      </c>
      <c r="Z165" s="168">
        <f t="shared" si="27"/>
        <v>0</v>
      </c>
      <c r="AA165" s="168">
        <v>0</v>
      </c>
      <c r="AB165" s="169">
        <f t="shared" si="28"/>
        <v>0</v>
      </c>
      <c r="AS165" s="14" t="s">
        <v>229</v>
      </c>
      <c r="AU165" s="14" t="s">
        <v>278</v>
      </c>
      <c r="AV165" s="14" t="s">
        <v>81</v>
      </c>
      <c r="AZ165" s="14" t="s">
        <v>216</v>
      </c>
      <c r="BF165" s="110">
        <f t="shared" si="29"/>
        <v>0</v>
      </c>
      <c r="BG165" s="110">
        <f t="shared" si="30"/>
        <v>0</v>
      </c>
      <c r="BH165" s="110">
        <f t="shared" si="31"/>
        <v>0</v>
      </c>
      <c r="BI165" s="110">
        <f t="shared" si="32"/>
        <v>0</v>
      </c>
      <c r="BJ165" s="110">
        <f t="shared" si="33"/>
        <v>0</v>
      </c>
      <c r="BK165" s="14" t="s">
        <v>81</v>
      </c>
      <c r="BL165" s="170">
        <f t="shared" si="34"/>
        <v>0</v>
      </c>
      <c r="BM165" s="14" t="s">
        <v>221</v>
      </c>
      <c r="BN165" s="14" t="s">
        <v>310</v>
      </c>
    </row>
    <row r="166" spans="2:66" s="1" customFormat="1" ht="22.5" customHeight="1">
      <c r="B166" s="133"/>
      <c r="C166" s="171" t="s">
        <v>311</v>
      </c>
      <c r="D166" s="171" t="s">
        <v>278</v>
      </c>
      <c r="E166" s="172" t="s">
        <v>308</v>
      </c>
      <c r="F166" s="738" t="s">
        <v>309</v>
      </c>
      <c r="G166" s="739"/>
      <c r="H166" s="739"/>
      <c r="I166" s="739"/>
      <c r="J166" s="173" t="s">
        <v>220</v>
      </c>
      <c r="K166" s="509"/>
      <c r="L166" s="174">
        <v>47.905999999999999</v>
      </c>
      <c r="M166" s="740">
        <v>0</v>
      </c>
      <c r="N166" s="739"/>
      <c r="O166" s="741">
        <f t="shared" si="25"/>
        <v>0</v>
      </c>
      <c r="P166" s="735"/>
      <c r="Q166" s="735"/>
      <c r="R166" s="735"/>
      <c r="S166" s="135"/>
      <c r="U166" s="167" t="s">
        <v>3</v>
      </c>
      <c r="V166" s="40" t="s">
        <v>38</v>
      </c>
      <c r="W166" s="32"/>
      <c r="X166" s="168">
        <f t="shared" si="26"/>
        <v>0</v>
      </c>
      <c r="Y166" s="168">
        <v>0</v>
      </c>
      <c r="Z166" s="168">
        <f t="shared" si="27"/>
        <v>0</v>
      </c>
      <c r="AA166" s="168">
        <v>0</v>
      </c>
      <c r="AB166" s="169">
        <f t="shared" si="28"/>
        <v>0</v>
      </c>
      <c r="AS166" s="14" t="s">
        <v>229</v>
      </c>
      <c r="AU166" s="14" t="s">
        <v>278</v>
      </c>
      <c r="AV166" s="14" t="s">
        <v>81</v>
      </c>
      <c r="AZ166" s="14" t="s">
        <v>216</v>
      </c>
      <c r="BF166" s="110">
        <f t="shared" si="29"/>
        <v>0</v>
      </c>
      <c r="BG166" s="110">
        <f t="shared" si="30"/>
        <v>0</v>
      </c>
      <c r="BH166" s="110">
        <f t="shared" si="31"/>
        <v>0</v>
      </c>
      <c r="BI166" s="110">
        <f t="shared" si="32"/>
        <v>0</v>
      </c>
      <c r="BJ166" s="110">
        <f t="shared" si="33"/>
        <v>0</v>
      </c>
      <c r="BK166" s="14" t="s">
        <v>81</v>
      </c>
      <c r="BL166" s="170">
        <f t="shared" si="34"/>
        <v>0</v>
      </c>
      <c r="BM166" s="14" t="s">
        <v>221</v>
      </c>
      <c r="BN166" s="14" t="s">
        <v>314</v>
      </c>
    </row>
    <row r="167" spans="2:66" s="1" customFormat="1" ht="22.5" customHeight="1">
      <c r="B167" s="133"/>
      <c r="C167" s="162" t="s">
        <v>263</v>
      </c>
      <c r="D167" s="162" t="s">
        <v>217</v>
      </c>
      <c r="E167" s="163" t="s">
        <v>312</v>
      </c>
      <c r="F167" s="734" t="s">
        <v>313</v>
      </c>
      <c r="G167" s="735"/>
      <c r="H167" s="735"/>
      <c r="I167" s="735"/>
      <c r="J167" s="164" t="s">
        <v>224</v>
      </c>
      <c r="K167" s="508"/>
      <c r="L167" s="165">
        <v>26.052</v>
      </c>
      <c r="M167" s="736">
        <v>0</v>
      </c>
      <c r="N167" s="735"/>
      <c r="O167" s="737">
        <f t="shared" si="25"/>
        <v>0</v>
      </c>
      <c r="P167" s="735"/>
      <c r="Q167" s="735"/>
      <c r="R167" s="735"/>
      <c r="S167" s="135"/>
      <c r="U167" s="167" t="s">
        <v>3</v>
      </c>
      <c r="V167" s="40" t="s">
        <v>38</v>
      </c>
      <c r="W167" s="32"/>
      <c r="X167" s="168">
        <f t="shared" si="26"/>
        <v>0</v>
      </c>
      <c r="Y167" s="168">
        <v>0</v>
      </c>
      <c r="Z167" s="168">
        <f t="shared" si="27"/>
        <v>0</v>
      </c>
      <c r="AA167" s="168">
        <v>0</v>
      </c>
      <c r="AB167" s="169">
        <f t="shared" si="28"/>
        <v>0</v>
      </c>
      <c r="AS167" s="14" t="s">
        <v>221</v>
      </c>
      <c r="AU167" s="14" t="s">
        <v>217</v>
      </c>
      <c r="AV167" s="14" t="s">
        <v>81</v>
      </c>
      <c r="AZ167" s="14" t="s">
        <v>216</v>
      </c>
      <c r="BF167" s="110">
        <f t="shared" si="29"/>
        <v>0</v>
      </c>
      <c r="BG167" s="110">
        <f t="shared" si="30"/>
        <v>0</v>
      </c>
      <c r="BH167" s="110">
        <f t="shared" si="31"/>
        <v>0</v>
      </c>
      <c r="BI167" s="110">
        <f t="shared" si="32"/>
        <v>0</v>
      </c>
      <c r="BJ167" s="110">
        <f t="shared" si="33"/>
        <v>0</v>
      </c>
      <c r="BK167" s="14" t="s">
        <v>81</v>
      </c>
      <c r="BL167" s="170">
        <f t="shared" si="34"/>
        <v>0</v>
      </c>
      <c r="BM167" s="14" t="s">
        <v>221</v>
      </c>
      <c r="BN167" s="14" t="s">
        <v>317</v>
      </c>
    </row>
    <row r="168" spans="2:66" s="1" customFormat="1" ht="22.5" customHeight="1">
      <c r="B168" s="133"/>
      <c r="C168" s="171" t="s">
        <v>318</v>
      </c>
      <c r="D168" s="171" t="s">
        <v>278</v>
      </c>
      <c r="E168" s="172" t="s">
        <v>315</v>
      </c>
      <c r="F168" s="738" t="s">
        <v>316</v>
      </c>
      <c r="G168" s="739"/>
      <c r="H168" s="739"/>
      <c r="I168" s="739"/>
      <c r="J168" s="173" t="s">
        <v>224</v>
      </c>
      <c r="K168" s="509"/>
      <c r="L168" s="174">
        <v>26.573</v>
      </c>
      <c r="M168" s="740">
        <v>0</v>
      </c>
      <c r="N168" s="739"/>
      <c r="O168" s="741">
        <f t="shared" si="25"/>
        <v>0</v>
      </c>
      <c r="P168" s="735"/>
      <c r="Q168" s="735"/>
      <c r="R168" s="735"/>
      <c r="S168" s="135"/>
      <c r="U168" s="167" t="s">
        <v>3</v>
      </c>
      <c r="V168" s="40" t="s">
        <v>38</v>
      </c>
      <c r="W168" s="32"/>
      <c r="X168" s="168">
        <f t="shared" si="26"/>
        <v>0</v>
      </c>
      <c r="Y168" s="168">
        <v>0</v>
      </c>
      <c r="Z168" s="168">
        <f t="shared" si="27"/>
        <v>0</v>
      </c>
      <c r="AA168" s="168">
        <v>0</v>
      </c>
      <c r="AB168" s="169">
        <f t="shared" si="28"/>
        <v>0</v>
      </c>
      <c r="AS168" s="14" t="s">
        <v>229</v>
      </c>
      <c r="AU168" s="14" t="s">
        <v>278</v>
      </c>
      <c r="AV168" s="14" t="s">
        <v>81</v>
      </c>
      <c r="AZ168" s="14" t="s">
        <v>216</v>
      </c>
      <c r="BF168" s="110">
        <f t="shared" si="29"/>
        <v>0</v>
      </c>
      <c r="BG168" s="110">
        <f t="shared" si="30"/>
        <v>0</v>
      </c>
      <c r="BH168" s="110">
        <f t="shared" si="31"/>
        <v>0</v>
      </c>
      <c r="BI168" s="110">
        <f t="shared" si="32"/>
        <v>0</v>
      </c>
      <c r="BJ168" s="110">
        <f t="shared" si="33"/>
        <v>0</v>
      </c>
      <c r="BK168" s="14" t="s">
        <v>81</v>
      </c>
      <c r="BL168" s="170">
        <f t="shared" si="34"/>
        <v>0</v>
      </c>
      <c r="BM168" s="14" t="s">
        <v>221</v>
      </c>
      <c r="BN168" s="14" t="s">
        <v>321</v>
      </c>
    </row>
    <row r="169" spans="2:66" s="1" customFormat="1" ht="31.5" customHeight="1">
      <c r="B169" s="133"/>
      <c r="C169" s="162" t="s">
        <v>266</v>
      </c>
      <c r="D169" s="162" t="s">
        <v>217</v>
      </c>
      <c r="E169" s="163" t="s">
        <v>1891</v>
      </c>
      <c r="F169" s="734" t="s">
        <v>1892</v>
      </c>
      <c r="G169" s="735"/>
      <c r="H169" s="735"/>
      <c r="I169" s="735"/>
      <c r="J169" s="164" t="s">
        <v>299</v>
      </c>
      <c r="K169" s="508"/>
      <c r="L169" s="166">
        <v>0</v>
      </c>
      <c r="M169" s="736">
        <v>0</v>
      </c>
      <c r="N169" s="735"/>
      <c r="O169" s="737">
        <f t="shared" si="25"/>
        <v>0</v>
      </c>
      <c r="P169" s="735"/>
      <c r="Q169" s="735"/>
      <c r="R169" s="735"/>
      <c r="S169" s="135"/>
      <c r="U169" s="167" t="s">
        <v>3</v>
      </c>
      <c r="V169" s="40" t="s">
        <v>38</v>
      </c>
      <c r="W169" s="32"/>
      <c r="X169" s="168">
        <f t="shared" si="26"/>
        <v>0</v>
      </c>
      <c r="Y169" s="168">
        <v>0</v>
      </c>
      <c r="Z169" s="168">
        <f t="shared" si="27"/>
        <v>0</v>
      </c>
      <c r="AA169" s="168">
        <v>0</v>
      </c>
      <c r="AB169" s="169">
        <f t="shared" si="28"/>
        <v>0</v>
      </c>
      <c r="AS169" s="14" t="s">
        <v>221</v>
      </c>
      <c r="AU169" s="14" t="s">
        <v>217</v>
      </c>
      <c r="AV169" s="14" t="s">
        <v>81</v>
      </c>
      <c r="AZ169" s="14" t="s">
        <v>216</v>
      </c>
      <c r="BF169" s="110">
        <f t="shared" si="29"/>
        <v>0</v>
      </c>
      <c r="BG169" s="110">
        <f t="shared" si="30"/>
        <v>0</v>
      </c>
      <c r="BH169" s="110">
        <f t="shared" si="31"/>
        <v>0</v>
      </c>
      <c r="BI169" s="110">
        <f t="shared" si="32"/>
        <v>0</v>
      </c>
      <c r="BJ169" s="110">
        <f t="shared" si="33"/>
        <v>0</v>
      </c>
      <c r="BK169" s="14" t="s">
        <v>81</v>
      </c>
      <c r="BL169" s="170">
        <f t="shared" si="34"/>
        <v>0</v>
      </c>
      <c r="BM169" s="14" t="s">
        <v>221</v>
      </c>
      <c r="BN169" s="14" t="s">
        <v>324</v>
      </c>
    </row>
    <row r="170" spans="2:66" s="10" customFormat="1" ht="29.85" customHeight="1">
      <c r="B170" s="151"/>
      <c r="C170" s="152"/>
      <c r="D170" s="161" t="s">
        <v>189</v>
      </c>
      <c r="E170" s="161"/>
      <c r="F170" s="161"/>
      <c r="G170" s="161"/>
      <c r="H170" s="161"/>
      <c r="I170" s="161"/>
      <c r="J170" s="161"/>
      <c r="K170" s="507"/>
      <c r="L170" s="161"/>
      <c r="M170" s="161"/>
      <c r="N170" s="161"/>
      <c r="O170" s="752">
        <f>BL170</f>
        <v>0</v>
      </c>
      <c r="P170" s="753"/>
      <c r="Q170" s="753"/>
      <c r="R170" s="753"/>
      <c r="S170" s="154"/>
      <c r="U170" s="155"/>
      <c r="V170" s="152"/>
      <c r="W170" s="152"/>
      <c r="X170" s="156">
        <f>SUM(X171:X176)</f>
        <v>0</v>
      </c>
      <c r="Y170" s="152"/>
      <c r="Z170" s="156">
        <f>SUM(Z171:Z176)</f>
        <v>0</v>
      </c>
      <c r="AA170" s="152"/>
      <c r="AB170" s="157">
        <f>SUM(AB171:AB176)</f>
        <v>0</v>
      </c>
      <c r="AS170" s="158" t="s">
        <v>81</v>
      </c>
      <c r="AU170" s="159" t="s">
        <v>70</v>
      </c>
      <c r="AV170" s="159" t="s">
        <v>77</v>
      </c>
      <c r="AZ170" s="158" t="s">
        <v>216</v>
      </c>
      <c r="BL170" s="160">
        <f>SUM(BL171:BL176)</f>
        <v>0</v>
      </c>
    </row>
    <row r="171" spans="2:66" s="1" customFormat="1" ht="31.5" customHeight="1">
      <c r="B171" s="133"/>
      <c r="C171" s="162" t="s">
        <v>325</v>
      </c>
      <c r="D171" s="162" t="s">
        <v>217</v>
      </c>
      <c r="E171" s="163" t="s">
        <v>322</v>
      </c>
      <c r="F171" s="734" t="s">
        <v>323</v>
      </c>
      <c r="G171" s="735"/>
      <c r="H171" s="735"/>
      <c r="I171" s="735"/>
      <c r="J171" s="164" t="s">
        <v>224</v>
      </c>
      <c r="K171" s="508"/>
      <c r="L171" s="165">
        <v>43.753999999999998</v>
      </c>
      <c r="M171" s="736">
        <v>0</v>
      </c>
      <c r="N171" s="735"/>
      <c r="O171" s="737">
        <f t="shared" ref="O171:O176" si="35">ROUND(M171*L171,3)</f>
        <v>0</v>
      </c>
      <c r="P171" s="735"/>
      <c r="Q171" s="735"/>
      <c r="R171" s="735"/>
      <c r="S171" s="135"/>
      <c r="U171" s="167" t="s">
        <v>3</v>
      </c>
      <c r="V171" s="40" t="s">
        <v>38</v>
      </c>
      <c r="W171" s="32"/>
      <c r="X171" s="168">
        <f t="shared" ref="X171:X176" si="36">W171*L171</f>
        <v>0</v>
      </c>
      <c r="Y171" s="168">
        <v>0</v>
      </c>
      <c r="Z171" s="168">
        <f t="shared" ref="Z171:Z176" si="37">Y171*L171</f>
        <v>0</v>
      </c>
      <c r="AA171" s="168">
        <v>0</v>
      </c>
      <c r="AB171" s="169">
        <f t="shared" ref="AB171:AB176" si="38">AA171*L171</f>
        <v>0</v>
      </c>
      <c r="AS171" s="14" t="s">
        <v>221</v>
      </c>
      <c r="AU171" s="14" t="s">
        <v>217</v>
      </c>
      <c r="AV171" s="14" t="s">
        <v>81</v>
      </c>
      <c r="AZ171" s="14" t="s">
        <v>216</v>
      </c>
      <c r="BF171" s="110">
        <f t="shared" ref="BF171:BF176" si="39">IF(V171="základná",O171,0)</f>
        <v>0</v>
      </c>
      <c r="BG171" s="110">
        <f t="shared" ref="BG171:BG176" si="40">IF(V171="znížená",O171,0)</f>
        <v>0</v>
      </c>
      <c r="BH171" s="110">
        <f t="shared" ref="BH171:BH176" si="41">IF(V171="zákl. prenesená",O171,0)</f>
        <v>0</v>
      </c>
      <c r="BI171" s="110">
        <f t="shared" ref="BI171:BI176" si="42">IF(V171="zníž. prenesená",O171,0)</f>
        <v>0</v>
      </c>
      <c r="BJ171" s="110">
        <f t="shared" ref="BJ171:BJ176" si="43">IF(V171="nulová",O171,0)</f>
        <v>0</v>
      </c>
      <c r="BK171" s="14" t="s">
        <v>81</v>
      </c>
      <c r="BL171" s="170">
        <f t="shared" ref="BL171:BL176" si="44">ROUND(M171*L171,3)</f>
        <v>0</v>
      </c>
      <c r="BM171" s="14" t="s">
        <v>221</v>
      </c>
      <c r="BN171" s="14" t="s">
        <v>328</v>
      </c>
    </row>
    <row r="172" spans="2:66" s="1" customFormat="1" ht="22.5" customHeight="1">
      <c r="B172" s="133"/>
      <c r="C172" s="171" t="s">
        <v>270</v>
      </c>
      <c r="D172" s="171" t="s">
        <v>278</v>
      </c>
      <c r="E172" s="172" t="s">
        <v>326</v>
      </c>
      <c r="F172" s="738" t="s">
        <v>327</v>
      </c>
      <c r="G172" s="739"/>
      <c r="H172" s="739"/>
      <c r="I172" s="739"/>
      <c r="J172" s="173" t="s">
        <v>220</v>
      </c>
      <c r="K172" s="509"/>
      <c r="L172" s="174">
        <v>1.2030000000000001</v>
      </c>
      <c r="M172" s="740">
        <v>0</v>
      </c>
      <c r="N172" s="739"/>
      <c r="O172" s="741">
        <f t="shared" si="35"/>
        <v>0</v>
      </c>
      <c r="P172" s="735"/>
      <c r="Q172" s="735"/>
      <c r="R172" s="735"/>
      <c r="S172" s="135"/>
      <c r="U172" s="167" t="s">
        <v>3</v>
      </c>
      <c r="V172" s="40" t="s">
        <v>38</v>
      </c>
      <c r="W172" s="32"/>
      <c r="X172" s="168">
        <f t="shared" si="36"/>
        <v>0</v>
      </c>
      <c r="Y172" s="168">
        <v>0</v>
      </c>
      <c r="Z172" s="168">
        <f t="shared" si="37"/>
        <v>0</v>
      </c>
      <c r="AA172" s="168">
        <v>0</v>
      </c>
      <c r="AB172" s="169">
        <f t="shared" si="38"/>
        <v>0</v>
      </c>
      <c r="AS172" s="14" t="s">
        <v>229</v>
      </c>
      <c r="AU172" s="14" t="s">
        <v>278</v>
      </c>
      <c r="AV172" s="14" t="s">
        <v>81</v>
      </c>
      <c r="AZ172" s="14" t="s">
        <v>216</v>
      </c>
      <c r="BF172" s="110">
        <f t="shared" si="39"/>
        <v>0</v>
      </c>
      <c r="BG172" s="110">
        <f t="shared" si="40"/>
        <v>0</v>
      </c>
      <c r="BH172" s="110">
        <f t="shared" si="41"/>
        <v>0</v>
      </c>
      <c r="BI172" s="110">
        <f t="shared" si="42"/>
        <v>0</v>
      </c>
      <c r="BJ172" s="110">
        <f t="shared" si="43"/>
        <v>0</v>
      </c>
      <c r="BK172" s="14" t="s">
        <v>81</v>
      </c>
      <c r="BL172" s="170">
        <f t="shared" si="44"/>
        <v>0</v>
      </c>
      <c r="BM172" s="14" t="s">
        <v>221</v>
      </c>
      <c r="BN172" s="14" t="s">
        <v>331</v>
      </c>
    </row>
    <row r="173" spans="2:66" s="1" customFormat="1" ht="22.5" customHeight="1">
      <c r="B173" s="133"/>
      <c r="C173" s="162" t="s">
        <v>332</v>
      </c>
      <c r="D173" s="162" t="s">
        <v>217</v>
      </c>
      <c r="E173" s="163" t="s">
        <v>329</v>
      </c>
      <c r="F173" s="734" t="s">
        <v>330</v>
      </c>
      <c r="G173" s="735"/>
      <c r="H173" s="735"/>
      <c r="I173" s="735"/>
      <c r="J173" s="164" t="s">
        <v>249</v>
      </c>
      <c r="K173" s="508"/>
      <c r="L173" s="165">
        <v>198.88</v>
      </c>
      <c r="M173" s="736">
        <v>0</v>
      </c>
      <c r="N173" s="735"/>
      <c r="O173" s="737">
        <f t="shared" si="35"/>
        <v>0</v>
      </c>
      <c r="P173" s="735"/>
      <c r="Q173" s="735"/>
      <c r="R173" s="735"/>
      <c r="S173" s="135"/>
      <c r="U173" s="167" t="s">
        <v>3</v>
      </c>
      <c r="V173" s="40" t="s">
        <v>38</v>
      </c>
      <c r="W173" s="32"/>
      <c r="X173" s="168">
        <f t="shared" si="36"/>
        <v>0</v>
      </c>
      <c r="Y173" s="168">
        <v>0</v>
      </c>
      <c r="Z173" s="168">
        <f t="shared" si="37"/>
        <v>0</v>
      </c>
      <c r="AA173" s="168">
        <v>0</v>
      </c>
      <c r="AB173" s="169">
        <f t="shared" si="38"/>
        <v>0</v>
      </c>
      <c r="AS173" s="14" t="s">
        <v>221</v>
      </c>
      <c r="AU173" s="14" t="s">
        <v>217</v>
      </c>
      <c r="AV173" s="14" t="s">
        <v>81</v>
      </c>
      <c r="AZ173" s="14" t="s">
        <v>216</v>
      </c>
      <c r="BF173" s="110">
        <f t="shared" si="39"/>
        <v>0</v>
      </c>
      <c r="BG173" s="110">
        <f t="shared" si="40"/>
        <v>0</v>
      </c>
      <c r="BH173" s="110">
        <f t="shared" si="41"/>
        <v>0</v>
      </c>
      <c r="BI173" s="110">
        <f t="shared" si="42"/>
        <v>0</v>
      </c>
      <c r="BJ173" s="110">
        <f t="shared" si="43"/>
        <v>0</v>
      </c>
      <c r="BK173" s="14" t="s">
        <v>81</v>
      </c>
      <c r="BL173" s="170">
        <f t="shared" si="44"/>
        <v>0</v>
      </c>
      <c r="BM173" s="14" t="s">
        <v>221</v>
      </c>
      <c r="BN173" s="14" t="s">
        <v>335</v>
      </c>
    </row>
    <row r="174" spans="2:66" s="1" customFormat="1" ht="22.5" customHeight="1">
      <c r="B174" s="133"/>
      <c r="C174" s="171" t="s">
        <v>273</v>
      </c>
      <c r="D174" s="171" t="s">
        <v>278</v>
      </c>
      <c r="E174" s="172" t="s">
        <v>333</v>
      </c>
      <c r="F174" s="738" t="s">
        <v>334</v>
      </c>
      <c r="G174" s="739"/>
      <c r="H174" s="739"/>
      <c r="I174" s="739"/>
      <c r="J174" s="173" t="s">
        <v>249</v>
      </c>
      <c r="K174" s="509"/>
      <c r="L174" s="174">
        <v>218.768</v>
      </c>
      <c r="M174" s="740">
        <v>0</v>
      </c>
      <c r="N174" s="739"/>
      <c r="O174" s="741">
        <f t="shared" si="35"/>
        <v>0</v>
      </c>
      <c r="P174" s="735"/>
      <c r="Q174" s="735"/>
      <c r="R174" s="735"/>
      <c r="S174" s="135"/>
      <c r="U174" s="167" t="s">
        <v>3</v>
      </c>
      <c r="V174" s="40" t="s">
        <v>38</v>
      </c>
      <c r="W174" s="32"/>
      <c r="X174" s="168">
        <f t="shared" si="36"/>
        <v>0</v>
      </c>
      <c r="Y174" s="168">
        <v>0</v>
      </c>
      <c r="Z174" s="168">
        <f t="shared" si="37"/>
        <v>0</v>
      </c>
      <c r="AA174" s="168">
        <v>0</v>
      </c>
      <c r="AB174" s="169">
        <f t="shared" si="38"/>
        <v>0</v>
      </c>
      <c r="AS174" s="14" t="s">
        <v>229</v>
      </c>
      <c r="AU174" s="14" t="s">
        <v>278</v>
      </c>
      <c r="AV174" s="14" t="s">
        <v>81</v>
      </c>
      <c r="AZ174" s="14" t="s">
        <v>216</v>
      </c>
      <c r="BF174" s="110">
        <f t="shared" si="39"/>
        <v>0</v>
      </c>
      <c r="BG174" s="110">
        <f t="shared" si="40"/>
        <v>0</v>
      </c>
      <c r="BH174" s="110">
        <f t="shared" si="41"/>
        <v>0</v>
      </c>
      <c r="BI174" s="110">
        <f t="shared" si="42"/>
        <v>0</v>
      </c>
      <c r="BJ174" s="110">
        <f t="shared" si="43"/>
        <v>0</v>
      </c>
      <c r="BK174" s="14" t="s">
        <v>81</v>
      </c>
      <c r="BL174" s="170">
        <f t="shared" si="44"/>
        <v>0</v>
      </c>
      <c r="BM174" s="14" t="s">
        <v>221</v>
      </c>
      <c r="BN174" s="14" t="s">
        <v>338</v>
      </c>
    </row>
    <row r="175" spans="2:66" s="1" customFormat="1" ht="31.5" customHeight="1">
      <c r="B175" s="133"/>
      <c r="C175" s="162" t="s">
        <v>339</v>
      </c>
      <c r="D175" s="162" t="s">
        <v>217</v>
      </c>
      <c r="E175" s="163" t="s">
        <v>336</v>
      </c>
      <c r="F175" s="734" t="s">
        <v>337</v>
      </c>
      <c r="G175" s="735"/>
      <c r="H175" s="735"/>
      <c r="I175" s="735"/>
      <c r="J175" s="164" t="s">
        <v>220</v>
      </c>
      <c r="K175" s="508"/>
      <c r="L175" s="165">
        <v>1.728</v>
      </c>
      <c r="M175" s="736">
        <v>0</v>
      </c>
      <c r="N175" s="735"/>
      <c r="O175" s="737">
        <f t="shared" si="35"/>
        <v>0</v>
      </c>
      <c r="P175" s="735"/>
      <c r="Q175" s="735"/>
      <c r="R175" s="735"/>
      <c r="S175" s="135"/>
      <c r="U175" s="167" t="s">
        <v>3</v>
      </c>
      <c r="V175" s="40" t="s">
        <v>38</v>
      </c>
      <c r="W175" s="32"/>
      <c r="X175" s="168">
        <f t="shared" si="36"/>
        <v>0</v>
      </c>
      <c r="Y175" s="168">
        <v>0</v>
      </c>
      <c r="Z175" s="168">
        <f t="shared" si="37"/>
        <v>0</v>
      </c>
      <c r="AA175" s="168">
        <v>0</v>
      </c>
      <c r="AB175" s="169">
        <f t="shared" si="38"/>
        <v>0</v>
      </c>
      <c r="AS175" s="14" t="s">
        <v>221</v>
      </c>
      <c r="AU175" s="14" t="s">
        <v>217</v>
      </c>
      <c r="AV175" s="14" t="s">
        <v>81</v>
      </c>
      <c r="AZ175" s="14" t="s">
        <v>216</v>
      </c>
      <c r="BF175" s="110">
        <f t="shared" si="39"/>
        <v>0</v>
      </c>
      <c r="BG175" s="110">
        <f t="shared" si="40"/>
        <v>0</v>
      </c>
      <c r="BH175" s="110">
        <f t="shared" si="41"/>
        <v>0</v>
      </c>
      <c r="BI175" s="110">
        <f t="shared" si="42"/>
        <v>0</v>
      </c>
      <c r="BJ175" s="110">
        <f t="shared" si="43"/>
        <v>0</v>
      </c>
      <c r="BK175" s="14" t="s">
        <v>81</v>
      </c>
      <c r="BL175" s="170">
        <f t="shared" si="44"/>
        <v>0</v>
      </c>
      <c r="BM175" s="14" t="s">
        <v>221</v>
      </c>
      <c r="BN175" s="14" t="s">
        <v>342</v>
      </c>
    </row>
    <row r="176" spans="2:66" s="1" customFormat="1" ht="31.5" customHeight="1">
      <c r="B176" s="133"/>
      <c r="C176" s="162" t="s">
        <v>277</v>
      </c>
      <c r="D176" s="162" t="s">
        <v>217</v>
      </c>
      <c r="E176" s="163" t="s">
        <v>340</v>
      </c>
      <c r="F176" s="734" t="s">
        <v>341</v>
      </c>
      <c r="G176" s="735"/>
      <c r="H176" s="735"/>
      <c r="I176" s="735"/>
      <c r="J176" s="164" t="s">
        <v>299</v>
      </c>
      <c r="K176" s="508"/>
      <c r="L176" s="166">
        <v>0</v>
      </c>
      <c r="M176" s="736">
        <v>0</v>
      </c>
      <c r="N176" s="735"/>
      <c r="O176" s="737">
        <f t="shared" si="35"/>
        <v>0</v>
      </c>
      <c r="P176" s="735"/>
      <c r="Q176" s="735"/>
      <c r="R176" s="735"/>
      <c r="S176" s="135"/>
      <c r="U176" s="167" t="s">
        <v>3</v>
      </c>
      <c r="V176" s="40" t="s">
        <v>38</v>
      </c>
      <c r="W176" s="32"/>
      <c r="X176" s="168">
        <f t="shared" si="36"/>
        <v>0</v>
      </c>
      <c r="Y176" s="168">
        <v>0</v>
      </c>
      <c r="Z176" s="168">
        <f t="shared" si="37"/>
        <v>0</v>
      </c>
      <c r="AA176" s="168">
        <v>0</v>
      </c>
      <c r="AB176" s="169">
        <f t="shared" si="38"/>
        <v>0</v>
      </c>
      <c r="AS176" s="14" t="s">
        <v>221</v>
      </c>
      <c r="AU176" s="14" t="s">
        <v>217</v>
      </c>
      <c r="AV176" s="14" t="s">
        <v>81</v>
      </c>
      <c r="AZ176" s="14" t="s">
        <v>216</v>
      </c>
      <c r="BF176" s="110">
        <f t="shared" si="39"/>
        <v>0</v>
      </c>
      <c r="BG176" s="110">
        <f t="shared" si="40"/>
        <v>0</v>
      </c>
      <c r="BH176" s="110">
        <f t="shared" si="41"/>
        <v>0</v>
      </c>
      <c r="BI176" s="110">
        <f t="shared" si="42"/>
        <v>0</v>
      </c>
      <c r="BJ176" s="110">
        <f t="shared" si="43"/>
        <v>0</v>
      </c>
      <c r="BK176" s="14" t="s">
        <v>81</v>
      </c>
      <c r="BL176" s="170">
        <f t="shared" si="44"/>
        <v>0</v>
      </c>
      <c r="BM176" s="14" t="s">
        <v>221</v>
      </c>
      <c r="BN176" s="14" t="s">
        <v>345</v>
      </c>
    </row>
    <row r="177" spans="2:66" s="10" customFormat="1" ht="29.85" customHeight="1">
      <c r="B177" s="151"/>
      <c r="C177" s="152"/>
      <c r="D177" s="161" t="s">
        <v>190</v>
      </c>
      <c r="E177" s="161"/>
      <c r="F177" s="161"/>
      <c r="G177" s="161"/>
      <c r="H177" s="161"/>
      <c r="I177" s="161"/>
      <c r="J177" s="161"/>
      <c r="K177" s="507"/>
      <c r="L177" s="161"/>
      <c r="M177" s="161"/>
      <c r="N177" s="161"/>
      <c r="O177" s="752">
        <f>BL177</f>
        <v>0</v>
      </c>
      <c r="P177" s="753"/>
      <c r="Q177" s="753"/>
      <c r="R177" s="753"/>
      <c r="S177" s="154"/>
      <c r="U177" s="155"/>
      <c r="V177" s="152"/>
      <c r="W177" s="152"/>
      <c r="X177" s="156">
        <f>SUM(X178:X183)</f>
        <v>0</v>
      </c>
      <c r="Y177" s="152"/>
      <c r="Z177" s="156">
        <f>SUM(Z178:Z183)</f>
        <v>0</v>
      </c>
      <c r="AA177" s="152"/>
      <c r="AB177" s="157">
        <f>SUM(AB178:AB183)</f>
        <v>0</v>
      </c>
      <c r="AS177" s="158" t="s">
        <v>81</v>
      </c>
      <c r="AU177" s="159" t="s">
        <v>70</v>
      </c>
      <c r="AV177" s="159" t="s">
        <v>77</v>
      </c>
      <c r="AZ177" s="158" t="s">
        <v>216</v>
      </c>
      <c r="BL177" s="160">
        <f>SUM(BL178:BL183)</f>
        <v>0</v>
      </c>
    </row>
    <row r="178" spans="2:66" s="1" customFormat="1" ht="31.5" customHeight="1">
      <c r="B178" s="133"/>
      <c r="C178" s="162" t="s">
        <v>346</v>
      </c>
      <c r="D178" s="162" t="s">
        <v>217</v>
      </c>
      <c r="E178" s="163" t="s">
        <v>343</v>
      </c>
      <c r="F178" s="734" t="s">
        <v>344</v>
      </c>
      <c r="G178" s="735"/>
      <c r="H178" s="735"/>
      <c r="I178" s="735"/>
      <c r="J178" s="164" t="s">
        <v>249</v>
      </c>
      <c r="K178" s="508"/>
      <c r="L178" s="165">
        <v>4.9560000000000004</v>
      </c>
      <c r="M178" s="736">
        <v>0</v>
      </c>
      <c r="N178" s="735"/>
      <c r="O178" s="737">
        <f t="shared" ref="O178:O183" si="45">ROUND(M178*L178,3)</f>
        <v>0</v>
      </c>
      <c r="P178" s="735"/>
      <c r="Q178" s="735"/>
      <c r="R178" s="735"/>
      <c r="S178" s="135"/>
      <c r="U178" s="167" t="s">
        <v>3</v>
      </c>
      <c r="V178" s="40" t="s">
        <v>38</v>
      </c>
      <c r="W178" s="32"/>
      <c r="X178" s="168">
        <f t="shared" ref="X178:X183" si="46">W178*L178</f>
        <v>0</v>
      </c>
      <c r="Y178" s="168">
        <v>0</v>
      </c>
      <c r="Z178" s="168">
        <f t="shared" ref="Z178:Z183" si="47">Y178*L178</f>
        <v>0</v>
      </c>
      <c r="AA178" s="168">
        <v>0</v>
      </c>
      <c r="AB178" s="169">
        <f t="shared" ref="AB178:AB183" si="48">AA178*L178</f>
        <v>0</v>
      </c>
      <c r="AS178" s="14" t="s">
        <v>221</v>
      </c>
      <c r="AU178" s="14" t="s">
        <v>217</v>
      </c>
      <c r="AV178" s="14" t="s">
        <v>81</v>
      </c>
      <c r="AZ178" s="14" t="s">
        <v>216</v>
      </c>
      <c r="BF178" s="110">
        <f t="shared" ref="BF178:BF183" si="49">IF(V178="základná",O178,0)</f>
        <v>0</v>
      </c>
      <c r="BG178" s="110">
        <f t="shared" ref="BG178:BG183" si="50">IF(V178="znížená",O178,0)</f>
        <v>0</v>
      </c>
      <c r="BH178" s="110">
        <f t="shared" ref="BH178:BH183" si="51">IF(V178="zákl. prenesená",O178,0)</f>
        <v>0</v>
      </c>
      <c r="BI178" s="110">
        <f t="shared" ref="BI178:BI183" si="52">IF(V178="zníž. prenesená",O178,0)</f>
        <v>0</v>
      </c>
      <c r="BJ178" s="110">
        <f t="shared" ref="BJ178:BJ183" si="53">IF(V178="nulová",O178,0)</f>
        <v>0</v>
      </c>
      <c r="BK178" s="14" t="s">
        <v>81</v>
      </c>
      <c r="BL178" s="170">
        <f t="shared" ref="BL178:BL183" si="54">ROUND(M178*L178,3)</f>
        <v>0</v>
      </c>
      <c r="BM178" s="14" t="s">
        <v>221</v>
      </c>
      <c r="BN178" s="14" t="s">
        <v>349</v>
      </c>
    </row>
    <row r="179" spans="2:66" s="1" customFormat="1" ht="31.5" customHeight="1">
      <c r="B179" s="133"/>
      <c r="C179" s="162" t="s">
        <v>281</v>
      </c>
      <c r="D179" s="162" t="s">
        <v>217</v>
      </c>
      <c r="E179" s="163" t="s">
        <v>347</v>
      </c>
      <c r="F179" s="734" t="s">
        <v>348</v>
      </c>
      <c r="G179" s="735"/>
      <c r="H179" s="735"/>
      <c r="I179" s="735"/>
      <c r="J179" s="164" t="s">
        <v>249</v>
      </c>
      <c r="K179" s="508"/>
      <c r="L179" s="165">
        <v>99</v>
      </c>
      <c r="M179" s="736">
        <v>0</v>
      </c>
      <c r="N179" s="735"/>
      <c r="O179" s="737">
        <f t="shared" si="45"/>
        <v>0</v>
      </c>
      <c r="P179" s="735"/>
      <c r="Q179" s="735"/>
      <c r="R179" s="735"/>
      <c r="S179" s="135"/>
      <c r="U179" s="167" t="s">
        <v>3</v>
      </c>
      <c r="V179" s="40" t="s">
        <v>38</v>
      </c>
      <c r="W179" s="32"/>
      <c r="X179" s="168">
        <f t="shared" si="46"/>
        <v>0</v>
      </c>
      <c r="Y179" s="168">
        <v>0</v>
      </c>
      <c r="Z179" s="168">
        <f t="shared" si="47"/>
        <v>0</v>
      </c>
      <c r="AA179" s="168">
        <v>0</v>
      </c>
      <c r="AB179" s="169">
        <f t="shared" si="48"/>
        <v>0</v>
      </c>
      <c r="AS179" s="14" t="s">
        <v>221</v>
      </c>
      <c r="AU179" s="14" t="s">
        <v>217</v>
      </c>
      <c r="AV179" s="14" t="s">
        <v>81</v>
      </c>
      <c r="AZ179" s="14" t="s">
        <v>216</v>
      </c>
      <c r="BF179" s="110">
        <f t="shared" si="49"/>
        <v>0</v>
      </c>
      <c r="BG179" s="110">
        <f t="shared" si="50"/>
        <v>0</v>
      </c>
      <c r="BH179" s="110">
        <f t="shared" si="51"/>
        <v>0</v>
      </c>
      <c r="BI179" s="110">
        <f t="shared" si="52"/>
        <v>0</v>
      </c>
      <c r="BJ179" s="110">
        <f t="shared" si="53"/>
        <v>0</v>
      </c>
      <c r="BK179" s="14" t="s">
        <v>81</v>
      </c>
      <c r="BL179" s="170">
        <f t="shared" si="54"/>
        <v>0</v>
      </c>
      <c r="BM179" s="14" t="s">
        <v>221</v>
      </c>
      <c r="BN179" s="14" t="s">
        <v>352</v>
      </c>
    </row>
    <row r="180" spans="2:66" s="1" customFormat="1" ht="31.5" customHeight="1">
      <c r="B180" s="133"/>
      <c r="C180" s="162" t="s">
        <v>353</v>
      </c>
      <c r="D180" s="162" t="s">
        <v>217</v>
      </c>
      <c r="E180" s="163" t="s">
        <v>354</v>
      </c>
      <c r="F180" s="734" t="s">
        <v>1893</v>
      </c>
      <c r="G180" s="735"/>
      <c r="H180" s="735"/>
      <c r="I180" s="735"/>
      <c r="J180" s="164" t="s">
        <v>249</v>
      </c>
      <c r="K180" s="508"/>
      <c r="L180" s="165">
        <v>109.604</v>
      </c>
      <c r="M180" s="736">
        <v>0</v>
      </c>
      <c r="N180" s="735"/>
      <c r="O180" s="737">
        <f t="shared" si="45"/>
        <v>0</v>
      </c>
      <c r="P180" s="735"/>
      <c r="Q180" s="735"/>
      <c r="R180" s="735"/>
      <c r="S180" s="135"/>
      <c r="U180" s="167" t="s">
        <v>3</v>
      </c>
      <c r="V180" s="40" t="s">
        <v>38</v>
      </c>
      <c r="W180" s="32"/>
      <c r="X180" s="168">
        <f t="shared" si="46"/>
        <v>0</v>
      </c>
      <c r="Y180" s="168">
        <v>0</v>
      </c>
      <c r="Z180" s="168">
        <f t="shared" si="47"/>
        <v>0</v>
      </c>
      <c r="AA180" s="168">
        <v>0</v>
      </c>
      <c r="AB180" s="169">
        <f t="shared" si="48"/>
        <v>0</v>
      </c>
      <c r="AS180" s="14" t="s">
        <v>221</v>
      </c>
      <c r="AU180" s="14" t="s">
        <v>217</v>
      </c>
      <c r="AV180" s="14" t="s">
        <v>81</v>
      </c>
      <c r="AZ180" s="14" t="s">
        <v>216</v>
      </c>
      <c r="BF180" s="110">
        <f t="shared" si="49"/>
        <v>0</v>
      </c>
      <c r="BG180" s="110">
        <f t="shared" si="50"/>
        <v>0</v>
      </c>
      <c r="BH180" s="110">
        <f t="shared" si="51"/>
        <v>0</v>
      </c>
      <c r="BI180" s="110">
        <f t="shared" si="52"/>
        <v>0</v>
      </c>
      <c r="BJ180" s="110">
        <f t="shared" si="53"/>
        <v>0</v>
      </c>
      <c r="BK180" s="14" t="s">
        <v>81</v>
      </c>
      <c r="BL180" s="170">
        <f t="shared" si="54"/>
        <v>0</v>
      </c>
      <c r="BM180" s="14" t="s">
        <v>221</v>
      </c>
      <c r="BN180" s="14" t="s">
        <v>356</v>
      </c>
    </row>
    <row r="181" spans="2:66" s="1" customFormat="1" ht="31.5" customHeight="1">
      <c r="B181" s="133"/>
      <c r="C181" s="162" t="s">
        <v>285</v>
      </c>
      <c r="D181" s="162" t="s">
        <v>217</v>
      </c>
      <c r="E181" s="163" t="s">
        <v>361</v>
      </c>
      <c r="F181" s="734" t="s">
        <v>362</v>
      </c>
      <c r="G181" s="735"/>
      <c r="H181" s="735"/>
      <c r="I181" s="735"/>
      <c r="J181" s="164" t="s">
        <v>252</v>
      </c>
      <c r="K181" s="508"/>
      <c r="L181" s="165">
        <v>12</v>
      </c>
      <c r="M181" s="736">
        <v>0</v>
      </c>
      <c r="N181" s="735"/>
      <c r="O181" s="737">
        <f t="shared" si="45"/>
        <v>0</v>
      </c>
      <c r="P181" s="735"/>
      <c r="Q181" s="735"/>
      <c r="R181" s="735"/>
      <c r="S181" s="135"/>
      <c r="U181" s="167" t="s">
        <v>3</v>
      </c>
      <c r="V181" s="40" t="s">
        <v>38</v>
      </c>
      <c r="W181" s="32"/>
      <c r="X181" s="168">
        <f t="shared" si="46"/>
        <v>0</v>
      </c>
      <c r="Y181" s="168">
        <v>0</v>
      </c>
      <c r="Z181" s="168">
        <f t="shared" si="47"/>
        <v>0</v>
      </c>
      <c r="AA181" s="168">
        <v>0</v>
      </c>
      <c r="AB181" s="169">
        <f t="shared" si="48"/>
        <v>0</v>
      </c>
      <c r="AS181" s="14" t="s">
        <v>221</v>
      </c>
      <c r="AU181" s="14" t="s">
        <v>217</v>
      </c>
      <c r="AV181" s="14" t="s">
        <v>81</v>
      </c>
      <c r="AZ181" s="14" t="s">
        <v>216</v>
      </c>
      <c r="BF181" s="110">
        <f t="shared" si="49"/>
        <v>0</v>
      </c>
      <c r="BG181" s="110">
        <f t="shared" si="50"/>
        <v>0</v>
      </c>
      <c r="BH181" s="110">
        <f t="shared" si="51"/>
        <v>0</v>
      </c>
      <c r="BI181" s="110">
        <f t="shared" si="52"/>
        <v>0</v>
      </c>
      <c r="BJ181" s="110">
        <f t="shared" si="53"/>
        <v>0</v>
      </c>
      <c r="BK181" s="14" t="s">
        <v>81</v>
      </c>
      <c r="BL181" s="170">
        <f t="shared" si="54"/>
        <v>0</v>
      </c>
      <c r="BM181" s="14" t="s">
        <v>221</v>
      </c>
      <c r="BN181" s="14" t="s">
        <v>359</v>
      </c>
    </row>
    <row r="182" spans="2:66" s="1" customFormat="1" ht="22.5" customHeight="1">
      <c r="B182" s="133"/>
      <c r="C182" s="162" t="s">
        <v>360</v>
      </c>
      <c r="D182" s="162" t="s">
        <v>217</v>
      </c>
      <c r="E182" s="163" t="s">
        <v>364</v>
      </c>
      <c r="F182" s="734" t="s">
        <v>365</v>
      </c>
      <c r="G182" s="735"/>
      <c r="H182" s="735"/>
      <c r="I182" s="735"/>
      <c r="J182" s="164" t="s">
        <v>249</v>
      </c>
      <c r="K182" s="508"/>
      <c r="L182" s="165">
        <v>109.604</v>
      </c>
      <c r="M182" s="736">
        <v>0</v>
      </c>
      <c r="N182" s="735"/>
      <c r="O182" s="737">
        <f t="shared" si="45"/>
        <v>0</v>
      </c>
      <c r="P182" s="735"/>
      <c r="Q182" s="735"/>
      <c r="R182" s="735"/>
      <c r="S182" s="135"/>
      <c r="U182" s="167" t="s">
        <v>3</v>
      </c>
      <c r="V182" s="40" t="s">
        <v>38</v>
      </c>
      <c r="W182" s="32"/>
      <c r="X182" s="168">
        <f t="shared" si="46"/>
        <v>0</v>
      </c>
      <c r="Y182" s="168">
        <v>0</v>
      </c>
      <c r="Z182" s="168">
        <f t="shared" si="47"/>
        <v>0</v>
      </c>
      <c r="AA182" s="168">
        <v>0</v>
      </c>
      <c r="AB182" s="169">
        <f t="shared" si="48"/>
        <v>0</v>
      </c>
      <c r="AS182" s="14" t="s">
        <v>221</v>
      </c>
      <c r="AU182" s="14" t="s">
        <v>217</v>
      </c>
      <c r="AV182" s="14" t="s">
        <v>81</v>
      </c>
      <c r="AZ182" s="14" t="s">
        <v>216</v>
      </c>
      <c r="BF182" s="110">
        <f t="shared" si="49"/>
        <v>0</v>
      </c>
      <c r="BG182" s="110">
        <f t="shared" si="50"/>
        <v>0</v>
      </c>
      <c r="BH182" s="110">
        <f t="shared" si="51"/>
        <v>0</v>
      </c>
      <c r="BI182" s="110">
        <f t="shared" si="52"/>
        <v>0</v>
      </c>
      <c r="BJ182" s="110">
        <f t="shared" si="53"/>
        <v>0</v>
      </c>
      <c r="BK182" s="14" t="s">
        <v>81</v>
      </c>
      <c r="BL182" s="170">
        <f t="shared" si="54"/>
        <v>0</v>
      </c>
      <c r="BM182" s="14" t="s">
        <v>221</v>
      </c>
      <c r="BN182" s="14" t="s">
        <v>363</v>
      </c>
    </row>
    <row r="183" spans="2:66" s="1" customFormat="1" ht="31.5" customHeight="1">
      <c r="B183" s="133"/>
      <c r="C183" s="162" t="s">
        <v>288</v>
      </c>
      <c r="D183" s="162" t="s">
        <v>217</v>
      </c>
      <c r="E183" s="163" t="s">
        <v>368</v>
      </c>
      <c r="F183" s="734" t="s">
        <v>369</v>
      </c>
      <c r="G183" s="735"/>
      <c r="H183" s="735"/>
      <c r="I183" s="735"/>
      <c r="J183" s="164" t="s">
        <v>299</v>
      </c>
      <c r="K183" s="508"/>
      <c r="L183" s="166">
        <v>0</v>
      </c>
      <c r="M183" s="736">
        <v>0</v>
      </c>
      <c r="N183" s="735"/>
      <c r="O183" s="737">
        <f t="shared" si="45"/>
        <v>0</v>
      </c>
      <c r="P183" s="735"/>
      <c r="Q183" s="735"/>
      <c r="R183" s="735"/>
      <c r="S183" s="135"/>
      <c r="U183" s="167" t="s">
        <v>3</v>
      </c>
      <c r="V183" s="40" t="s">
        <v>38</v>
      </c>
      <c r="W183" s="32"/>
      <c r="X183" s="168">
        <f t="shared" si="46"/>
        <v>0</v>
      </c>
      <c r="Y183" s="168">
        <v>0</v>
      </c>
      <c r="Z183" s="168">
        <f t="shared" si="47"/>
        <v>0</v>
      </c>
      <c r="AA183" s="168">
        <v>0</v>
      </c>
      <c r="AB183" s="169">
        <f t="shared" si="48"/>
        <v>0</v>
      </c>
      <c r="AS183" s="14" t="s">
        <v>221</v>
      </c>
      <c r="AU183" s="14" t="s">
        <v>217</v>
      </c>
      <c r="AV183" s="14" t="s">
        <v>81</v>
      </c>
      <c r="AZ183" s="14" t="s">
        <v>216</v>
      </c>
      <c r="BF183" s="110">
        <f t="shared" si="49"/>
        <v>0</v>
      </c>
      <c r="BG183" s="110">
        <f t="shared" si="50"/>
        <v>0</v>
      </c>
      <c r="BH183" s="110">
        <f t="shared" si="51"/>
        <v>0</v>
      </c>
      <c r="BI183" s="110">
        <f t="shared" si="52"/>
        <v>0</v>
      </c>
      <c r="BJ183" s="110">
        <f t="shared" si="53"/>
        <v>0</v>
      </c>
      <c r="BK183" s="14" t="s">
        <v>81</v>
      </c>
      <c r="BL183" s="170">
        <f t="shared" si="54"/>
        <v>0</v>
      </c>
      <c r="BM183" s="14" t="s">
        <v>221</v>
      </c>
      <c r="BN183" s="14" t="s">
        <v>366</v>
      </c>
    </row>
    <row r="184" spans="2:66" s="10" customFormat="1" ht="29.85" customHeight="1">
      <c r="B184" s="151"/>
      <c r="C184" s="152"/>
      <c r="D184" s="161" t="s">
        <v>191</v>
      </c>
      <c r="E184" s="161"/>
      <c r="F184" s="161"/>
      <c r="G184" s="161"/>
      <c r="H184" s="161"/>
      <c r="I184" s="161"/>
      <c r="J184" s="161"/>
      <c r="K184" s="507"/>
      <c r="L184" s="161"/>
      <c r="M184" s="161"/>
      <c r="N184" s="161"/>
      <c r="O184" s="752">
        <f>BL184</f>
        <v>0</v>
      </c>
      <c r="P184" s="753"/>
      <c r="Q184" s="753"/>
      <c r="R184" s="753"/>
      <c r="S184" s="154"/>
      <c r="U184" s="155"/>
      <c r="V184" s="152"/>
      <c r="W184" s="152"/>
      <c r="X184" s="156">
        <f>X185</f>
        <v>0</v>
      </c>
      <c r="Y184" s="152"/>
      <c r="Z184" s="156">
        <f>Z185</f>
        <v>0</v>
      </c>
      <c r="AA184" s="152"/>
      <c r="AB184" s="157">
        <f>AB185</f>
        <v>0</v>
      </c>
      <c r="AS184" s="158" t="s">
        <v>81</v>
      </c>
      <c r="AU184" s="159" t="s">
        <v>70</v>
      </c>
      <c r="AV184" s="159" t="s">
        <v>77</v>
      </c>
      <c r="AZ184" s="158" t="s">
        <v>216</v>
      </c>
      <c r="BL184" s="160">
        <f>BL185</f>
        <v>0</v>
      </c>
    </row>
    <row r="185" spans="2:66" s="1" customFormat="1" ht="31.5" customHeight="1">
      <c r="B185" s="133"/>
      <c r="C185" s="162" t="s">
        <v>367</v>
      </c>
      <c r="D185" s="162" t="s">
        <v>217</v>
      </c>
      <c r="E185" s="163" t="s">
        <v>371</v>
      </c>
      <c r="F185" s="734" t="s">
        <v>372</v>
      </c>
      <c r="G185" s="735"/>
      <c r="H185" s="735"/>
      <c r="I185" s="735"/>
      <c r="J185" s="164" t="s">
        <v>224</v>
      </c>
      <c r="K185" s="508"/>
      <c r="L185" s="165">
        <v>87.507000000000005</v>
      </c>
      <c r="M185" s="736">
        <v>0</v>
      </c>
      <c r="N185" s="735"/>
      <c r="O185" s="737">
        <f>ROUND(M185*L185,3)</f>
        <v>0</v>
      </c>
      <c r="P185" s="735"/>
      <c r="Q185" s="735"/>
      <c r="R185" s="735"/>
      <c r="S185" s="135"/>
      <c r="U185" s="167" t="s">
        <v>3</v>
      </c>
      <c r="V185" s="40" t="s">
        <v>38</v>
      </c>
      <c r="W185" s="32"/>
      <c r="X185" s="168">
        <f>W185*L185</f>
        <v>0</v>
      </c>
      <c r="Y185" s="168">
        <v>0</v>
      </c>
      <c r="Z185" s="168">
        <f>Y185*L185</f>
        <v>0</v>
      </c>
      <c r="AA185" s="168">
        <v>0</v>
      </c>
      <c r="AB185" s="169">
        <f>AA185*L185</f>
        <v>0</v>
      </c>
      <c r="AS185" s="14" t="s">
        <v>221</v>
      </c>
      <c r="AU185" s="14" t="s">
        <v>217</v>
      </c>
      <c r="AV185" s="14" t="s">
        <v>81</v>
      </c>
      <c r="AZ185" s="14" t="s">
        <v>216</v>
      </c>
      <c r="BF185" s="110">
        <f>IF(V185="základná",O185,0)</f>
        <v>0</v>
      </c>
      <c r="BG185" s="110">
        <f>IF(V185="znížená",O185,0)</f>
        <v>0</v>
      </c>
      <c r="BH185" s="110">
        <f>IF(V185="zákl. prenesená",O185,0)</f>
        <v>0</v>
      </c>
      <c r="BI185" s="110">
        <f>IF(V185="zníž. prenesená",O185,0)</f>
        <v>0</v>
      </c>
      <c r="BJ185" s="110">
        <f>IF(V185="nulová",O185,0)</f>
        <v>0</v>
      </c>
      <c r="BK185" s="14" t="s">
        <v>81</v>
      </c>
      <c r="BL185" s="170">
        <f>ROUND(M185*L185,3)</f>
        <v>0</v>
      </c>
      <c r="BM185" s="14" t="s">
        <v>221</v>
      </c>
      <c r="BN185" s="14" t="s">
        <v>370</v>
      </c>
    </row>
    <row r="186" spans="2:66" s="1" customFormat="1" ht="49.9" customHeight="1">
      <c r="B186" s="31"/>
      <c r="C186" s="32"/>
      <c r="D186" s="153" t="s">
        <v>374</v>
      </c>
      <c r="E186" s="32"/>
      <c r="F186" s="32"/>
      <c r="G186" s="32"/>
      <c r="H186" s="32"/>
      <c r="I186" s="32"/>
      <c r="J186" s="32"/>
      <c r="K186" s="495"/>
      <c r="L186" s="32"/>
      <c r="M186" s="32"/>
      <c r="N186" s="32"/>
      <c r="O186" s="756">
        <f t="shared" ref="O186:O191" si="55">BL186</f>
        <v>0</v>
      </c>
      <c r="P186" s="757"/>
      <c r="Q186" s="757"/>
      <c r="R186" s="757"/>
      <c r="S186" s="33"/>
      <c r="U186" s="70"/>
      <c r="V186" s="32"/>
      <c r="W186" s="32"/>
      <c r="X186" s="32"/>
      <c r="Y186" s="32"/>
      <c r="Z186" s="32"/>
      <c r="AA186" s="32"/>
      <c r="AB186" s="71"/>
      <c r="AU186" s="14" t="s">
        <v>70</v>
      </c>
      <c r="AV186" s="14" t="s">
        <v>71</v>
      </c>
      <c r="AZ186" s="14" t="s">
        <v>375</v>
      </c>
      <c r="BL186" s="170">
        <f>SUM(BL187:BL191)</f>
        <v>0</v>
      </c>
    </row>
    <row r="187" spans="2:66" s="1" customFormat="1" ht="22.35" customHeight="1">
      <c r="B187" s="31"/>
      <c r="C187" s="175" t="s">
        <v>3</v>
      </c>
      <c r="D187" s="175" t="s">
        <v>217</v>
      </c>
      <c r="E187" s="176" t="s">
        <v>3</v>
      </c>
      <c r="F187" s="744" t="s">
        <v>3</v>
      </c>
      <c r="G187" s="745"/>
      <c r="H187" s="745"/>
      <c r="I187" s="745"/>
      <c r="J187" s="177" t="s">
        <v>3</v>
      </c>
      <c r="K187" s="510"/>
      <c r="L187" s="166"/>
      <c r="M187" s="736"/>
      <c r="N187" s="743"/>
      <c r="O187" s="742">
        <f t="shared" si="55"/>
        <v>0</v>
      </c>
      <c r="P187" s="743"/>
      <c r="Q187" s="743"/>
      <c r="R187" s="743"/>
      <c r="S187" s="33"/>
      <c r="U187" s="167" t="s">
        <v>3</v>
      </c>
      <c r="V187" s="178" t="s">
        <v>38</v>
      </c>
      <c r="W187" s="32"/>
      <c r="X187" s="32"/>
      <c r="Y187" s="32"/>
      <c r="Z187" s="32"/>
      <c r="AA187" s="32"/>
      <c r="AB187" s="71"/>
      <c r="AU187" s="14" t="s">
        <v>375</v>
      </c>
      <c r="AV187" s="14" t="s">
        <v>77</v>
      </c>
      <c r="AZ187" s="14" t="s">
        <v>375</v>
      </c>
      <c r="BF187" s="110">
        <f>IF(V187="základná",O187,0)</f>
        <v>0</v>
      </c>
      <c r="BG187" s="110">
        <f>IF(V187="znížená",O187,0)</f>
        <v>0</v>
      </c>
      <c r="BH187" s="110">
        <f>IF(V187="zákl. prenesená",O187,0)</f>
        <v>0</v>
      </c>
      <c r="BI187" s="110">
        <f>IF(V187="zníž. prenesená",O187,0)</f>
        <v>0</v>
      </c>
      <c r="BJ187" s="110">
        <f>IF(V187="nulová",O187,0)</f>
        <v>0</v>
      </c>
      <c r="BK187" s="14" t="s">
        <v>81</v>
      </c>
      <c r="BL187" s="170">
        <f>M187*L187</f>
        <v>0</v>
      </c>
    </row>
    <row r="188" spans="2:66" s="1" customFormat="1" ht="22.35" customHeight="1">
      <c r="B188" s="31"/>
      <c r="C188" s="175" t="s">
        <v>3</v>
      </c>
      <c r="D188" s="175" t="s">
        <v>217</v>
      </c>
      <c r="E188" s="176" t="s">
        <v>3</v>
      </c>
      <c r="F188" s="744" t="s">
        <v>3</v>
      </c>
      <c r="G188" s="745"/>
      <c r="H188" s="745"/>
      <c r="I188" s="745"/>
      <c r="J188" s="177" t="s">
        <v>3</v>
      </c>
      <c r="K188" s="510"/>
      <c r="L188" s="166"/>
      <c r="M188" s="736"/>
      <c r="N188" s="743"/>
      <c r="O188" s="742">
        <f t="shared" si="55"/>
        <v>0</v>
      </c>
      <c r="P188" s="743"/>
      <c r="Q188" s="743"/>
      <c r="R188" s="743"/>
      <c r="S188" s="33"/>
      <c r="U188" s="167" t="s">
        <v>3</v>
      </c>
      <c r="V188" s="178" t="s">
        <v>38</v>
      </c>
      <c r="W188" s="32"/>
      <c r="X188" s="32"/>
      <c r="Y188" s="32"/>
      <c r="Z188" s="32"/>
      <c r="AA188" s="32"/>
      <c r="AB188" s="71"/>
      <c r="AU188" s="14" t="s">
        <v>375</v>
      </c>
      <c r="AV188" s="14" t="s">
        <v>77</v>
      </c>
      <c r="AZ188" s="14" t="s">
        <v>375</v>
      </c>
      <c r="BF188" s="110">
        <f>IF(V188="základná",O188,0)</f>
        <v>0</v>
      </c>
      <c r="BG188" s="110">
        <f>IF(V188="znížená",O188,0)</f>
        <v>0</v>
      </c>
      <c r="BH188" s="110">
        <f>IF(V188="zákl. prenesená",O188,0)</f>
        <v>0</v>
      </c>
      <c r="BI188" s="110">
        <f>IF(V188="zníž. prenesená",O188,0)</f>
        <v>0</v>
      </c>
      <c r="BJ188" s="110">
        <f>IF(V188="nulová",O188,0)</f>
        <v>0</v>
      </c>
      <c r="BK188" s="14" t="s">
        <v>81</v>
      </c>
      <c r="BL188" s="170">
        <f>M188*L188</f>
        <v>0</v>
      </c>
    </row>
    <row r="189" spans="2:66" s="1" customFormat="1" ht="22.35" customHeight="1">
      <c r="B189" s="31"/>
      <c r="C189" s="175" t="s">
        <v>3</v>
      </c>
      <c r="D189" s="175" t="s">
        <v>217</v>
      </c>
      <c r="E189" s="176" t="s">
        <v>3</v>
      </c>
      <c r="F189" s="744" t="s">
        <v>3</v>
      </c>
      <c r="G189" s="745"/>
      <c r="H189" s="745"/>
      <c r="I189" s="745"/>
      <c r="J189" s="177" t="s">
        <v>3</v>
      </c>
      <c r="K189" s="510"/>
      <c r="L189" s="166"/>
      <c r="M189" s="736"/>
      <c r="N189" s="743"/>
      <c r="O189" s="742">
        <f t="shared" si="55"/>
        <v>0</v>
      </c>
      <c r="P189" s="743"/>
      <c r="Q189" s="743"/>
      <c r="R189" s="743"/>
      <c r="S189" s="33"/>
      <c r="U189" s="167" t="s">
        <v>3</v>
      </c>
      <c r="V189" s="178" t="s">
        <v>38</v>
      </c>
      <c r="W189" s="32"/>
      <c r="X189" s="32"/>
      <c r="Y189" s="32"/>
      <c r="Z189" s="32"/>
      <c r="AA189" s="32"/>
      <c r="AB189" s="71"/>
      <c r="AU189" s="14" t="s">
        <v>375</v>
      </c>
      <c r="AV189" s="14" t="s">
        <v>77</v>
      </c>
      <c r="AZ189" s="14" t="s">
        <v>375</v>
      </c>
      <c r="BF189" s="110">
        <f>IF(V189="základná",O189,0)</f>
        <v>0</v>
      </c>
      <c r="BG189" s="110">
        <f>IF(V189="znížená",O189,0)</f>
        <v>0</v>
      </c>
      <c r="BH189" s="110">
        <f>IF(V189="zákl. prenesená",O189,0)</f>
        <v>0</v>
      </c>
      <c r="BI189" s="110">
        <f>IF(V189="zníž. prenesená",O189,0)</f>
        <v>0</v>
      </c>
      <c r="BJ189" s="110">
        <f>IF(V189="nulová",O189,0)</f>
        <v>0</v>
      </c>
      <c r="BK189" s="14" t="s">
        <v>81</v>
      </c>
      <c r="BL189" s="170">
        <f>M189*L189</f>
        <v>0</v>
      </c>
    </row>
    <row r="190" spans="2:66" s="1" customFormat="1" ht="22.35" customHeight="1">
      <c r="B190" s="31"/>
      <c r="C190" s="175" t="s">
        <v>3</v>
      </c>
      <c r="D190" s="175" t="s">
        <v>217</v>
      </c>
      <c r="E190" s="176" t="s">
        <v>3</v>
      </c>
      <c r="F190" s="744" t="s">
        <v>3</v>
      </c>
      <c r="G190" s="745"/>
      <c r="H190" s="745"/>
      <c r="I190" s="745"/>
      <c r="J190" s="177" t="s">
        <v>3</v>
      </c>
      <c r="K190" s="510"/>
      <c r="L190" s="166"/>
      <c r="M190" s="736"/>
      <c r="N190" s="743"/>
      <c r="O190" s="742">
        <f t="shared" si="55"/>
        <v>0</v>
      </c>
      <c r="P190" s="743"/>
      <c r="Q190" s="743"/>
      <c r="R190" s="743"/>
      <c r="S190" s="33"/>
      <c r="U190" s="167" t="s">
        <v>3</v>
      </c>
      <c r="V190" s="178" t="s">
        <v>38</v>
      </c>
      <c r="W190" s="32"/>
      <c r="X190" s="32"/>
      <c r="Y190" s="32"/>
      <c r="Z190" s="32"/>
      <c r="AA190" s="32"/>
      <c r="AB190" s="71"/>
      <c r="AU190" s="14" t="s">
        <v>375</v>
      </c>
      <c r="AV190" s="14" t="s">
        <v>77</v>
      </c>
      <c r="AZ190" s="14" t="s">
        <v>375</v>
      </c>
      <c r="BF190" s="110">
        <f>IF(V190="základná",O190,0)</f>
        <v>0</v>
      </c>
      <c r="BG190" s="110">
        <f>IF(V190="znížená",O190,0)</f>
        <v>0</v>
      </c>
      <c r="BH190" s="110">
        <f>IF(V190="zákl. prenesená",O190,0)</f>
        <v>0</v>
      </c>
      <c r="BI190" s="110">
        <f>IF(V190="zníž. prenesená",O190,0)</f>
        <v>0</v>
      </c>
      <c r="BJ190" s="110">
        <f>IF(V190="nulová",O190,0)</f>
        <v>0</v>
      </c>
      <c r="BK190" s="14" t="s">
        <v>81</v>
      </c>
      <c r="BL190" s="170">
        <f>M190*L190</f>
        <v>0</v>
      </c>
    </row>
    <row r="191" spans="2:66" s="1" customFormat="1" ht="22.35" customHeight="1">
      <c r="B191" s="31"/>
      <c r="C191" s="175" t="s">
        <v>3</v>
      </c>
      <c r="D191" s="175" t="s">
        <v>217</v>
      </c>
      <c r="E191" s="176" t="s">
        <v>3</v>
      </c>
      <c r="F191" s="744" t="s">
        <v>3</v>
      </c>
      <c r="G191" s="745"/>
      <c r="H191" s="745"/>
      <c r="I191" s="745"/>
      <c r="J191" s="177" t="s">
        <v>3</v>
      </c>
      <c r="K191" s="510"/>
      <c r="L191" s="166"/>
      <c r="M191" s="736"/>
      <c r="N191" s="743"/>
      <c r="O191" s="742">
        <f t="shared" si="55"/>
        <v>0</v>
      </c>
      <c r="P191" s="743"/>
      <c r="Q191" s="743"/>
      <c r="R191" s="743"/>
      <c r="S191" s="33"/>
      <c r="U191" s="167" t="s">
        <v>3</v>
      </c>
      <c r="V191" s="178" t="s">
        <v>38</v>
      </c>
      <c r="W191" s="52"/>
      <c r="X191" s="52"/>
      <c r="Y191" s="52"/>
      <c r="Z191" s="52"/>
      <c r="AA191" s="52"/>
      <c r="AB191" s="54"/>
      <c r="AU191" s="14" t="s">
        <v>375</v>
      </c>
      <c r="AV191" s="14" t="s">
        <v>77</v>
      </c>
      <c r="AZ191" s="14" t="s">
        <v>375</v>
      </c>
      <c r="BF191" s="110">
        <f>IF(V191="základná",O191,0)</f>
        <v>0</v>
      </c>
      <c r="BG191" s="110">
        <f>IF(V191="znížená",O191,0)</f>
        <v>0</v>
      </c>
      <c r="BH191" s="110">
        <f>IF(V191="zákl. prenesená",O191,0)</f>
        <v>0</v>
      </c>
      <c r="BI191" s="110">
        <f>IF(V191="zníž. prenesená",O191,0)</f>
        <v>0</v>
      </c>
      <c r="BJ191" s="110">
        <f>IF(V191="nulová",O191,0)</f>
        <v>0</v>
      </c>
      <c r="BK191" s="14" t="s">
        <v>81</v>
      </c>
      <c r="BL191" s="170">
        <f>M191*L191</f>
        <v>0</v>
      </c>
    </row>
    <row r="192" spans="2:66" s="1" customFormat="1" ht="6.95" customHeight="1">
      <c r="B192" s="55"/>
      <c r="C192" s="56"/>
      <c r="D192" s="56"/>
      <c r="E192" s="56"/>
      <c r="F192" s="56"/>
      <c r="G192" s="56"/>
      <c r="H192" s="56"/>
      <c r="I192" s="56"/>
      <c r="J192" s="56"/>
      <c r="K192" s="498"/>
      <c r="L192" s="56"/>
      <c r="M192" s="56"/>
      <c r="N192" s="56"/>
      <c r="O192" s="56"/>
      <c r="P192" s="56"/>
      <c r="Q192" s="56"/>
      <c r="R192" s="56"/>
      <c r="S192" s="57"/>
    </row>
  </sheetData>
  <mergeCells count="236">
    <mergeCell ref="H1:L1"/>
    <mergeCell ref="T2:AD2"/>
    <mergeCell ref="F191:I191"/>
    <mergeCell ref="M191:N191"/>
    <mergeCell ref="O191:R191"/>
    <mergeCell ref="O130:R130"/>
    <mergeCell ref="O131:R131"/>
    <mergeCell ref="O132:R132"/>
    <mergeCell ref="O137:R137"/>
    <mergeCell ref="O142:R142"/>
    <mergeCell ref="O144:R144"/>
    <mergeCell ref="O151:R151"/>
    <mergeCell ref="O153:R153"/>
    <mergeCell ref="O154:R154"/>
    <mergeCell ref="O163:R163"/>
    <mergeCell ref="O170:R170"/>
    <mergeCell ref="O177:R177"/>
    <mergeCell ref="O184:R184"/>
    <mergeCell ref="O186:R186"/>
    <mergeCell ref="F188:I188"/>
    <mergeCell ref="M188:N188"/>
    <mergeCell ref="O188:R188"/>
    <mergeCell ref="F189:I189"/>
    <mergeCell ref="M189:N189"/>
    <mergeCell ref="O189:R189"/>
    <mergeCell ref="F190:I190"/>
    <mergeCell ref="M190:N190"/>
    <mergeCell ref="O190:R190"/>
    <mergeCell ref="F183:I183"/>
    <mergeCell ref="M183:N183"/>
    <mergeCell ref="O183:R183"/>
    <mergeCell ref="F185:I185"/>
    <mergeCell ref="M185:N185"/>
    <mergeCell ref="O185:R185"/>
    <mergeCell ref="F187:I187"/>
    <mergeCell ref="M187:N187"/>
    <mergeCell ref="O187:R187"/>
    <mergeCell ref="F180:I180"/>
    <mergeCell ref="M180:N180"/>
    <mergeCell ref="O180:R180"/>
    <mergeCell ref="F181:I181"/>
    <mergeCell ref="M181:N181"/>
    <mergeCell ref="O181:R181"/>
    <mergeCell ref="F182:I182"/>
    <mergeCell ref="M182:N182"/>
    <mergeCell ref="O182:R182"/>
    <mergeCell ref="F176:I176"/>
    <mergeCell ref="M176:N176"/>
    <mergeCell ref="O176:R176"/>
    <mergeCell ref="F178:I178"/>
    <mergeCell ref="M178:N178"/>
    <mergeCell ref="O178:R178"/>
    <mergeCell ref="F179:I179"/>
    <mergeCell ref="M179:N179"/>
    <mergeCell ref="O179:R179"/>
    <mergeCell ref="F173:I173"/>
    <mergeCell ref="M173:N173"/>
    <mergeCell ref="O173:R173"/>
    <mergeCell ref="F174:I174"/>
    <mergeCell ref="M174:N174"/>
    <mergeCell ref="O174:R174"/>
    <mergeCell ref="F175:I175"/>
    <mergeCell ref="M175:N175"/>
    <mergeCell ref="O175:R175"/>
    <mergeCell ref="F169:I169"/>
    <mergeCell ref="M169:N169"/>
    <mergeCell ref="O169:R169"/>
    <mergeCell ref="F171:I171"/>
    <mergeCell ref="M171:N171"/>
    <mergeCell ref="O171:R171"/>
    <mergeCell ref="F172:I172"/>
    <mergeCell ref="M172:N172"/>
    <mergeCell ref="O172:R172"/>
    <mergeCell ref="F166:I166"/>
    <mergeCell ref="M166:N166"/>
    <mergeCell ref="O166:R166"/>
    <mergeCell ref="F167:I167"/>
    <mergeCell ref="M167:N167"/>
    <mergeCell ref="O167:R167"/>
    <mergeCell ref="F168:I168"/>
    <mergeCell ref="M168:N168"/>
    <mergeCell ref="O168:R168"/>
    <mergeCell ref="F162:I162"/>
    <mergeCell ref="M162:N162"/>
    <mergeCell ref="O162:R162"/>
    <mergeCell ref="F164:I164"/>
    <mergeCell ref="M164:N164"/>
    <mergeCell ref="O164:R164"/>
    <mergeCell ref="F165:I165"/>
    <mergeCell ref="M165:N165"/>
    <mergeCell ref="O165:R165"/>
    <mergeCell ref="F159:I159"/>
    <mergeCell ref="M159:N159"/>
    <mergeCell ref="O159:R159"/>
    <mergeCell ref="F160:I160"/>
    <mergeCell ref="M160:N160"/>
    <mergeCell ref="O160:R160"/>
    <mergeCell ref="F161:I161"/>
    <mergeCell ref="M161:N161"/>
    <mergeCell ref="O161:R161"/>
    <mergeCell ref="F156:I156"/>
    <mergeCell ref="M156:N156"/>
    <mergeCell ref="O156:R156"/>
    <mergeCell ref="F157:I157"/>
    <mergeCell ref="M157:N157"/>
    <mergeCell ref="O157:R157"/>
    <mergeCell ref="F158:I158"/>
    <mergeCell ref="M158:N158"/>
    <mergeCell ref="O158:R158"/>
    <mergeCell ref="F150:I150"/>
    <mergeCell ref="M150:N150"/>
    <mergeCell ref="O150:R150"/>
    <mergeCell ref="F152:I152"/>
    <mergeCell ref="M152:N152"/>
    <mergeCell ref="O152:R152"/>
    <mergeCell ref="F155:I155"/>
    <mergeCell ref="M155:N155"/>
    <mergeCell ref="O155:R155"/>
    <mergeCell ref="F147:I147"/>
    <mergeCell ref="M147:N147"/>
    <mergeCell ref="O147:R147"/>
    <mergeCell ref="F148:I148"/>
    <mergeCell ref="M148:N148"/>
    <mergeCell ref="O148:R148"/>
    <mergeCell ref="F149:I149"/>
    <mergeCell ref="M149:N149"/>
    <mergeCell ref="O149:R149"/>
    <mergeCell ref="F143:I143"/>
    <mergeCell ref="M143:N143"/>
    <mergeCell ref="O143:R143"/>
    <mergeCell ref="F145:I145"/>
    <mergeCell ref="M145:N145"/>
    <mergeCell ref="O145:R145"/>
    <mergeCell ref="F146:I146"/>
    <mergeCell ref="M146:N146"/>
    <mergeCell ref="O146:R146"/>
    <mergeCell ref="F139:I139"/>
    <mergeCell ref="M139:N139"/>
    <mergeCell ref="O139:R139"/>
    <mergeCell ref="F140:I140"/>
    <mergeCell ref="M140:N140"/>
    <mergeCell ref="O140:R140"/>
    <mergeCell ref="F141:I141"/>
    <mergeCell ref="M141:N141"/>
    <mergeCell ref="O141:R141"/>
    <mergeCell ref="F135:I135"/>
    <mergeCell ref="M135:N135"/>
    <mergeCell ref="O135:R135"/>
    <mergeCell ref="F136:I136"/>
    <mergeCell ref="M136:N136"/>
    <mergeCell ref="O136:R136"/>
    <mergeCell ref="F138:I138"/>
    <mergeCell ref="M138:N138"/>
    <mergeCell ref="O138:R138"/>
    <mergeCell ref="F129:I129"/>
    <mergeCell ref="M129:N129"/>
    <mergeCell ref="O129:R129"/>
    <mergeCell ref="F133:I133"/>
    <mergeCell ref="M133:N133"/>
    <mergeCell ref="O133:R133"/>
    <mergeCell ref="F134:I134"/>
    <mergeCell ref="M134:N134"/>
    <mergeCell ref="O134:R134"/>
    <mergeCell ref="O110:R110"/>
    <mergeCell ref="M112:R112"/>
    <mergeCell ref="C118:R118"/>
    <mergeCell ref="F120:Q120"/>
    <mergeCell ref="F121:Q121"/>
    <mergeCell ref="F122:Q122"/>
    <mergeCell ref="N124:Q124"/>
    <mergeCell ref="N126:R126"/>
    <mergeCell ref="N127:R127"/>
    <mergeCell ref="D105:H105"/>
    <mergeCell ref="O105:R105"/>
    <mergeCell ref="D106:H106"/>
    <mergeCell ref="O106:R106"/>
    <mergeCell ref="D107:H107"/>
    <mergeCell ref="O107:R107"/>
    <mergeCell ref="D108:H108"/>
    <mergeCell ref="O108:R108"/>
    <mergeCell ref="D109:H109"/>
    <mergeCell ref="O109:R109"/>
    <mergeCell ref="O95:R95"/>
    <mergeCell ref="O96:R96"/>
    <mergeCell ref="O97:R97"/>
    <mergeCell ref="O98:R98"/>
    <mergeCell ref="O99:R99"/>
    <mergeCell ref="O100:R100"/>
    <mergeCell ref="O101:R101"/>
    <mergeCell ref="O102:R102"/>
    <mergeCell ref="O104:R104"/>
    <mergeCell ref="N85:R85"/>
    <mergeCell ref="C87:G87"/>
    <mergeCell ref="O87:R87"/>
    <mergeCell ref="O89:R89"/>
    <mergeCell ref="O90:R90"/>
    <mergeCell ref="O91:R91"/>
    <mergeCell ref="O92:R92"/>
    <mergeCell ref="O93:R93"/>
    <mergeCell ref="O94:R94"/>
    <mergeCell ref="H37:J37"/>
    <mergeCell ref="N37:Q37"/>
    <mergeCell ref="M39:Q39"/>
    <mergeCell ref="C76:R76"/>
    <mergeCell ref="F78:Q78"/>
    <mergeCell ref="F79:Q79"/>
    <mergeCell ref="F80:Q80"/>
    <mergeCell ref="N82:Q82"/>
    <mergeCell ref="N84:R84"/>
    <mergeCell ref="N31:Q31"/>
    <mergeCell ref="H33:J33"/>
    <mergeCell ref="N33:Q33"/>
    <mergeCell ref="H34:J34"/>
    <mergeCell ref="N34:Q34"/>
    <mergeCell ref="H35:J35"/>
    <mergeCell ref="N35:Q35"/>
    <mergeCell ref="H36:J36"/>
    <mergeCell ref="N36:Q36"/>
    <mergeCell ref="E16:M16"/>
    <mergeCell ref="P16:Q16"/>
    <mergeCell ref="P18:Q18"/>
    <mergeCell ref="P19:Q19"/>
    <mergeCell ref="P21:Q21"/>
    <mergeCell ref="P22:Q22"/>
    <mergeCell ref="E25:M25"/>
    <mergeCell ref="N28:Q28"/>
    <mergeCell ref="N29:Q29"/>
    <mergeCell ref="C2:R2"/>
    <mergeCell ref="C4:R4"/>
    <mergeCell ref="F6:Q6"/>
    <mergeCell ref="F7:Q7"/>
    <mergeCell ref="F8:Q8"/>
    <mergeCell ref="P10:Q10"/>
    <mergeCell ref="P12:Q12"/>
    <mergeCell ref="P13:Q13"/>
    <mergeCell ref="P15:Q15"/>
  </mergeCells>
  <dataValidations count="2">
    <dataValidation type="list" allowBlank="1" showInputMessage="1" showErrorMessage="1" error="Povolené sú hodnoty K a M." sqref="D187:D192">
      <formula1>"K,M"</formula1>
    </dataValidation>
    <dataValidation type="list" allowBlank="1" showInputMessage="1" showErrorMessage="1" error="Povolené sú hodnoty základná, znížená, nulová." sqref="V187:V192">
      <formula1>"základná,znížená,nulová"</formula1>
    </dataValidation>
  </dataValidations>
  <hyperlinks>
    <hyperlink ref="F1:G1" location="C2" tooltip="Krycí list rozpočtu" display="1) Krycí list rozpočtu"/>
    <hyperlink ref="H1:L1" location="C87" tooltip="Rekapitulácia rozpočtu" display="2) Rekapitulácia rozpočtu"/>
    <hyperlink ref="M1" location="C129" tooltip="Rozpočet" display="3) Rozpočet"/>
    <hyperlink ref="T1:U1" location="'Rekapitulácia stavby'!C2" tooltip="Rekapitulácia stavby" display="Rekapitulácia stavby"/>
  </hyperlinks>
  <pageMargins left="0.59055118110236227" right="0.59055118110236227" top="0.51181102362204722" bottom="0.47244094488188981" header="0" footer="0"/>
  <pageSetup paperSize="9" scale="86" fitToHeight="100" orientation="portrait" r:id="rId1"/>
  <headerFooter>
    <oddFooter>&amp;CStrana &amp;P z 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O197"/>
  <sheetViews>
    <sheetView showGridLines="0" tabSelected="1" workbookViewId="0">
      <pane ySplit="1" topLeftCell="A116" activePane="bottomLeft" state="frozen"/>
      <selection activeCell="AF126" sqref="AF126"/>
      <selection pane="bottomLeft" activeCell="AF126" sqref="AF1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style="472" customWidth="1"/>
    <col min="12" max="12" width="11.5" customWidth="1"/>
    <col min="13" max="13" width="12" customWidth="1"/>
    <col min="14" max="15" width="6" customWidth="1"/>
    <col min="16" max="16" width="2" customWidth="1"/>
    <col min="17" max="17" width="12.5" customWidth="1"/>
    <col min="18" max="18" width="4.1640625" customWidth="1"/>
    <col min="19" max="19" width="1.6640625" customWidth="1"/>
    <col min="20" max="20" width="8.1640625" customWidth="1"/>
    <col min="21" max="21" width="29.6640625" hidden="1" customWidth="1"/>
    <col min="22" max="22" width="16.33203125" hidden="1" customWidth="1"/>
    <col min="23" max="23" width="12.33203125" hidden="1" customWidth="1"/>
    <col min="24" max="24" width="16.33203125" hidden="1" customWidth="1"/>
    <col min="25" max="25" width="12.1640625" hidden="1" customWidth="1"/>
    <col min="26" max="26" width="15" hidden="1" customWidth="1"/>
    <col min="27" max="27" width="11" hidden="1" customWidth="1"/>
    <col min="28" max="28" width="15" hidden="1" customWidth="1"/>
    <col min="29" max="29" width="16.33203125" hidden="1" customWidth="1"/>
    <col min="30" max="30" width="11" customWidth="1"/>
    <col min="31" max="31" width="15" customWidth="1"/>
    <col min="32" max="32" width="16.33203125" customWidth="1"/>
    <col min="45" max="66" width="9.33203125" hidden="1"/>
  </cols>
  <sheetData>
    <row r="1" spans="1:67" ht="21.75" customHeight="1">
      <c r="A1" s="193"/>
      <c r="B1" s="191"/>
      <c r="C1" s="191"/>
      <c r="D1" s="192" t="s">
        <v>1</v>
      </c>
      <c r="E1" s="191"/>
      <c r="F1" s="189" t="s">
        <v>2429</v>
      </c>
      <c r="G1" s="189"/>
      <c r="H1" s="746" t="s">
        <v>2430</v>
      </c>
      <c r="I1" s="746"/>
      <c r="J1" s="746"/>
      <c r="K1" s="746"/>
      <c r="L1" s="746"/>
      <c r="M1" s="189" t="s">
        <v>2431</v>
      </c>
      <c r="N1" s="191"/>
      <c r="O1" s="191"/>
      <c r="P1" s="192" t="s">
        <v>168</v>
      </c>
      <c r="Q1" s="191"/>
      <c r="R1" s="191"/>
      <c r="S1" s="191"/>
      <c r="T1" s="189" t="s">
        <v>2432</v>
      </c>
      <c r="U1" s="189"/>
      <c r="V1" s="193"/>
      <c r="W1" s="193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</row>
    <row r="2" spans="1:67" ht="36.950000000000003" customHeight="1">
      <c r="C2" s="671" t="s">
        <v>5</v>
      </c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T2" s="713" t="s">
        <v>6</v>
      </c>
      <c r="U2" s="672"/>
      <c r="V2" s="672"/>
      <c r="W2" s="672"/>
      <c r="X2" s="672"/>
      <c r="Y2" s="672"/>
      <c r="Z2" s="672"/>
      <c r="AA2" s="672"/>
      <c r="AB2" s="672"/>
      <c r="AC2" s="672"/>
      <c r="AD2" s="672"/>
      <c r="AU2" s="14" t="s">
        <v>111</v>
      </c>
    </row>
    <row r="3" spans="1:67" ht="6.95" customHeight="1">
      <c r="B3" s="15"/>
      <c r="C3" s="16"/>
      <c r="D3" s="16"/>
      <c r="E3" s="16"/>
      <c r="F3" s="16"/>
      <c r="G3" s="16"/>
      <c r="H3" s="16"/>
      <c r="I3" s="16"/>
      <c r="J3" s="16"/>
      <c r="K3" s="473"/>
      <c r="L3" s="16"/>
      <c r="M3" s="16"/>
      <c r="N3" s="16"/>
      <c r="O3" s="16"/>
      <c r="P3" s="16"/>
      <c r="Q3" s="16"/>
      <c r="R3" s="16"/>
      <c r="S3" s="17"/>
      <c r="AU3" s="14" t="s">
        <v>71</v>
      </c>
    </row>
    <row r="4" spans="1:67" ht="36.950000000000003" customHeight="1">
      <c r="B4" s="18"/>
      <c r="C4" s="673" t="s">
        <v>169</v>
      </c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20"/>
      <c r="U4" s="21" t="s">
        <v>10</v>
      </c>
      <c r="AU4" s="14" t="s">
        <v>4</v>
      </c>
    </row>
    <row r="5" spans="1:67" ht="6.95" customHeight="1">
      <c r="B5" s="18"/>
      <c r="C5" s="19"/>
      <c r="D5" s="19"/>
      <c r="E5" s="19"/>
      <c r="F5" s="19"/>
      <c r="G5" s="19"/>
      <c r="H5" s="19"/>
      <c r="I5" s="19"/>
      <c r="J5" s="19"/>
      <c r="K5" s="474"/>
      <c r="L5" s="19"/>
      <c r="M5" s="19"/>
      <c r="N5" s="19"/>
      <c r="O5" s="19"/>
      <c r="P5" s="19"/>
      <c r="Q5" s="19"/>
      <c r="R5" s="19"/>
      <c r="S5" s="20"/>
    </row>
    <row r="6" spans="1:67" ht="25.35" customHeight="1">
      <c r="B6" s="18"/>
      <c r="C6" s="19"/>
      <c r="D6" s="26" t="s">
        <v>15</v>
      </c>
      <c r="E6" s="19"/>
      <c r="F6" s="716" t="str">
        <f>'Rekapitulácia stavby'!K6</f>
        <v>Komplexná obnova objektu MŠ ul.Nálepkova 50, Brezno</v>
      </c>
      <c r="G6" s="674"/>
      <c r="H6" s="674"/>
      <c r="I6" s="674"/>
      <c r="J6" s="674"/>
      <c r="K6" s="674"/>
      <c r="L6" s="674"/>
      <c r="M6" s="674"/>
      <c r="N6" s="674"/>
      <c r="O6" s="674"/>
      <c r="P6" s="674"/>
      <c r="Q6" s="674"/>
      <c r="R6" s="19"/>
      <c r="S6" s="20"/>
    </row>
    <row r="7" spans="1:67" ht="25.35" customHeight="1">
      <c r="B7" s="18"/>
      <c r="C7" s="19"/>
      <c r="D7" s="26" t="s">
        <v>170</v>
      </c>
      <c r="E7" s="19"/>
      <c r="F7" s="716" t="s">
        <v>1885</v>
      </c>
      <c r="G7" s="674"/>
      <c r="H7" s="674"/>
      <c r="I7" s="674"/>
      <c r="J7" s="674"/>
      <c r="K7" s="674"/>
      <c r="L7" s="674"/>
      <c r="M7" s="674"/>
      <c r="N7" s="674"/>
      <c r="O7" s="674"/>
      <c r="P7" s="674"/>
      <c r="Q7" s="674"/>
      <c r="R7" s="19"/>
      <c r="S7" s="20"/>
    </row>
    <row r="8" spans="1:67" s="1" customFormat="1" ht="32.85" customHeight="1">
      <c r="B8" s="31"/>
      <c r="C8" s="32"/>
      <c r="D8" s="25" t="s">
        <v>172</v>
      </c>
      <c r="E8" s="32"/>
      <c r="F8" s="679" t="s">
        <v>1894</v>
      </c>
      <c r="G8" s="692"/>
      <c r="H8" s="692"/>
      <c r="I8" s="692"/>
      <c r="J8" s="692"/>
      <c r="K8" s="692"/>
      <c r="L8" s="692"/>
      <c r="M8" s="692"/>
      <c r="N8" s="692"/>
      <c r="O8" s="692"/>
      <c r="P8" s="692"/>
      <c r="Q8" s="692"/>
      <c r="R8" s="32"/>
      <c r="S8" s="33"/>
    </row>
    <row r="9" spans="1:67" s="1" customFormat="1" ht="14.45" customHeight="1">
      <c r="B9" s="31"/>
      <c r="C9" s="32"/>
      <c r="D9" s="26" t="s">
        <v>17</v>
      </c>
      <c r="E9" s="32"/>
      <c r="F9" s="24" t="s">
        <v>3</v>
      </c>
      <c r="G9" s="32"/>
      <c r="H9" s="32"/>
      <c r="I9" s="32"/>
      <c r="J9" s="32"/>
      <c r="K9" s="475"/>
      <c r="L9" s="32"/>
      <c r="M9" s="32"/>
      <c r="N9" s="26" t="s">
        <v>18</v>
      </c>
      <c r="O9" s="32"/>
      <c r="P9" s="24" t="s">
        <v>3</v>
      </c>
      <c r="Q9" s="32"/>
      <c r="R9" s="32"/>
      <c r="S9" s="33"/>
    </row>
    <row r="10" spans="1:67" s="1" customFormat="1" ht="14.45" customHeight="1">
      <c r="B10" s="31"/>
      <c r="C10" s="32"/>
      <c r="D10" s="26" t="s">
        <v>19</v>
      </c>
      <c r="E10" s="32"/>
      <c r="F10" s="24" t="s">
        <v>20</v>
      </c>
      <c r="G10" s="32"/>
      <c r="H10" s="32"/>
      <c r="I10" s="32"/>
      <c r="J10" s="32"/>
      <c r="K10" s="475"/>
      <c r="L10" s="32"/>
      <c r="M10" s="32"/>
      <c r="N10" s="26" t="s">
        <v>21</v>
      </c>
      <c r="O10" s="32"/>
      <c r="P10" s="717"/>
      <c r="Q10" s="692"/>
      <c r="R10" s="32"/>
      <c r="S10" s="33"/>
    </row>
    <row r="11" spans="1:67" s="1" customFormat="1" ht="10.9" customHeight="1">
      <c r="B11" s="31"/>
      <c r="C11" s="32"/>
      <c r="D11" s="32"/>
      <c r="E11" s="32"/>
      <c r="F11" s="32"/>
      <c r="G11" s="32"/>
      <c r="H11" s="32"/>
      <c r="I11" s="32"/>
      <c r="J11" s="32"/>
      <c r="K11" s="475"/>
      <c r="L11" s="32"/>
      <c r="M11" s="32"/>
      <c r="N11" s="32"/>
      <c r="O11" s="32"/>
      <c r="P11" s="32"/>
      <c r="Q11" s="32"/>
      <c r="R11" s="32"/>
      <c r="S11" s="33"/>
    </row>
    <row r="12" spans="1:67" s="1" customFormat="1" ht="14.45" customHeight="1">
      <c r="B12" s="31"/>
      <c r="C12" s="32"/>
      <c r="D12" s="26" t="s">
        <v>22</v>
      </c>
      <c r="E12" s="32"/>
      <c r="F12" s="32"/>
      <c r="G12" s="32"/>
      <c r="H12" s="32"/>
      <c r="I12" s="32"/>
      <c r="J12" s="32"/>
      <c r="K12" s="475"/>
      <c r="L12" s="32"/>
      <c r="M12" s="32"/>
      <c r="N12" s="26" t="s">
        <v>23</v>
      </c>
      <c r="O12" s="32"/>
      <c r="P12" s="678" t="str">
        <f>IF('Rekapitulácia stavby'!AN10="","",'Rekapitulácia stavby'!AN10)</f>
        <v/>
      </c>
      <c r="Q12" s="692"/>
      <c r="R12" s="32"/>
      <c r="S12" s="33"/>
    </row>
    <row r="13" spans="1:67" s="1" customFormat="1" ht="18" customHeight="1">
      <c r="B13" s="31"/>
      <c r="C13" s="32"/>
      <c r="D13" s="32"/>
      <c r="E13" s="24" t="str">
        <f>IF('Rekapitulácia stavby'!E11="","",'Rekapitulácia stavby'!E11)</f>
        <v xml:space="preserve"> </v>
      </c>
      <c r="F13" s="32"/>
      <c r="G13" s="32"/>
      <c r="H13" s="32"/>
      <c r="I13" s="32"/>
      <c r="J13" s="32"/>
      <c r="K13" s="475"/>
      <c r="L13" s="32"/>
      <c r="M13" s="32"/>
      <c r="N13" s="26" t="s">
        <v>24</v>
      </c>
      <c r="O13" s="32"/>
      <c r="P13" s="678" t="str">
        <f>IF('Rekapitulácia stavby'!AN11="","",'Rekapitulácia stavby'!AN11)</f>
        <v/>
      </c>
      <c r="Q13" s="692"/>
      <c r="R13" s="32"/>
      <c r="S13" s="33"/>
    </row>
    <row r="14" spans="1:67" s="1" customFormat="1" ht="6.95" customHeight="1">
      <c r="B14" s="31"/>
      <c r="C14" s="32"/>
      <c r="D14" s="32"/>
      <c r="E14" s="32"/>
      <c r="F14" s="32"/>
      <c r="G14" s="32"/>
      <c r="H14" s="32"/>
      <c r="I14" s="32"/>
      <c r="J14" s="32"/>
      <c r="K14" s="475"/>
      <c r="L14" s="32"/>
      <c r="M14" s="32"/>
      <c r="N14" s="32"/>
      <c r="O14" s="32"/>
      <c r="P14" s="32"/>
      <c r="Q14" s="32"/>
      <c r="R14" s="32"/>
      <c r="S14" s="33"/>
    </row>
    <row r="15" spans="1:67" s="1" customFormat="1" ht="14.45" customHeight="1">
      <c r="B15" s="31"/>
      <c r="C15" s="32"/>
      <c r="D15" s="26" t="s">
        <v>25</v>
      </c>
      <c r="E15" s="32"/>
      <c r="F15" s="32"/>
      <c r="G15" s="32"/>
      <c r="H15" s="32"/>
      <c r="I15" s="32"/>
      <c r="J15" s="32"/>
      <c r="K15" s="475"/>
      <c r="L15" s="32"/>
      <c r="M15" s="32"/>
      <c r="N15" s="26" t="s">
        <v>23</v>
      </c>
      <c r="O15" s="32"/>
      <c r="P15" s="718" t="str">
        <f>IF('Rekapitulácia stavby'!AN13="","",'Rekapitulácia stavby'!AN13)</f>
        <v>Vyplň údaj</v>
      </c>
      <c r="Q15" s="692"/>
      <c r="R15" s="32"/>
      <c r="S15" s="33"/>
    </row>
    <row r="16" spans="1:67" s="1" customFormat="1" ht="18" customHeight="1">
      <c r="B16" s="31"/>
      <c r="C16" s="32"/>
      <c r="D16" s="32"/>
      <c r="E16" s="718" t="str">
        <f>IF('Rekapitulácia stavby'!E14="","",'Rekapitulácia stavby'!E14)</f>
        <v>Vyplň údaj</v>
      </c>
      <c r="F16" s="692"/>
      <c r="G16" s="692"/>
      <c r="H16" s="692"/>
      <c r="I16" s="692"/>
      <c r="J16" s="692"/>
      <c r="K16" s="692"/>
      <c r="L16" s="692"/>
      <c r="M16" s="692"/>
      <c r="N16" s="26" t="s">
        <v>24</v>
      </c>
      <c r="O16" s="32"/>
      <c r="P16" s="718" t="str">
        <f>IF('Rekapitulácia stavby'!AN14="","",'Rekapitulácia stavby'!AN14)</f>
        <v>Vyplň údaj</v>
      </c>
      <c r="Q16" s="692"/>
      <c r="R16" s="32"/>
      <c r="S16" s="33"/>
    </row>
    <row r="17" spans="2:19" s="1" customFormat="1" ht="6.95" customHeight="1">
      <c r="B17" s="31"/>
      <c r="C17" s="32"/>
      <c r="D17" s="32"/>
      <c r="E17" s="32"/>
      <c r="F17" s="32"/>
      <c r="G17" s="32"/>
      <c r="H17" s="32"/>
      <c r="I17" s="32"/>
      <c r="J17" s="32"/>
      <c r="K17" s="475"/>
      <c r="L17" s="32"/>
      <c r="M17" s="32"/>
      <c r="N17" s="32"/>
      <c r="O17" s="32"/>
      <c r="P17" s="32"/>
      <c r="Q17" s="32"/>
      <c r="R17" s="32"/>
      <c r="S17" s="33"/>
    </row>
    <row r="18" spans="2:19" s="1" customFormat="1" ht="14.45" customHeight="1">
      <c r="B18" s="31"/>
      <c r="C18" s="32"/>
      <c r="D18" s="26" t="s">
        <v>27</v>
      </c>
      <c r="E18" s="32"/>
      <c r="F18" s="32"/>
      <c r="G18" s="32"/>
      <c r="H18" s="32"/>
      <c r="I18" s="32"/>
      <c r="J18" s="32"/>
      <c r="K18" s="475"/>
      <c r="L18" s="32"/>
      <c r="M18" s="32"/>
      <c r="N18" s="26" t="s">
        <v>23</v>
      </c>
      <c r="O18" s="32"/>
      <c r="P18" s="678" t="str">
        <f>IF('Rekapitulácia stavby'!AN16="","",'Rekapitulácia stavby'!AN16)</f>
        <v/>
      </c>
      <c r="Q18" s="692"/>
      <c r="R18" s="32"/>
      <c r="S18" s="33"/>
    </row>
    <row r="19" spans="2:19" s="1" customFormat="1" ht="18" customHeight="1">
      <c r="B19" s="31"/>
      <c r="C19" s="32"/>
      <c r="D19" s="32"/>
      <c r="E19" s="24" t="str">
        <f>IF('Rekapitulácia stavby'!E17="","",'Rekapitulácia stavby'!E17)</f>
        <v xml:space="preserve"> </v>
      </c>
      <c r="F19" s="32"/>
      <c r="G19" s="32"/>
      <c r="H19" s="32"/>
      <c r="I19" s="32"/>
      <c r="J19" s="32"/>
      <c r="K19" s="475"/>
      <c r="L19" s="32"/>
      <c r="M19" s="32"/>
      <c r="N19" s="26" t="s">
        <v>24</v>
      </c>
      <c r="O19" s="32"/>
      <c r="P19" s="678" t="str">
        <f>IF('Rekapitulácia stavby'!AN17="","",'Rekapitulácia stavby'!AN17)</f>
        <v/>
      </c>
      <c r="Q19" s="692"/>
      <c r="R19" s="32"/>
      <c r="S19" s="33"/>
    </row>
    <row r="20" spans="2:19" s="1" customFormat="1" ht="6.95" customHeight="1">
      <c r="B20" s="31"/>
      <c r="C20" s="32"/>
      <c r="D20" s="32"/>
      <c r="E20" s="32"/>
      <c r="F20" s="32"/>
      <c r="G20" s="32"/>
      <c r="H20" s="32"/>
      <c r="I20" s="32"/>
      <c r="J20" s="32"/>
      <c r="K20" s="475"/>
      <c r="L20" s="32"/>
      <c r="M20" s="32"/>
      <c r="N20" s="32"/>
      <c r="O20" s="32"/>
      <c r="P20" s="32"/>
      <c r="Q20" s="32"/>
      <c r="R20" s="32"/>
      <c r="S20" s="33"/>
    </row>
    <row r="21" spans="2:19" s="1" customFormat="1" ht="14.45" customHeight="1">
      <c r="B21" s="31"/>
      <c r="C21" s="32"/>
      <c r="D21" s="26" t="s">
        <v>30</v>
      </c>
      <c r="E21" s="32"/>
      <c r="F21" s="32"/>
      <c r="G21" s="32"/>
      <c r="H21" s="32"/>
      <c r="I21" s="32"/>
      <c r="J21" s="32"/>
      <c r="K21" s="475"/>
      <c r="L21" s="32"/>
      <c r="M21" s="32"/>
      <c r="N21" s="26" t="s">
        <v>23</v>
      </c>
      <c r="O21" s="32"/>
      <c r="P21" s="678" t="str">
        <f>IF('Rekapitulácia stavby'!AN19="","",'Rekapitulácia stavby'!AN19)</f>
        <v/>
      </c>
      <c r="Q21" s="692"/>
      <c r="R21" s="32"/>
      <c r="S21" s="33"/>
    </row>
    <row r="22" spans="2:19" s="1" customFormat="1" ht="18" customHeight="1">
      <c r="B22" s="31"/>
      <c r="C22" s="32"/>
      <c r="D22" s="32"/>
      <c r="E22" s="24" t="str">
        <f>IF('Rekapitulácia stavby'!E20="","",'Rekapitulácia stavby'!E20)</f>
        <v xml:space="preserve"> </v>
      </c>
      <c r="F22" s="32"/>
      <c r="G22" s="32"/>
      <c r="H22" s="32"/>
      <c r="I22" s="32"/>
      <c r="J22" s="32"/>
      <c r="K22" s="475"/>
      <c r="L22" s="32"/>
      <c r="M22" s="32"/>
      <c r="N22" s="26" t="s">
        <v>24</v>
      </c>
      <c r="O22" s="32"/>
      <c r="P22" s="678" t="str">
        <f>IF('Rekapitulácia stavby'!AN20="","",'Rekapitulácia stavby'!AN20)</f>
        <v/>
      </c>
      <c r="Q22" s="692"/>
      <c r="R22" s="32"/>
      <c r="S22" s="33"/>
    </row>
    <row r="23" spans="2:19" s="1" customFormat="1" ht="6.95" customHeight="1">
      <c r="B23" s="31"/>
      <c r="C23" s="32"/>
      <c r="D23" s="32"/>
      <c r="E23" s="32"/>
      <c r="F23" s="32"/>
      <c r="G23" s="32"/>
      <c r="H23" s="32"/>
      <c r="I23" s="32"/>
      <c r="J23" s="32"/>
      <c r="K23" s="475"/>
      <c r="L23" s="32"/>
      <c r="M23" s="32"/>
      <c r="N23" s="32"/>
      <c r="O23" s="32"/>
      <c r="P23" s="32"/>
      <c r="Q23" s="32"/>
      <c r="R23" s="32"/>
      <c r="S23" s="33"/>
    </row>
    <row r="24" spans="2:19" s="1" customFormat="1" ht="14.45" customHeight="1">
      <c r="B24" s="31"/>
      <c r="C24" s="32"/>
      <c r="D24" s="26" t="s">
        <v>31</v>
      </c>
      <c r="E24" s="32"/>
      <c r="F24" s="32"/>
      <c r="G24" s="32"/>
      <c r="H24" s="32"/>
      <c r="I24" s="32"/>
      <c r="J24" s="32"/>
      <c r="K24" s="475"/>
      <c r="L24" s="32"/>
      <c r="M24" s="32"/>
      <c r="N24" s="32"/>
      <c r="O24" s="32"/>
      <c r="P24" s="32"/>
      <c r="Q24" s="32"/>
      <c r="R24" s="32"/>
      <c r="S24" s="33"/>
    </row>
    <row r="25" spans="2:19" s="1" customFormat="1" ht="22.5" customHeight="1">
      <c r="B25" s="31"/>
      <c r="C25" s="32"/>
      <c r="D25" s="32"/>
      <c r="E25" s="681" t="s">
        <v>3</v>
      </c>
      <c r="F25" s="692"/>
      <c r="G25" s="692"/>
      <c r="H25" s="692"/>
      <c r="I25" s="692"/>
      <c r="J25" s="692"/>
      <c r="K25" s="692"/>
      <c r="L25" s="692"/>
      <c r="M25" s="692"/>
      <c r="N25" s="32"/>
      <c r="O25" s="32"/>
      <c r="P25" s="32"/>
      <c r="Q25" s="32"/>
      <c r="R25" s="32"/>
      <c r="S25" s="33"/>
    </row>
    <row r="26" spans="2:19" s="1" customFormat="1" ht="6.95" customHeight="1">
      <c r="B26" s="31"/>
      <c r="C26" s="32"/>
      <c r="D26" s="32"/>
      <c r="E26" s="32"/>
      <c r="F26" s="32"/>
      <c r="G26" s="32"/>
      <c r="H26" s="32"/>
      <c r="I26" s="32"/>
      <c r="J26" s="32"/>
      <c r="K26" s="475"/>
      <c r="L26" s="32"/>
      <c r="M26" s="32"/>
      <c r="N26" s="32"/>
      <c r="O26" s="32"/>
      <c r="P26" s="32"/>
      <c r="Q26" s="32"/>
      <c r="R26" s="32"/>
      <c r="S26" s="33"/>
    </row>
    <row r="27" spans="2:19" s="1" customFormat="1" ht="6.95" customHeight="1">
      <c r="B27" s="31"/>
      <c r="C27" s="32"/>
      <c r="D27" s="47"/>
      <c r="E27" s="47"/>
      <c r="F27" s="47"/>
      <c r="G27" s="47"/>
      <c r="H27" s="47"/>
      <c r="I27" s="47"/>
      <c r="J27" s="47"/>
      <c r="K27" s="476"/>
      <c r="L27" s="47"/>
      <c r="M27" s="47"/>
      <c r="N27" s="47"/>
      <c r="O27" s="47"/>
      <c r="P27" s="47"/>
      <c r="Q27" s="47"/>
      <c r="R27" s="32"/>
      <c r="S27" s="33"/>
    </row>
    <row r="28" spans="2:19" s="1" customFormat="1" ht="14.45" customHeight="1">
      <c r="B28" s="31"/>
      <c r="C28" s="32"/>
      <c r="D28" s="118" t="s">
        <v>174</v>
      </c>
      <c r="E28" s="32"/>
      <c r="F28" s="32"/>
      <c r="G28" s="32"/>
      <c r="H28" s="32"/>
      <c r="I28" s="32"/>
      <c r="J28" s="32"/>
      <c r="K28" s="475"/>
      <c r="L28" s="32"/>
      <c r="M28" s="32"/>
      <c r="N28" s="682">
        <f>O89</f>
        <v>0</v>
      </c>
      <c r="O28" s="692"/>
      <c r="P28" s="692"/>
      <c r="Q28" s="692"/>
      <c r="R28" s="32"/>
      <c r="S28" s="33"/>
    </row>
    <row r="29" spans="2:19" s="1" customFormat="1" ht="14.45" customHeight="1">
      <c r="B29" s="31"/>
      <c r="C29" s="32"/>
      <c r="D29" s="30" t="s">
        <v>162</v>
      </c>
      <c r="E29" s="32"/>
      <c r="F29" s="32"/>
      <c r="G29" s="32"/>
      <c r="H29" s="32"/>
      <c r="I29" s="32"/>
      <c r="J29" s="32"/>
      <c r="K29" s="475"/>
      <c r="L29" s="32"/>
      <c r="M29" s="32"/>
      <c r="N29" s="682">
        <f>O102</f>
        <v>0</v>
      </c>
      <c r="O29" s="692"/>
      <c r="P29" s="692"/>
      <c r="Q29" s="692"/>
      <c r="R29" s="32"/>
      <c r="S29" s="33"/>
    </row>
    <row r="30" spans="2:19" s="1" customFormat="1" ht="6.95" customHeight="1">
      <c r="B30" s="31"/>
      <c r="C30" s="32"/>
      <c r="D30" s="32"/>
      <c r="E30" s="32"/>
      <c r="F30" s="32"/>
      <c r="G30" s="32"/>
      <c r="H30" s="32"/>
      <c r="I30" s="32"/>
      <c r="J30" s="32"/>
      <c r="K30" s="475"/>
      <c r="L30" s="32"/>
      <c r="M30" s="32"/>
      <c r="N30" s="32"/>
      <c r="O30" s="32"/>
      <c r="P30" s="32"/>
      <c r="Q30" s="32"/>
      <c r="R30" s="32"/>
      <c r="S30" s="33"/>
    </row>
    <row r="31" spans="2:19" s="1" customFormat="1" ht="25.35" customHeight="1">
      <c r="B31" s="31"/>
      <c r="C31" s="32"/>
      <c r="D31" s="119" t="s">
        <v>34</v>
      </c>
      <c r="E31" s="32"/>
      <c r="F31" s="32"/>
      <c r="G31" s="32"/>
      <c r="H31" s="32"/>
      <c r="I31" s="32"/>
      <c r="J31" s="32"/>
      <c r="K31" s="475"/>
      <c r="L31" s="32"/>
      <c r="M31" s="32"/>
      <c r="N31" s="719">
        <f>ROUND(N28+N29,2)</f>
        <v>0</v>
      </c>
      <c r="O31" s="692"/>
      <c r="P31" s="692"/>
      <c r="Q31" s="692"/>
      <c r="R31" s="32"/>
      <c r="S31" s="33"/>
    </row>
    <row r="32" spans="2:19" s="1" customFormat="1" ht="6.95" customHeight="1">
      <c r="B32" s="31"/>
      <c r="C32" s="32"/>
      <c r="D32" s="47"/>
      <c r="E32" s="47"/>
      <c r="F32" s="47"/>
      <c r="G32" s="47"/>
      <c r="H32" s="47"/>
      <c r="I32" s="47"/>
      <c r="J32" s="47"/>
      <c r="K32" s="476"/>
      <c r="L32" s="47"/>
      <c r="M32" s="47"/>
      <c r="N32" s="47"/>
      <c r="O32" s="47"/>
      <c r="P32" s="47"/>
      <c r="Q32" s="47"/>
      <c r="R32" s="32"/>
      <c r="S32" s="33"/>
    </row>
    <row r="33" spans="2:19" s="1" customFormat="1" ht="14.45" customHeight="1">
      <c r="B33" s="31"/>
      <c r="C33" s="32"/>
      <c r="D33" s="38" t="s">
        <v>35</v>
      </c>
      <c r="E33" s="38" t="s">
        <v>36</v>
      </c>
      <c r="F33" s="39">
        <v>0.2</v>
      </c>
      <c r="G33" s="120" t="s">
        <v>37</v>
      </c>
      <c r="H33" s="720">
        <f>ROUND((((SUM(BF102:BF109)+SUM(BF128:BF190))+SUM(BF192:BF196))),2)</f>
        <v>0</v>
      </c>
      <c r="I33" s="692"/>
      <c r="J33" s="692"/>
      <c r="K33" s="475"/>
      <c r="L33" s="32"/>
      <c r="M33" s="32"/>
      <c r="N33" s="720">
        <f>ROUND(((ROUND((SUM(BF102:BF109)+SUM(BF128:BF190)), 2)*F33)+SUM(BF192:BF196)*F33),2)</f>
        <v>0</v>
      </c>
      <c r="O33" s="692"/>
      <c r="P33" s="692"/>
      <c r="Q33" s="692"/>
      <c r="R33" s="32"/>
      <c r="S33" s="33"/>
    </row>
    <row r="34" spans="2:19" s="1" customFormat="1" ht="14.45" customHeight="1">
      <c r="B34" s="31"/>
      <c r="C34" s="32"/>
      <c r="D34" s="32"/>
      <c r="E34" s="38" t="s">
        <v>38</v>
      </c>
      <c r="F34" s="39">
        <v>0.2</v>
      </c>
      <c r="G34" s="120" t="s">
        <v>37</v>
      </c>
      <c r="H34" s="720">
        <f>ROUND((((SUM(BG102:BG109)+SUM(BG128:BG190))+SUM(BG192:BG196))),2)</f>
        <v>0</v>
      </c>
      <c r="I34" s="692"/>
      <c r="J34" s="692"/>
      <c r="K34" s="475"/>
      <c r="L34" s="32"/>
      <c r="M34" s="32"/>
      <c r="N34" s="720">
        <f>ROUND(((ROUND((SUM(BG102:BG109)+SUM(BG128:BG190)), 2)*F34)+SUM(BG192:BG196)*F34),2)</f>
        <v>0</v>
      </c>
      <c r="O34" s="692"/>
      <c r="P34" s="692"/>
      <c r="Q34" s="692"/>
      <c r="R34" s="32"/>
      <c r="S34" s="33"/>
    </row>
    <row r="35" spans="2:19" s="1" customFormat="1" ht="14.45" hidden="1" customHeight="1">
      <c r="B35" s="31"/>
      <c r="C35" s="32"/>
      <c r="D35" s="32"/>
      <c r="E35" s="38" t="s">
        <v>39</v>
      </c>
      <c r="F35" s="39">
        <v>0.2</v>
      </c>
      <c r="G35" s="120" t="s">
        <v>37</v>
      </c>
      <c r="H35" s="720">
        <f>ROUND((((SUM(BH102:BH109)+SUM(BH128:BH190))+SUM(BH192:BH196))),2)</f>
        <v>0</v>
      </c>
      <c r="I35" s="692"/>
      <c r="J35" s="692"/>
      <c r="K35" s="475"/>
      <c r="L35" s="32"/>
      <c r="M35" s="32"/>
      <c r="N35" s="720">
        <v>0</v>
      </c>
      <c r="O35" s="692"/>
      <c r="P35" s="692"/>
      <c r="Q35" s="692"/>
      <c r="R35" s="32"/>
      <c r="S35" s="33"/>
    </row>
    <row r="36" spans="2:19" s="1" customFormat="1" ht="14.45" hidden="1" customHeight="1">
      <c r="B36" s="31"/>
      <c r="C36" s="32"/>
      <c r="D36" s="32"/>
      <c r="E36" s="38" t="s">
        <v>40</v>
      </c>
      <c r="F36" s="39">
        <v>0.2</v>
      </c>
      <c r="G36" s="120" t="s">
        <v>37</v>
      </c>
      <c r="H36" s="720">
        <f>ROUND((((SUM(BI102:BI109)+SUM(BI128:BI190))+SUM(BI192:BI196))),2)</f>
        <v>0</v>
      </c>
      <c r="I36" s="692"/>
      <c r="J36" s="692"/>
      <c r="K36" s="475"/>
      <c r="L36" s="32"/>
      <c r="M36" s="32"/>
      <c r="N36" s="720">
        <v>0</v>
      </c>
      <c r="O36" s="692"/>
      <c r="P36" s="692"/>
      <c r="Q36" s="692"/>
      <c r="R36" s="32"/>
      <c r="S36" s="33"/>
    </row>
    <row r="37" spans="2:19" s="1" customFormat="1" ht="14.45" hidden="1" customHeight="1">
      <c r="B37" s="31"/>
      <c r="C37" s="32"/>
      <c r="D37" s="32"/>
      <c r="E37" s="38" t="s">
        <v>41</v>
      </c>
      <c r="F37" s="39">
        <v>0</v>
      </c>
      <c r="G37" s="120" t="s">
        <v>37</v>
      </c>
      <c r="H37" s="720">
        <f>ROUND((((SUM(BJ102:BJ109)+SUM(BJ128:BJ190))+SUM(BJ192:BJ196))),2)</f>
        <v>0</v>
      </c>
      <c r="I37" s="692"/>
      <c r="J37" s="692"/>
      <c r="K37" s="475"/>
      <c r="L37" s="32"/>
      <c r="M37" s="32"/>
      <c r="N37" s="720">
        <v>0</v>
      </c>
      <c r="O37" s="692"/>
      <c r="P37" s="692"/>
      <c r="Q37" s="692"/>
      <c r="R37" s="32"/>
      <c r="S37" s="33"/>
    </row>
    <row r="38" spans="2:19" s="1" customFormat="1" ht="6.95" customHeight="1">
      <c r="B38" s="31"/>
      <c r="C38" s="32"/>
      <c r="D38" s="32"/>
      <c r="E38" s="32"/>
      <c r="F38" s="32"/>
      <c r="G38" s="32"/>
      <c r="H38" s="32"/>
      <c r="I38" s="32"/>
      <c r="J38" s="32"/>
      <c r="K38" s="475"/>
      <c r="L38" s="32"/>
      <c r="M38" s="32"/>
      <c r="N38" s="32"/>
      <c r="O38" s="32"/>
      <c r="P38" s="32"/>
      <c r="Q38" s="32"/>
      <c r="R38" s="32"/>
      <c r="S38" s="33"/>
    </row>
    <row r="39" spans="2:19" s="1" customFormat="1" ht="25.35" customHeight="1">
      <c r="B39" s="31"/>
      <c r="C39" s="117"/>
      <c r="D39" s="121" t="s">
        <v>42</v>
      </c>
      <c r="E39" s="72"/>
      <c r="F39" s="72"/>
      <c r="G39" s="122" t="s">
        <v>43</v>
      </c>
      <c r="H39" s="123" t="s">
        <v>44</v>
      </c>
      <c r="I39" s="72"/>
      <c r="J39" s="72"/>
      <c r="K39" s="480"/>
      <c r="L39" s="72"/>
      <c r="M39" s="721">
        <f>SUM(N31:N37)</f>
        <v>0</v>
      </c>
      <c r="N39" s="700"/>
      <c r="O39" s="700"/>
      <c r="P39" s="700"/>
      <c r="Q39" s="702"/>
      <c r="R39" s="117"/>
      <c r="S39" s="33"/>
    </row>
    <row r="40" spans="2:19" s="1" customFormat="1" ht="14.45" customHeight="1">
      <c r="B40" s="31"/>
      <c r="C40" s="32"/>
      <c r="D40" s="32"/>
      <c r="E40" s="32"/>
      <c r="F40" s="32"/>
      <c r="G40" s="32"/>
      <c r="H40" s="32"/>
      <c r="I40" s="32"/>
      <c r="J40" s="32"/>
      <c r="K40" s="475"/>
      <c r="L40" s="32"/>
      <c r="M40" s="32"/>
      <c r="N40" s="32"/>
      <c r="O40" s="32"/>
      <c r="P40" s="32"/>
      <c r="Q40" s="32"/>
      <c r="R40" s="32"/>
      <c r="S40" s="33"/>
    </row>
    <row r="41" spans="2:19" s="1" customFormat="1" ht="14.45" customHeight="1">
      <c r="B41" s="31"/>
      <c r="C41" s="32"/>
      <c r="D41" s="32"/>
      <c r="E41" s="32"/>
      <c r="F41" s="32"/>
      <c r="G41" s="32"/>
      <c r="H41" s="32"/>
      <c r="I41" s="32"/>
      <c r="J41" s="32"/>
      <c r="K41" s="475"/>
      <c r="L41" s="32"/>
      <c r="M41" s="32"/>
      <c r="N41" s="32"/>
      <c r="O41" s="32"/>
      <c r="P41" s="32"/>
      <c r="Q41" s="32"/>
      <c r="R41" s="32"/>
      <c r="S41" s="33"/>
    </row>
    <row r="42" spans="2:19">
      <c r="B42" s="18"/>
      <c r="C42" s="19"/>
      <c r="D42" s="19"/>
      <c r="E42" s="19"/>
      <c r="F42" s="19"/>
      <c r="G42" s="19"/>
      <c r="H42" s="19"/>
      <c r="I42" s="19"/>
      <c r="J42" s="19"/>
      <c r="K42" s="474"/>
      <c r="L42" s="19"/>
      <c r="M42" s="19"/>
      <c r="N42" s="19"/>
      <c r="O42" s="19"/>
      <c r="P42" s="19"/>
      <c r="Q42" s="19"/>
      <c r="R42" s="19"/>
      <c r="S42" s="20"/>
    </row>
    <row r="43" spans="2:19">
      <c r="B43" s="18"/>
      <c r="C43" s="19"/>
      <c r="D43" s="19"/>
      <c r="E43" s="19"/>
      <c r="F43" s="19"/>
      <c r="G43" s="19"/>
      <c r="H43" s="19"/>
      <c r="I43" s="19"/>
      <c r="J43" s="19"/>
      <c r="K43" s="474"/>
      <c r="L43" s="19"/>
      <c r="M43" s="19"/>
      <c r="N43" s="19"/>
      <c r="O43" s="19"/>
      <c r="P43" s="19"/>
      <c r="Q43" s="19"/>
      <c r="R43" s="19"/>
      <c r="S43" s="20"/>
    </row>
    <row r="44" spans="2:19">
      <c r="B44" s="18"/>
      <c r="C44" s="19"/>
      <c r="D44" s="19"/>
      <c r="E44" s="19"/>
      <c r="F44" s="19"/>
      <c r="G44" s="19"/>
      <c r="H44" s="19"/>
      <c r="I44" s="19"/>
      <c r="J44" s="19"/>
      <c r="K44" s="474"/>
      <c r="L44" s="19"/>
      <c r="M44" s="19"/>
      <c r="N44" s="19"/>
      <c r="O44" s="19"/>
      <c r="P44" s="19"/>
      <c r="Q44" s="19"/>
      <c r="R44" s="19"/>
      <c r="S44" s="20"/>
    </row>
    <row r="45" spans="2:19">
      <c r="B45" s="18"/>
      <c r="C45" s="19"/>
      <c r="D45" s="19"/>
      <c r="E45" s="19"/>
      <c r="F45" s="19"/>
      <c r="G45" s="19"/>
      <c r="H45" s="19"/>
      <c r="I45" s="19"/>
      <c r="J45" s="19"/>
      <c r="K45" s="474"/>
      <c r="L45" s="19"/>
      <c r="M45" s="19"/>
      <c r="N45" s="19"/>
      <c r="O45" s="19"/>
      <c r="P45" s="19"/>
      <c r="Q45" s="19"/>
      <c r="R45" s="19"/>
      <c r="S45" s="20"/>
    </row>
    <row r="46" spans="2:19">
      <c r="B46" s="18"/>
      <c r="C46" s="19"/>
      <c r="D46" s="19"/>
      <c r="E46" s="19"/>
      <c r="F46" s="19"/>
      <c r="G46" s="19"/>
      <c r="H46" s="19"/>
      <c r="I46" s="19"/>
      <c r="J46" s="19"/>
      <c r="K46" s="474"/>
      <c r="L46" s="19"/>
      <c r="M46" s="19"/>
      <c r="N46" s="19"/>
      <c r="O46" s="19"/>
      <c r="P46" s="19"/>
      <c r="Q46" s="19"/>
      <c r="R46" s="19"/>
      <c r="S46" s="20"/>
    </row>
    <row r="47" spans="2:19">
      <c r="B47" s="18"/>
      <c r="C47" s="19"/>
      <c r="D47" s="19"/>
      <c r="E47" s="19"/>
      <c r="F47" s="19"/>
      <c r="G47" s="19"/>
      <c r="H47" s="19"/>
      <c r="I47" s="19"/>
      <c r="J47" s="19"/>
      <c r="K47" s="474"/>
      <c r="L47" s="19"/>
      <c r="M47" s="19"/>
      <c r="N47" s="19"/>
      <c r="O47" s="19"/>
      <c r="P47" s="19"/>
      <c r="Q47" s="19"/>
      <c r="R47" s="19"/>
      <c r="S47" s="20"/>
    </row>
    <row r="48" spans="2:19">
      <c r="B48" s="18"/>
      <c r="C48" s="19"/>
      <c r="D48" s="19"/>
      <c r="E48" s="19"/>
      <c r="F48" s="19"/>
      <c r="G48" s="19"/>
      <c r="H48" s="19"/>
      <c r="I48" s="19"/>
      <c r="J48" s="19"/>
      <c r="K48" s="474"/>
      <c r="L48" s="19"/>
      <c r="M48" s="19"/>
      <c r="N48" s="19"/>
      <c r="O48" s="19"/>
      <c r="P48" s="19"/>
      <c r="Q48" s="19"/>
      <c r="R48" s="19"/>
      <c r="S48" s="20"/>
    </row>
    <row r="49" spans="2:19">
      <c r="B49" s="18"/>
      <c r="C49" s="19"/>
      <c r="D49" s="19"/>
      <c r="E49" s="19"/>
      <c r="F49" s="19"/>
      <c r="G49" s="19"/>
      <c r="H49" s="19"/>
      <c r="I49" s="19"/>
      <c r="J49" s="19"/>
      <c r="K49" s="474"/>
      <c r="L49" s="19"/>
      <c r="M49" s="19"/>
      <c r="N49" s="19"/>
      <c r="O49" s="19"/>
      <c r="P49" s="19"/>
      <c r="Q49" s="19"/>
      <c r="R49" s="19"/>
      <c r="S49" s="20"/>
    </row>
    <row r="50" spans="2:19" s="1" customFormat="1" ht="15">
      <c r="B50" s="31"/>
      <c r="C50" s="32"/>
      <c r="D50" s="46" t="s">
        <v>45</v>
      </c>
      <c r="E50" s="47"/>
      <c r="F50" s="47"/>
      <c r="G50" s="47"/>
      <c r="H50" s="48"/>
      <c r="I50" s="32"/>
      <c r="J50" s="46" t="s">
        <v>46</v>
      </c>
      <c r="K50" s="491"/>
      <c r="L50" s="47"/>
      <c r="M50" s="47"/>
      <c r="N50" s="47"/>
      <c r="O50" s="47"/>
      <c r="P50" s="47"/>
      <c r="Q50" s="48"/>
      <c r="R50" s="32"/>
      <c r="S50" s="33"/>
    </row>
    <row r="51" spans="2:19">
      <c r="B51" s="18"/>
      <c r="C51" s="19"/>
      <c r="D51" s="49"/>
      <c r="E51" s="19"/>
      <c r="F51" s="19"/>
      <c r="G51" s="19"/>
      <c r="H51" s="50"/>
      <c r="I51" s="19"/>
      <c r="J51" s="49"/>
      <c r="K51" s="474"/>
      <c r="L51" s="19"/>
      <c r="M51" s="19"/>
      <c r="N51" s="19"/>
      <c r="O51" s="19"/>
      <c r="P51" s="19"/>
      <c r="Q51" s="50"/>
      <c r="R51" s="19"/>
      <c r="S51" s="20"/>
    </row>
    <row r="52" spans="2:19">
      <c r="B52" s="18"/>
      <c r="C52" s="19"/>
      <c r="D52" s="49"/>
      <c r="E52" s="19"/>
      <c r="F52" s="19"/>
      <c r="G52" s="19"/>
      <c r="H52" s="50"/>
      <c r="I52" s="19"/>
      <c r="J52" s="49"/>
      <c r="K52" s="474"/>
      <c r="L52" s="19"/>
      <c r="M52" s="19"/>
      <c r="N52" s="19"/>
      <c r="O52" s="19"/>
      <c r="P52" s="19"/>
      <c r="Q52" s="50"/>
      <c r="R52" s="19"/>
      <c r="S52" s="20"/>
    </row>
    <row r="53" spans="2:19">
      <c r="B53" s="18"/>
      <c r="C53" s="19"/>
      <c r="D53" s="49"/>
      <c r="E53" s="19"/>
      <c r="F53" s="19"/>
      <c r="G53" s="19"/>
      <c r="H53" s="50"/>
      <c r="I53" s="19"/>
      <c r="J53" s="49"/>
      <c r="K53" s="474"/>
      <c r="L53" s="19"/>
      <c r="M53" s="19"/>
      <c r="N53" s="19"/>
      <c r="O53" s="19"/>
      <c r="P53" s="19"/>
      <c r="Q53" s="50"/>
      <c r="R53" s="19"/>
      <c r="S53" s="20"/>
    </row>
    <row r="54" spans="2:19">
      <c r="B54" s="18"/>
      <c r="C54" s="19"/>
      <c r="D54" s="49"/>
      <c r="E54" s="19"/>
      <c r="F54" s="19"/>
      <c r="G54" s="19"/>
      <c r="H54" s="50"/>
      <c r="I54" s="19"/>
      <c r="J54" s="49"/>
      <c r="K54" s="474"/>
      <c r="L54" s="19"/>
      <c r="M54" s="19"/>
      <c r="N54" s="19"/>
      <c r="O54" s="19"/>
      <c r="P54" s="19"/>
      <c r="Q54" s="50"/>
      <c r="R54" s="19"/>
      <c r="S54" s="20"/>
    </row>
    <row r="55" spans="2:19">
      <c r="B55" s="18"/>
      <c r="C55" s="19"/>
      <c r="D55" s="49"/>
      <c r="E55" s="19"/>
      <c r="F55" s="19"/>
      <c r="G55" s="19"/>
      <c r="H55" s="50"/>
      <c r="I55" s="19"/>
      <c r="J55" s="49"/>
      <c r="K55" s="474"/>
      <c r="L55" s="19"/>
      <c r="M55" s="19"/>
      <c r="N55" s="19"/>
      <c r="O55" s="19"/>
      <c r="P55" s="19"/>
      <c r="Q55" s="50"/>
      <c r="R55" s="19"/>
      <c r="S55" s="20"/>
    </row>
    <row r="56" spans="2:19">
      <c r="B56" s="18"/>
      <c r="C56" s="19"/>
      <c r="D56" s="49"/>
      <c r="E56" s="19"/>
      <c r="F56" s="19"/>
      <c r="G56" s="19"/>
      <c r="H56" s="50"/>
      <c r="I56" s="19"/>
      <c r="J56" s="49"/>
      <c r="K56" s="474"/>
      <c r="L56" s="19"/>
      <c r="M56" s="19"/>
      <c r="N56" s="19"/>
      <c r="O56" s="19"/>
      <c r="P56" s="19"/>
      <c r="Q56" s="50"/>
      <c r="R56" s="19"/>
      <c r="S56" s="20"/>
    </row>
    <row r="57" spans="2:19">
      <c r="B57" s="18"/>
      <c r="C57" s="19"/>
      <c r="D57" s="49"/>
      <c r="E57" s="19"/>
      <c r="F57" s="19"/>
      <c r="G57" s="19"/>
      <c r="H57" s="50"/>
      <c r="I57" s="19"/>
      <c r="J57" s="49"/>
      <c r="K57" s="474"/>
      <c r="L57" s="19"/>
      <c r="M57" s="19"/>
      <c r="N57" s="19"/>
      <c r="O57" s="19"/>
      <c r="P57" s="19"/>
      <c r="Q57" s="50"/>
      <c r="R57" s="19"/>
      <c r="S57" s="20"/>
    </row>
    <row r="58" spans="2:19">
      <c r="B58" s="18"/>
      <c r="C58" s="19"/>
      <c r="D58" s="49"/>
      <c r="E58" s="19"/>
      <c r="F58" s="19"/>
      <c r="G58" s="19"/>
      <c r="H58" s="50"/>
      <c r="I58" s="19"/>
      <c r="J58" s="49"/>
      <c r="K58" s="474"/>
      <c r="L58" s="19"/>
      <c r="M58" s="19"/>
      <c r="N58" s="19"/>
      <c r="O58" s="19"/>
      <c r="P58" s="19"/>
      <c r="Q58" s="50"/>
      <c r="R58" s="19"/>
      <c r="S58" s="20"/>
    </row>
    <row r="59" spans="2:19" s="1" customFormat="1" ht="15">
      <c r="B59" s="31"/>
      <c r="C59" s="32"/>
      <c r="D59" s="51" t="s">
        <v>47</v>
      </c>
      <c r="E59" s="52"/>
      <c r="F59" s="52"/>
      <c r="G59" s="53" t="s">
        <v>48</v>
      </c>
      <c r="H59" s="54"/>
      <c r="I59" s="32"/>
      <c r="J59" s="51" t="s">
        <v>47</v>
      </c>
      <c r="K59" s="477"/>
      <c r="L59" s="52"/>
      <c r="M59" s="52"/>
      <c r="N59" s="52"/>
      <c r="O59" s="53" t="s">
        <v>48</v>
      </c>
      <c r="P59" s="52"/>
      <c r="Q59" s="54"/>
      <c r="R59" s="32"/>
      <c r="S59" s="33"/>
    </row>
    <row r="60" spans="2:19">
      <c r="B60" s="18"/>
      <c r="C60" s="19"/>
      <c r="D60" s="19"/>
      <c r="E60" s="19"/>
      <c r="F60" s="19"/>
      <c r="G60" s="19"/>
      <c r="H60" s="19"/>
      <c r="I60" s="19"/>
      <c r="J60" s="19"/>
      <c r="K60" s="474"/>
      <c r="L60" s="19"/>
      <c r="M60" s="19"/>
      <c r="N60" s="19"/>
      <c r="O60" s="19"/>
      <c r="P60" s="19"/>
      <c r="Q60" s="19"/>
      <c r="R60" s="19"/>
      <c r="S60" s="20"/>
    </row>
    <row r="61" spans="2:19" s="1" customFormat="1" ht="15">
      <c r="B61" s="31"/>
      <c r="C61" s="32"/>
      <c r="D61" s="46" t="s">
        <v>49</v>
      </c>
      <c r="E61" s="47"/>
      <c r="F61" s="47"/>
      <c r="G61" s="47"/>
      <c r="H61" s="48"/>
      <c r="I61" s="32"/>
      <c r="J61" s="46" t="s">
        <v>50</v>
      </c>
      <c r="K61" s="491"/>
      <c r="L61" s="47"/>
      <c r="M61" s="47"/>
      <c r="N61" s="47"/>
      <c r="O61" s="47"/>
      <c r="P61" s="47"/>
      <c r="Q61" s="48"/>
      <c r="R61" s="32"/>
      <c r="S61" s="33"/>
    </row>
    <row r="62" spans="2:19">
      <c r="B62" s="18"/>
      <c r="C62" s="19"/>
      <c r="D62" s="49"/>
      <c r="E62" s="19"/>
      <c r="F62" s="19"/>
      <c r="G62" s="19"/>
      <c r="H62" s="50"/>
      <c r="I62" s="19"/>
      <c r="J62" s="49"/>
      <c r="K62" s="474"/>
      <c r="L62" s="19"/>
      <c r="M62" s="19"/>
      <c r="N62" s="19"/>
      <c r="O62" s="19"/>
      <c r="P62" s="19"/>
      <c r="Q62" s="50"/>
      <c r="R62" s="19"/>
      <c r="S62" s="20"/>
    </row>
    <row r="63" spans="2:19">
      <c r="B63" s="18"/>
      <c r="C63" s="19"/>
      <c r="D63" s="49"/>
      <c r="E63" s="19"/>
      <c r="F63" s="19"/>
      <c r="G63" s="19"/>
      <c r="H63" s="50"/>
      <c r="I63" s="19"/>
      <c r="J63" s="49"/>
      <c r="K63" s="474"/>
      <c r="L63" s="19"/>
      <c r="M63" s="19"/>
      <c r="N63" s="19"/>
      <c r="O63" s="19"/>
      <c r="P63" s="19"/>
      <c r="Q63" s="50"/>
      <c r="R63" s="19"/>
      <c r="S63" s="20"/>
    </row>
    <row r="64" spans="2:19">
      <c r="B64" s="18"/>
      <c r="C64" s="19"/>
      <c r="D64" s="49"/>
      <c r="E64" s="19"/>
      <c r="F64" s="19"/>
      <c r="G64" s="19"/>
      <c r="H64" s="50"/>
      <c r="I64" s="19"/>
      <c r="J64" s="49"/>
      <c r="K64" s="474"/>
      <c r="L64" s="19"/>
      <c r="M64" s="19"/>
      <c r="N64" s="19"/>
      <c r="O64" s="19"/>
      <c r="P64" s="19"/>
      <c r="Q64" s="50"/>
      <c r="R64" s="19"/>
      <c r="S64" s="20"/>
    </row>
    <row r="65" spans="2:19">
      <c r="B65" s="18"/>
      <c r="C65" s="19"/>
      <c r="D65" s="49"/>
      <c r="E65" s="19"/>
      <c r="F65" s="19"/>
      <c r="G65" s="19"/>
      <c r="H65" s="50"/>
      <c r="I65" s="19"/>
      <c r="J65" s="49"/>
      <c r="K65" s="474"/>
      <c r="L65" s="19"/>
      <c r="M65" s="19"/>
      <c r="N65" s="19"/>
      <c r="O65" s="19"/>
      <c r="P65" s="19"/>
      <c r="Q65" s="50"/>
      <c r="R65" s="19"/>
      <c r="S65" s="20"/>
    </row>
    <row r="66" spans="2:19">
      <c r="B66" s="18"/>
      <c r="C66" s="19"/>
      <c r="D66" s="49"/>
      <c r="E66" s="19"/>
      <c r="F66" s="19"/>
      <c r="G66" s="19"/>
      <c r="H66" s="50"/>
      <c r="I66" s="19"/>
      <c r="J66" s="49"/>
      <c r="K66" s="474"/>
      <c r="L66" s="19"/>
      <c r="M66" s="19"/>
      <c r="N66" s="19"/>
      <c r="O66" s="19"/>
      <c r="P66" s="19"/>
      <c r="Q66" s="50"/>
      <c r="R66" s="19"/>
      <c r="S66" s="20"/>
    </row>
    <row r="67" spans="2:19">
      <c r="B67" s="18"/>
      <c r="C67" s="19"/>
      <c r="D67" s="49"/>
      <c r="E67" s="19"/>
      <c r="F67" s="19"/>
      <c r="G67" s="19"/>
      <c r="H67" s="50"/>
      <c r="I67" s="19"/>
      <c r="J67" s="49"/>
      <c r="K67" s="474"/>
      <c r="L67" s="19"/>
      <c r="M67" s="19"/>
      <c r="N67" s="19"/>
      <c r="O67" s="19"/>
      <c r="P67" s="19"/>
      <c r="Q67" s="50"/>
      <c r="R67" s="19"/>
      <c r="S67" s="20"/>
    </row>
    <row r="68" spans="2:19">
      <c r="B68" s="18"/>
      <c r="C68" s="19"/>
      <c r="D68" s="49"/>
      <c r="E68" s="19"/>
      <c r="F68" s="19"/>
      <c r="G68" s="19"/>
      <c r="H68" s="50"/>
      <c r="I68" s="19"/>
      <c r="J68" s="49"/>
      <c r="K68" s="474"/>
      <c r="L68" s="19"/>
      <c r="M68" s="19"/>
      <c r="N68" s="19"/>
      <c r="O68" s="19"/>
      <c r="P68" s="19"/>
      <c r="Q68" s="50"/>
      <c r="R68" s="19"/>
      <c r="S68" s="20"/>
    </row>
    <row r="69" spans="2:19">
      <c r="B69" s="18"/>
      <c r="C69" s="19"/>
      <c r="D69" s="49"/>
      <c r="E69" s="19"/>
      <c r="F69" s="19"/>
      <c r="G69" s="19"/>
      <c r="H69" s="50"/>
      <c r="I69" s="19"/>
      <c r="J69" s="49"/>
      <c r="K69" s="474"/>
      <c r="L69" s="19"/>
      <c r="M69" s="19"/>
      <c r="N69" s="19"/>
      <c r="O69" s="19"/>
      <c r="P69" s="19"/>
      <c r="Q69" s="50"/>
      <c r="R69" s="19"/>
      <c r="S69" s="20"/>
    </row>
    <row r="70" spans="2:19" s="1" customFormat="1" ht="15">
      <c r="B70" s="31"/>
      <c r="C70" s="32"/>
      <c r="D70" s="51" t="s">
        <v>47</v>
      </c>
      <c r="E70" s="52"/>
      <c r="F70" s="52"/>
      <c r="G70" s="53" t="s">
        <v>48</v>
      </c>
      <c r="H70" s="54"/>
      <c r="I70" s="32"/>
      <c r="J70" s="51" t="s">
        <v>47</v>
      </c>
      <c r="K70" s="477"/>
      <c r="L70" s="52"/>
      <c r="M70" s="52"/>
      <c r="N70" s="52"/>
      <c r="O70" s="53" t="s">
        <v>48</v>
      </c>
      <c r="P70" s="52"/>
      <c r="Q70" s="54"/>
      <c r="R70" s="32"/>
      <c r="S70" s="33"/>
    </row>
    <row r="71" spans="2:19" s="1" customFormat="1" ht="14.45" customHeight="1">
      <c r="B71" s="55"/>
      <c r="C71" s="56"/>
      <c r="D71" s="56"/>
      <c r="E71" s="56"/>
      <c r="F71" s="56"/>
      <c r="G71" s="56"/>
      <c r="H71" s="56"/>
      <c r="I71" s="56"/>
      <c r="J71" s="56"/>
      <c r="K71" s="478"/>
      <c r="L71" s="56"/>
      <c r="M71" s="56"/>
      <c r="N71" s="56"/>
      <c r="O71" s="56"/>
      <c r="P71" s="56"/>
      <c r="Q71" s="56"/>
      <c r="R71" s="56"/>
      <c r="S71" s="57"/>
    </row>
    <row r="75" spans="2:19" s="1" customFormat="1" ht="6.95" customHeight="1">
      <c r="B75" s="58"/>
      <c r="C75" s="59"/>
      <c r="D75" s="59"/>
      <c r="E75" s="59"/>
      <c r="F75" s="59"/>
      <c r="G75" s="59"/>
      <c r="H75" s="59"/>
      <c r="I75" s="59"/>
      <c r="J75" s="59"/>
      <c r="K75" s="479"/>
      <c r="L75" s="59"/>
      <c r="M75" s="59"/>
      <c r="N75" s="59"/>
      <c r="O75" s="59"/>
      <c r="P75" s="59"/>
      <c r="Q75" s="59"/>
      <c r="R75" s="59"/>
      <c r="S75" s="60"/>
    </row>
    <row r="76" spans="2:19" s="1" customFormat="1" ht="36.950000000000003" customHeight="1">
      <c r="B76" s="31"/>
      <c r="C76" s="673" t="s">
        <v>175</v>
      </c>
      <c r="D76" s="692"/>
      <c r="E76" s="692"/>
      <c r="F76" s="692"/>
      <c r="G76" s="692"/>
      <c r="H76" s="692"/>
      <c r="I76" s="692"/>
      <c r="J76" s="692"/>
      <c r="K76" s="692"/>
      <c r="L76" s="692"/>
      <c r="M76" s="692"/>
      <c r="N76" s="692"/>
      <c r="O76" s="692"/>
      <c r="P76" s="692"/>
      <c r="Q76" s="692"/>
      <c r="R76" s="692"/>
      <c r="S76" s="33"/>
    </row>
    <row r="77" spans="2:19" s="1" customFormat="1" ht="6.95" customHeight="1">
      <c r="B77" s="31"/>
      <c r="C77" s="32"/>
      <c r="D77" s="32"/>
      <c r="E77" s="32"/>
      <c r="F77" s="32"/>
      <c r="G77" s="32"/>
      <c r="H77" s="32"/>
      <c r="I77" s="32"/>
      <c r="J77" s="32"/>
      <c r="K77" s="475"/>
      <c r="L77" s="32"/>
      <c r="M77" s="32"/>
      <c r="N77" s="32"/>
      <c r="O77" s="32"/>
      <c r="P77" s="32"/>
      <c r="Q77" s="32"/>
      <c r="R77" s="32"/>
      <c r="S77" s="33"/>
    </row>
    <row r="78" spans="2:19" s="1" customFormat="1" ht="30" customHeight="1">
      <c r="B78" s="31"/>
      <c r="C78" s="26" t="s">
        <v>15</v>
      </c>
      <c r="D78" s="32"/>
      <c r="E78" s="32"/>
      <c r="F78" s="716" t="str">
        <f>F6</f>
        <v>Komplexná obnova objektu MŠ ul.Nálepkova 50, Brezno</v>
      </c>
      <c r="G78" s="692"/>
      <c r="H78" s="692"/>
      <c r="I78" s="692"/>
      <c r="J78" s="692"/>
      <c r="K78" s="692"/>
      <c r="L78" s="692"/>
      <c r="M78" s="692"/>
      <c r="N78" s="692"/>
      <c r="O78" s="692"/>
      <c r="P78" s="692"/>
      <c r="Q78" s="692"/>
      <c r="R78" s="32"/>
      <c r="S78" s="33"/>
    </row>
    <row r="79" spans="2:19" ht="30" customHeight="1">
      <c r="B79" s="18"/>
      <c r="C79" s="26" t="s">
        <v>170</v>
      </c>
      <c r="D79" s="19"/>
      <c r="E79" s="19"/>
      <c r="F79" s="716" t="s">
        <v>1885</v>
      </c>
      <c r="G79" s="674"/>
      <c r="H79" s="674"/>
      <c r="I79" s="674"/>
      <c r="J79" s="674"/>
      <c r="K79" s="674"/>
      <c r="L79" s="674"/>
      <c r="M79" s="674"/>
      <c r="N79" s="674"/>
      <c r="O79" s="674"/>
      <c r="P79" s="674"/>
      <c r="Q79" s="674"/>
      <c r="R79" s="19"/>
      <c r="S79" s="20"/>
    </row>
    <row r="80" spans="2:19" s="1" customFormat="1" ht="36.950000000000003" customHeight="1">
      <c r="B80" s="31"/>
      <c r="C80" s="65" t="s">
        <v>172</v>
      </c>
      <c r="D80" s="32"/>
      <c r="E80" s="32"/>
      <c r="F80" s="693" t="str">
        <f>F8</f>
        <v>06 - MŠ1 otvory</v>
      </c>
      <c r="G80" s="692"/>
      <c r="H80" s="692"/>
      <c r="I80" s="692"/>
      <c r="J80" s="692"/>
      <c r="K80" s="692"/>
      <c r="L80" s="692"/>
      <c r="M80" s="692"/>
      <c r="N80" s="692"/>
      <c r="O80" s="692"/>
      <c r="P80" s="692"/>
      <c r="Q80" s="692"/>
      <c r="R80" s="32"/>
      <c r="S80" s="33"/>
    </row>
    <row r="81" spans="2:48" s="1" customFormat="1" ht="6.95" customHeight="1">
      <c r="B81" s="31"/>
      <c r="C81" s="32"/>
      <c r="D81" s="32"/>
      <c r="E81" s="32"/>
      <c r="F81" s="32"/>
      <c r="G81" s="32"/>
      <c r="H81" s="32"/>
      <c r="I81" s="32"/>
      <c r="J81" s="32"/>
      <c r="K81" s="475"/>
      <c r="L81" s="32"/>
      <c r="M81" s="32"/>
      <c r="N81" s="32"/>
      <c r="O81" s="32"/>
      <c r="P81" s="32"/>
      <c r="Q81" s="32"/>
      <c r="R81" s="32"/>
      <c r="S81" s="33"/>
    </row>
    <row r="82" spans="2:48" s="1" customFormat="1" ht="18" customHeight="1">
      <c r="B82" s="31"/>
      <c r="C82" s="26" t="s">
        <v>19</v>
      </c>
      <c r="D82" s="32"/>
      <c r="E82" s="32"/>
      <c r="F82" s="24" t="str">
        <f>F10</f>
        <v xml:space="preserve"> </v>
      </c>
      <c r="G82" s="32"/>
      <c r="H82" s="32"/>
      <c r="I82" s="32"/>
      <c r="J82" s="32"/>
      <c r="K82" s="475"/>
      <c r="L82" s="26" t="s">
        <v>21</v>
      </c>
      <c r="M82" s="32"/>
      <c r="N82" s="722" t="str">
        <f>IF(P10="","",P10)</f>
        <v/>
      </c>
      <c r="O82" s="692"/>
      <c r="P82" s="692"/>
      <c r="Q82" s="692"/>
      <c r="R82" s="32"/>
      <c r="S82" s="33"/>
    </row>
    <row r="83" spans="2:48" s="1" customFormat="1" ht="6.95" customHeight="1">
      <c r="B83" s="31"/>
      <c r="C83" s="32"/>
      <c r="D83" s="32"/>
      <c r="E83" s="32"/>
      <c r="F83" s="32"/>
      <c r="G83" s="32"/>
      <c r="H83" s="32"/>
      <c r="I83" s="32"/>
      <c r="J83" s="32"/>
      <c r="K83" s="475"/>
      <c r="L83" s="32"/>
      <c r="M83" s="32"/>
      <c r="N83" s="32"/>
      <c r="O83" s="32"/>
      <c r="P83" s="32"/>
      <c r="Q83" s="32"/>
      <c r="R83" s="32"/>
      <c r="S83" s="33"/>
    </row>
    <row r="84" spans="2:48" s="1" customFormat="1" ht="15">
      <c r="B84" s="31"/>
      <c r="C84" s="26" t="s">
        <v>22</v>
      </c>
      <c r="D84" s="32"/>
      <c r="E84" s="32"/>
      <c r="F84" s="24" t="str">
        <f>E13</f>
        <v xml:space="preserve"> </v>
      </c>
      <c r="G84" s="32"/>
      <c r="H84" s="32"/>
      <c r="I84" s="32"/>
      <c r="J84" s="32"/>
      <c r="K84" s="475"/>
      <c r="L84" s="26" t="s">
        <v>27</v>
      </c>
      <c r="M84" s="32"/>
      <c r="N84" s="678" t="str">
        <f>E19</f>
        <v xml:space="preserve"> </v>
      </c>
      <c r="O84" s="692"/>
      <c r="P84" s="692"/>
      <c r="Q84" s="692"/>
      <c r="R84" s="692"/>
      <c r="S84" s="33"/>
    </row>
    <row r="85" spans="2:48" s="1" customFormat="1" ht="14.45" customHeight="1">
      <c r="B85" s="31"/>
      <c r="C85" s="26" t="s">
        <v>25</v>
      </c>
      <c r="D85" s="32"/>
      <c r="E85" s="32"/>
      <c r="F85" s="24" t="str">
        <f>IF(E16="","",E16)</f>
        <v>Vyplň údaj</v>
      </c>
      <c r="G85" s="32"/>
      <c r="H85" s="32"/>
      <c r="I85" s="32"/>
      <c r="J85" s="32"/>
      <c r="K85" s="475"/>
      <c r="L85" s="26" t="s">
        <v>30</v>
      </c>
      <c r="M85" s="32"/>
      <c r="N85" s="678" t="str">
        <f>E22</f>
        <v xml:space="preserve"> </v>
      </c>
      <c r="O85" s="692"/>
      <c r="P85" s="692"/>
      <c r="Q85" s="692"/>
      <c r="R85" s="692"/>
      <c r="S85" s="33"/>
    </row>
    <row r="86" spans="2:48" s="1" customFormat="1" ht="10.35" customHeight="1">
      <c r="B86" s="31"/>
      <c r="C86" s="32"/>
      <c r="D86" s="32"/>
      <c r="E86" s="32"/>
      <c r="F86" s="32"/>
      <c r="G86" s="32"/>
      <c r="H86" s="32"/>
      <c r="I86" s="32"/>
      <c r="J86" s="32"/>
      <c r="K86" s="475"/>
      <c r="L86" s="32"/>
      <c r="M86" s="32"/>
      <c r="N86" s="32"/>
      <c r="O86" s="32"/>
      <c r="P86" s="32"/>
      <c r="Q86" s="32"/>
      <c r="R86" s="32"/>
      <c r="S86" s="33"/>
    </row>
    <row r="87" spans="2:48" s="1" customFormat="1" ht="29.25" customHeight="1">
      <c r="B87" s="31"/>
      <c r="C87" s="723" t="s">
        <v>176</v>
      </c>
      <c r="D87" s="724"/>
      <c r="E87" s="724"/>
      <c r="F87" s="724"/>
      <c r="G87" s="724"/>
      <c r="H87" s="117"/>
      <c r="I87" s="117"/>
      <c r="J87" s="117"/>
      <c r="K87" s="482"/>
      <c r="L87" s="117"/>
      <c r="M87" s="117"/>
      <c r="N87" s="117"/>
      <c r="O87" s="723" t="s">
        <v>177</v>
      </c>
      <c r="P87" s="692"/>
      <c r="Q87" s="692"/>
      <c r="R87" s="692"/>
      <c r="S87" s="33"/>
    </row>
    <row r="88" spans="2:48" s="1" customFormat="1" ht="10.35" customHeight="1">
      <c r="B88" s="31"/>
      <c r="C88" s="32"/>
      <c r="D88" s="32"/>
      <c r="E88" s="32"/>
      <c r="F88" s="32"/>
      <c r="G88" s="32"/>
      <c r="H88" s="32"/>
      <c r="I88" s="32"/>
      <c r="J88" s="32"/>
      <c r="K88" s="475"/>
      <c r="L88" s="32"/>
      <c r="M88" s="32"/>
      <c r="N88" s="32"/>
      <c r="O88" s="32"/>
      <c r="P88" s="32"/>
      <c r="Q88" s="32"/>
      <c r="R88" s="32"/>
      <c r="S88" s="33"/>
    </row>
    <row r="89" spans="2:48" s="1" customFormat="1" ht="29.25" customHeight="1">
      <c r="B89" s="31"/>
      <c r="C89" s="124" t="s">
        <v>178</v>
      </c>
      <c r="D89" s="32"/>
      <c r="E89" s="32"/>
      <c r="F89" s="32"/>
      <c r="G89" s="32"/>
      <c r="H89" s="32"/>
      <c r="I89" s="32"/>
      <c r="J89" s="32"/>
      <c r="K89" s="475"/>
      <c r="L89" s="32"/>
      <c r="M89" s="32"/>
      <c r="N89" s="32"/>
      <c r="O89" s="711">
        <f>O128</f>
        <v>0</v>
      </c>
      <c r="P89" s="692"/>
      <c r="Q89" s="692"/>
      <c r="R89" s="692"/>
      <c r="S89" s="33"/>
      <c r="AV89" s="14" t="s">
        <v>179</v>
      </c>
    </row>
    <row r="90" spans="2:48" s="7" customFormat="1" ht="24.95" customHeight="1">
      <c r="B90" s="125"/>
      <c r="C90" s="126"/>
      <c r="D90" s="127" t="s">
        <v>180</v>
      </c>
      <c r="E90" s="126"/>
      <c r="F90" s="126"/>
      <c r="G90" s="126"/>
      <c r="H90" s="126"/>
      <c r="I90" s="126"/>
      <c r="J90" s="126"/>
      <c r="K90" s="483"/>
      <c r="L90" s="126"/>
      <c r="M90" s="126"/>
      <c r="N90" s="126"/>
      <c r="O90" s="725">
        <f>O129</f>
        <v>0</v>
      </c>
      <c r="P90" s="726"/>
      <c r="Q90" s="726"/>
      <c r="R90" s="726"/>
      <c r="S90" s="128"/>
    </row>
    <row r="91" spans="2:48" s="8" customFormat="1" ht="19.899999999999999" customHeight="1">
      <c r="B91" s="129"/>
      <c r="C91" s="95"/>
      <c r="D91" s="106" t="s">
        <v>183</v>
      </c>
      <c r="E91" s="95"/>
      <c r="F91" s="95"/>
      <c r="G91" s="95"/>
      <c r="H91" s="95"/>
      <c r="I91" s="95"/>
      <c r="J91" s="95"/>
      <c r="K91" s="481"/>
      <c r="L91" s="95"/>
      <c r="M91" s="95"/>
      <c r="N91" s="95"/>
      <c r="O91" s="707">
        <f>O130</f>
        <v>0</v>
      </c>
      <c r="P91" s="708"/>
      <c r="Q91" s="708"/>
      <c r="R91" s="708"/>
      <c r="S91" s="130"/>
    </row>
    <row r="92" spans="2:48" s="8" customFormat="1" ht="19.899999999999999" customHeight="1">
      <c r="B92" s="129"/>
      <c r="C92" s="95"/>
      <c r="D92" s="106" t="s">
        <v>184</v>
      </c>
      <c r="E92" s="95"/>
      <c r="F92" s="95"/>
      <c r="G92" s="95"/>
      <c r="H92" s="95"/>
      <c r="I92" s="95"/>
      <c r="J92" s="95"/>
      <c r="K92" s="481"/>
      <c r="L92" s="95"/>
      <c r="M92" s="95"/>
      <c r="N92" s="95"/>
      <c r="O92" s="707">
        <f>O142</f>
        <v>0</v>
      </c>
      <c r="P92" s="708"/>
      <c r="Q92" s="708"/>
      <c r="R92" s="708"/>
      <c r="S92" s="130"/>
    </row>
    <row r="93" spans="2:48" s="8" customFormat="1" ht="19.899999999999999" customHeight="1">
      <c r="B93" s="129"/>
      <c r="C93" s="95"/>
      <c r="D93" s="106" t="s">
        <v>185</v>
      </c>
      <c r="E93" s="95"/>
      <c r="F93" s="95"/>
      <c r="G93" s="95"/>
      <c r="H93" s="95"/>
      <c r="I93" s="95"/>
      <c r="J93" s="95"/>
      <c r="K93" s="481"/>
      <c r="L93" s="95"/>
      <c r="M93" s="95"/>
      <c r="N93" s="95"/>
      <c r="O93" s="707">
        <f>O153</f>
        <v>0</v>
      </c>
      <c r="P93" s="708"/>
      <c r="Q93" s="708"/>
      <c r="R93" s="708"/>
      <c r="S93" s="130"/>
    </row>
    <row r="94" spans="2:48" s="7" customFormat="1" ht="24.95" customHeight="1">
      <c r="B94" s="125"/>
      <c r="C94" s="126"/>
      <c r="D94" s="127" t="s">
        <v>186</v>
      </c>
      <c r="E94" s="126"/>
      <c r="F94" s="126"/>
      <c r="G94" s="126"/>
      <c r="H94" s="126"/>
      <c r="I94" s="126"/>
      <c r="J94" s="126"/>
      <c r="K94" s="483"/>
      <c r="L94" s="126"/>
      <c r="M94" s="126"/>
      <c r="N94" s="126"/>
      <c r="O94" s="725">
        <f>O155</f>
        <v>0</v>
      </c>
      <c r="P94" s="726"/>
      <c r="Q94" s="726"/>
      <c r="R94" s="726"/>
      <c r="S94" s="128"/>
    </row>
    <row r="95" spans="2:48" s="8" customFormat="1" ht="19.899999999999999" customHeight="1">
      <c r="B95" s="129"/>
      <c r="C95" s="95"/>
      <c r="D95" s="106" t="s">
        <v>190</v>
      </c>
      <c r="E95" s="95"/>
      <c r="F95" s="95"/>
      <c r="G95" s="95"/>
      <c r="H95" s="95"/>
      <c r="I95" s="95"/>
      <c r="J95" s="95"/>
      <c r="K95" s="481"/>
      <c r="L95" s="95"/>
      <c r="M95" s="95"/>
      <c r="N95" s="95"/>
      <c r="O95" s="707">
        <f>O156</f>
        <v>0</v>
      </c>
      <c r="P95" s="708"/>
      <c r="Q95" s="708"/>
      <c r="R95" s="708"/>
      <c r="S95" s="130"/>
    </row>
    <row r="96" spans="2:48" s="8" customFormat="1" ht="19.899999999999999" customHeight="1">
      <c r="B96" s="129"/>
      <c r="C96" s="95"/>
      <c r="D96" s="106" t="s">
        <v>377</v>
      </c>
      <c r="E96" s="95"/>
      <c r="F96" s="95"/>
      <c r="G96" s="95"/>
      <c r="H96" s="95"/>
      <c r="I96" s="95"/>
      <c r="J96" s="95"/>
      <c r="K96" s="481"/>
      <c r="L96" s="95"/>
      <c r="M96" s="95"/>
      <c r="N96" s="95"/>
      <c r="O96" s="707">
        <f>O160</f>
        <v>0</v>
      </c>
      <c r="P96" s="708"/>
      <c r="Q96" s="708"/>
      <c r="R96" s="708"/>
      <c r="S96" s="130"/>
    </row>
    <row r="97" spans="2:66" s="8" customFormat="1" ht="19.899999999999999" customHeight="1">
      <c r="B97" s="129"/>
      <c r="C97" s="95"/>
      <c r="D97" s="106" t="s">
        <v>378</v>
      </c>
      <c r="E97" s="95"/>
      <c r="F97" s="95"/>
      <c r="G97" s="95"/>
      <c r="H97" s="95"/>
      <c r="I97" s="95"/>
      <c r="J97" s="95"/>
      <c r="K97" s="481"/>
      <c r="L97" s="95"/>
      <c r="M97" s="95"/>
      <c r="N97" s="95"/>
      <c r="O97" s="707">
        <f>O162</f>
        <v>0</v>
      </c>
      <c r="P97" s="708"/>
      <c r="Q97" s="708"/>
      <c r="R97" s="708"/>
      <c r="S97" s="130"/>
    </row>
    <row r="98" spans="2:66" s="8" customFormat="1" ht="19.899999999999999" customHeight="1">
      <c r="B98" s="129"/>
      <c r="C98" s="95"/>
      <c r="D98" s="106" t="s">
        <v>379</v>
      </c>
      <c r="E98" s="95"/>
      <c r="F98" s="95"/>
      <c r="G98" s="95"/>
      <c r="H98" s="95"/>
      <c r="I98" s="95"/>
      <c r="J98" s="95"/>
      <c r="K98" s="481"/>
      <c r="L98" s="95"/>
      <c r="M98" s="95"/>
      <c r="N98" s="95"/>
      <c r="O98" s="707">
        <f>O185</f>
        <v>0</v>
      </c>
      <c r="P98" s="708"/>
      <c r="Q98" s="708"/>
      <c r="R98" s="708"/>
      <c r="S98" s="130"/>
    </row>
    <row r="99" spans="2:66" s="8" customFormat="1" ht="19.899999999999999" customHeight="1">
      <c r="B99" s="129"/>
      <c r="C99" s="95"/>
      <c r="D99" s="106" t="s">
        <v>453</v>
      </c>
      <c r="E99" s="95"/>
      <c r="F99" s="95"/>
      <c r="G99" s="95"/>
      <c r="H99" s="95"/>
      <c r="I99" s="95"/>
      <c r="J99" s="95"/>
      <c r="K99" s="481"/>
      <c r="L99" s="95"/>
      <c r="M99" s="95"/>
      <c r="N99" s="95"/>
      <c r="O99" s="707">
        <f>O188</f>
        <v>0</v>
      </c>
      <c r="P99" s="708"/>
      <c r="Q99" s="708"/>
      <c r="R99" s="708"/>
      <c r="S99" s="130"/>
    </row>
    <row r="100" spans="2:66" s="7" customFormat="1" ht="21.75" customHeight="1">
      <c r="B100" s="125"/>
      <c r="C100" s="126"/>
      <c r="D100" s="127" t="s">
        <v>192</v>
      </c>
      <c r="E100" s="126"/>
      <c r="F100" s="126"/>
      <c r="G100" s="126"/>
      <c r="H100" s="126"/>
      <c r="I100" s="126"/>
      <c r="J100" s="126"/>
      <c r="K100" s="483"/>
      <c r="L100" s="126"/>
      <c r="M100" s="126"/>
      <c r="N100" s="126"/>
      <c r="O100" s="727">
        <f>O191</f>
        <v>0</v>
      </c>
      <c r="P100" s="726"/>
      <c r="Q100" s="726"/>
      <c r="R100" s="726"/>
      <c r="S100" s="128"/>
    </row>
    <row r="101" spans="2:66" s="1" customFormat="1" ht="21.75" customHeight="1">
      <c r="B101" s="31"/>
      <c r="C101" s="32"/>
      <c r="D101" s="32"/>
      <c r="E101" s="32"/>
      <c r="F101" s="32"/>
      <c r="G101" s="32"/>
      <c r="H101" s="32"/>
      <c r="I101" s="32"/>
      <c r="J101" s="32"/>
      <c r="K101" s="475"/>
      <c r="L101" s="32"/>
      <c r="M101" s="32"/>
      <c r="N101" s="32"/>
      <c r="O101" s="32"/>
      <c r="P101" s="32"/>
      <c r="Q101" s="32"/>
      <c r="R101" s="32"/>
      <c r="S101" s="33"/>
    </row>
    <row r="102" spans="2:66" s="1" customFormat="1" ht="29.25" customHeight="1">
      <c r="B102" s="31"/>
      <c r="C102" s="124" t="s">
        <v>193</v>
      </c>
      <c r="D102" s="32"/>
      <c r="E102" s="32"/>
      <c r="F102" s="32"/>
      <c r="G102" s="32"/>
      <c r="H102" s="32"/>
      <c r="I102" s="32"/>
      <c r="J102" s="32"/>
      <c r="K102" s="475"/>
      <c r="L102" s="32"/>
      <c r="M102" s="32"/>
      <c r="N102" s="32"/>
      <c r="O102" s="728">
        <f>ROUND(O103+O104+O105+O106+O107+O108,2)</f>
        <v>0</v>
      </c>
      <c r="P102" s="692"/>
      <c r="Q102" s="692"/>
      <c r="R102" s="692"/>
      <c r="S102" s="33"/>
      <c r="U102" s="131"/>
      <c r="V102" s="132" t="s">
        <v>35</v>
      </c>
    </row>
    <row r="103" spans="2:66" s="1" customFormat="1" ht="18" customHeight="1">
      <c r="B103" s="133"/>
      <c r="C103" s="134"/>
      <c r="D103" s="714" t="s">
        <v>194</v>
      </c>
      <c r="E103" s="729"/>
      <c r="F103" s="729"/>
      <c r="G103" s="729"/>
      <c r="H103" s="729"/>
      <c r="I103" s="134"/>
      <c r="J103" s="134"/>
      <c r="K103" s="484"/>
      <c r="L103" s="134"/>
      <c r="M103" s="134"/>
      <c r="N103" s="134"/>
      <c r="O103" s="715">
        <f>ROUND(O89*U103,2)</f>
        <v>0</v>
      </c>
      <c r="P103" s="729"/>
      <c r="Q103" s="729"/>
      <c r="R103" s="729"/>
      <c r="S103" s="135"/>
      <c r="T103" s="134"/>
      <c r="U103" s="136"/>
      <c r="V103" s="137" t="s">
        <v>38</v>
      </c>
      <c r="W103" s="138"/>
      <c r="X103" s="138"/>
      <c r="Y103" s="138"/>
      <c r="Z103" s="138"/>
      <c r="AA103" s="138"/>
      <c r="AB103" s="138"/>
      <c r="AC103" s="138"/>
      <c r="AD103" s="138"/>
      <c r="AE103" s="138"/>
      <c r="AF103" s="138"/>
      <c r="AG103" s="138"/>
      <c r="AH103" s="138"/>
      <c r="AI103" s="138"/>
      <c r="AJ103" s="138"/>
      <c r="AK103" s="138"/>
      <c r="AL103" s="138"/>
      <c r="AM103" s="138"/>
      <c r="AN103" s="138"/>
      <c r="AO103" s="138"/>
      <c r="AP103" s="138"/>
      <c r="AQ103" s="138"/>
      <c r="AR103" s="138"/>
      <c r="AS103" s="138"/>
      <c r="AT103" s="138"/>
      <c r="AU103" s="138"/>
      <c r="AV103" s="138"/>
      <c r="AW103" s="138"/>
      <c r="AX103" s="138"/>
      <c r="AY103" s="138"/>
      <c r="AZ103" s="139" t="s">
        <v>195</v>
      </c>
      <c r="BA103" s="138"/>
      <c r="BB103" s="138"/>
      <c r="BC103" s="138"/>
      <c r="BD103" s="138"/>
      <c r="BE103" s="138"/>
      <c r="BF103" s="140">
        <f t="shared" ref="BF103:BF108" si="0">IF(V103="základná",O103,0)</f>
        <v>0</v>
      </c>
      <c r="BG103" s="140">
        <f t="shared" ref="BG103:BG108" si="1">IF(V103="znížená",O103,0)</f>
        <v>0</v>
      </c>
      <c r="BH103" s="140">
        <f t="shared" ref="BH103:BH108" si="2">IF(V103="zákl. prenesená",O103,0)</f>
        <v>0</v>
      </c>
      <c r="BI103" s="140">
        <f t="shared" ref="BI103:BI108" si="3">IF(V103="zníž. prenesená",O103,0)</f>
        <v>0</v>
      </c>
      <c r="BJ103" s="140">
        <f t="shared" ref="BJ103:BJ108" si="4">IF(V103="nulová",O103,0)</f>
        <v>0</v>
      </c>
      <c r="BK103" s="139" t="s">
        <v>81</v>
      </c>
      <c r="BL103" s="138"/>
      <c r="BM103" s="138"/>
      <c r="BN103" s="138"/>
    </row>
    <row r="104" spans="2:66" s="1" customFormat="1" ht="18" customHeight="1">
      <c r="B104" s="133"/>
      <c r="C104" s="134"/>
      <c r="D104" s="714" t="s">
        <v>196</v>
      </c>
      <c r="E104" s="729"/>
      <c r="F104" s="729"/>
      <c r="G104" s="729"/>
      <c r="H104" s="729"/>
      <c r="I104" s="134"/>
      <c r="J104" s="134"/>
      <c r="K104" s="484"/>
      <c r="L104" s="134"/>
      <c r="M104" s="134"/>
      <c r="N104" s="134"/>
      <c r="O104" s="715">
        <f>ROUND(O89*U104,2)</f>
        <v>0</v>
      </c>
      <c r="P104" s="729"/>
      <c r="Q104" s="729"/>
      <c r="R104" s="729"/>
      <c r="S104" s="135"/>
      <c r="T104" s="134"/>
      <c r="U104" s="136"/>
      <c r="V104" s="137" t="s">
        <v>38</v>
      </c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  <c r="AV104" s="138"/>
      <c r="AW104" s="138"/>
      <c r="AX104" s="138"/>
      <c r="AY104" s="138"/>
      <c r="AZ104" s="139" t="s">
        <v>195</v>
      </c>
      <c r="BA104" s="138"/>
      <c r="BB104" s="138"/>
      <c r="BC104" s="138"/>
      <c r="BD104" s="138"/>
      <c r="BE104" s="138"/>
      <c r="BF104" s="140">
        <f t="shared" si="0"/>
        <v>0</v>
      </c>
      <c r="BG104" s="140">
        <f t="shared" si="1"/>
        <v>0</v>
      </c>
      <c r="BH104" s="140">
        <f t="shared" si="2"/>
        <v>0</v>
      </c>
      <c r="BI104" s="140">
        <f t="shared" si="3"/>
        <v>0</v>
      </c>
      <c r="BJ104" s="140">
        <f t="shared" si="4"/>
        <v>0</v>
      </c>
      <c r="BK104" s="139" t="s">
        <v>81</v>
      </c>
      <c r="BL104" s="138"/>
      <c r="BM104" s="138"/>
      <c r="BN104" s="138"/>
    </row>
    <row r="105" spans="2:66" s="1" customFormat="1" ht="18" customHeight="1">
      <c r="B105" s="133"/>
      <c r="C105" s="134"/>
      <c r="D105" s="714" t="s">
        <v>197</v>
      </c>
      <c r="E105" s="729"/>
      <c r="F105" s="729"/>
      <c r="G105" s="729"/>
      <c r="H105" s="729"/>
      <c r="I105" s="134"/>
      <c r="J105" s="134"/>
      <c r="K105" s="484"/>
      <c r="L105" s="134"/>
      <c r="M105" s="134"/>
      <c r="N105" s="134"/>
      <c r="O105" s="715">
        <f>ROUND(O89*U105,2)</f>
        <v>0</v>
      </c>
      <c r="P105" s="729"/>
      <c r="Q105" s="729"/>
      <c r="R105" s="729"/>
      <c r="S105" s="135"/>
      <c r="T105" s="134"/>
      <c r="U105" s="136"/>
      <c r="V105" s="137" t="s">
        <v>38</v>
      </c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8"/>
      <c r="AZ105" s="139" t="s">
        <v>195</v>
      </c>
      <c r="BA105" s="138"/>
      <c r="BB105" s="138"/>
      <c r="BC105" s="138"/>
      <c r="BD105" s="138"/>
      <c r="BE105" s="138"/>
      <c r="BF105" s="140">
        <f t="shared" si="0"/>
        <v>0</v>
      </c>
      <c r="BG105" s="140">
        <f t="shared" si="1"/>
        <v>0</v>
      </c>
      <c r="BH105" s="140">
        <f t="shared" si="2"/>
        <v>0</v>
      </c>
      <c r="BI105" s="140">
        <f t="shared" si="3"/>
        <v>0</v>
      </c>
      <c r="BJ105" s="140">
        <f t="shared" si="4"/>
        <v>0</v>
      </c>
      <c r="BK105" s="139" t="s">
        <v>81</v>
      </c>
      <c r="BL105" s="138"/>
      <c r="BM105" s="138"/>
      <c r="BN105" s="138"/>
    </row>
    <row r="106" spans="2:66" s="1" customFormat="1" ht="18" customHeight="1">
      <c r="B106" s="133"/>
      <c r="C106" s="134"/>
      <c r="D106" s="714" t="s">
        <v>198</v>
      </c>
      <c r="E106" s="729"/>
      <c r="F106" s="729"/>
      <c r="G106" s="729"/>
      <c r="H106" s="729"/>
      <c r="I106" s="134"/>
      <c r="J106" s="134"/>
      <c r="K106" s="484"/>
      <c r="L106" s="134"/>
      <c r="M106" s="134"/>
      <c r="N106" s="134"/>
      <c r="O106" s="715">
        <f>ROUND(O89*U106,2)</f>
        <v>0</v>
      </c>
      <c r="P106" s="729"/>
      <c r="Q106" s="729"/>
      <c r="R106" s="729"/>
      <c r="S106" s="135"/>
      <c r="T106" s="134"/>
      <c r="U106" s="136"/>
      <c r="V106" s="137" t="s">
        <v>38</v>
      </c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8"/>
      <c r="AZ106" s="139" t="s">
        <v>195</v>
      </c>
      <c r="BA106" s="138"/>
      <c r="BB106" s="138"/>
      <c r="BC106" s="138"/>
      <c r="BD106" s="138"/>
      <c r="BE106" s="138"/>
      <c r="BF106" s="140">
        <f t="shared" si="0"/>
        <v>0</v>
      </c>
      <c r="BG106" s="140">
        <f t="shared" si="1"/>
        <v>0</v>
      </c>
      <c r="BH106" s="140">
        <f t="shared" si="2"/>
        <v>0</v>
      </c>
      <c r="BI106" s="140">
        <f t="shared" si="3"/>
        <v>0</v>
      </c>
      <c r="BJ106" s="140">
        <f t="shared" si="4"/>
        <v>0</v>
      </c>
      <c r="BK106" s="139" t="s">
        <v>81</v>
      </c>
      <c r="BL106" s="138"/>
      <c r="BM106" s="138"/>
      <c r="BN106" s="138"/>
    </row>
    <row r="107" spans="2:66" s="1" customFormat="1" ht="18" customHeight="1">
      <c r="B107" s="133"/>
      <c r="C107" s="134"/>
      <c r="D107" s="714" t="s">
        <v>199</v>
      </c>
      <c r="E107" s="729"/>
      <c r="F107" s="729"/>
      <c r="G107" s="729"/>
      <c r="H107" s="729"/>
      <c r="I107" s="134"/>
      <c r="J107" s="134"/>
      <c r="K107" s="484"/>
      <c r="L107" s="134"/>
      <c r="M107" s="134"/>
      <c r="N107" s="134"/>
      <c r="O107" s="715">
        <f>ROUND(O89*U107,2)</f>
        <v>0</v>
      </c>
      <c r="P107" s="729"/>
      <c r="Q107" s="729"/>
      <c r="R107" s="729"/>
      <c r="S107" s="135"/>
      <c r="T107" s="134"/>
      <c r="U107" s="136"/>
      <c r="V107" s="137" t="s">
        <v>38</v>
      </c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8"/>
      <c r="AZ107" s="139" t="s">
        <v>195</v>
      </c>
      <c r="BA107" s="138"/>
      <c r="BB107" s="138"/>
      <c r="BC107" s="138"/>
      <c r="BD107" s="138"/>
      <c r="BE107" s="138"/>
      <c r="BF107" s="140">
        <f t="shared" si="0"/>
        <v>0</v>
      </c>
      <c r="BG107" s="140">
        <f t="shared" si="1"/>
        <v>0</v>
      </c>
      <c r="BH107" s="140">
        <f t="shared" si="2"/>
        <v>0</v>
      </c>
      <c r="BI107" s="140">
        <f t="shared" si="3"/>
        <v>0</v>
      </c>
      <c r="BJ107" s="140">
        <f t="shared" si="4"/>
        <v>0</v>
      </c>
      <c r="BK107" s="139" t="s">
        <v>81</v>
      </c>
      <c r="BL107" s="138"/>
      <c r="BM107" s="138"/>
      <c r="BN107" s="138"/>
    </row>
    <row r="108" spans="2:66" s="1" customFormat="1" ht="18" customHeight="1">
      <c r="B108" s="133"/>
      <c r="C108" s="134"/>
      <c r="D108" s="141" t="s">
        <v>200</v>
      </c>
      <c r="E108" s="134"/>
      <c r="F108" s="134"/>
      <c r="G108" s="134"/>
      <c r="H108" s="134"/>
      <c r="I108" s="134"/>
      <c r="J108" s="134"/>
      <c r="K108" s="484"/>
      <c r="L108" s="134"/>
      <c r="M108" s="134"/>
      <c r="N108" s="134"/>
      <c r="O108" s="715">
        <f>ROUND(O89*U108,2)</f>
        <v>0</v>
      </c>
      <c r="P108" s="729"/>
      <c r="Q108" s="729"/>
      <c r="R108" s="729"/>
      <c r="S108" s="135"/>
      <c r="T108" s="134"/>
      <c r="U108" s="142"/>
      <c r="V108" s="143" t="s">
        <v>38</v>
      </c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8"/>
      <c r="AZ108" s="139" t="s">
        <v>201</v>
      </c>
      <c r="BA108" s="138"/>
      <c r="BB108" s="138"/>
      <c r="BC108" s="138"/>
      <c r="BD108" s="138"/>
      <c r="BE108" s="138"/>
      <c r="BF108" s="140">
        <f t="shared" si="0"/>
        <v>0</v>
      </c>
      <c r="BG108" s="140">
        <f t="shared" si="1"/>
        <v>0</v>
      </c>
      <c r="BH108" s="140">
        <f t="shared" si="2"/>
        <v>0</v>
      </c>
      <c r="BI108" s="140">
        <f t="shared" si="3"/>
        <v>0</v>
      </c>
      <c r="BJ108" s="140">
        <f t="shared" si="4"/>
        <v>0</v>
      </c>
      <c r="BK108" s="139" t="s">
        <v>81</v>
      </c>
      <c r="BL108" s="138"/>
      <c r="BM108" s="138"/>
      <c r="BN108" s="138"/>
    </row>
    <row r="109" spans="2:66" s="1" customFormat="1">
      <c r="B109" s="31"/>
      <c r="C109" s="32"/>
      <c r="D109" s="32"/>
      <c r="E109" s="32"/>
      <c r="F109" s="32"/>
      <c r="G109" s="32"/>
      <c r="H109" s="32"/>
      <c r="I109" s="32"/>
      <c r="J109" s="32"/>
      <c r="K109" s="475"/>
      <c r="L109" s="32"/>
      <c r="M109" s="32"/>
      <c r="N109" s="32"/>
      <c r="O109" s="32"/>
      <c r="P109" s="32"/>
      <c r="Q109" s="32"/>
      <c r="R109" s="32"/>
      <c r="S109" s="33"/>
    </row>
    <row r="110" spans="2:66" s="1" customFormat="1" ht="29.25" customHeight="1">
      <c r="B110" s="31"/>
      <c r="C110" s="116" t="s">
        <v>167</v>
      </c>
      <c r="D110" s="117"/>
      <c r="E110" s="117"/>
      <c r="F110" s="117"/>
      <c r="G110" s="117"/>
      <c r="H110" s="117"/>
      <c r="I110" s="117"/>
      <c r="J110" s="117"/>
      <c r="K110" s="482"/>
      <c r="L110" s="117"/>
      <c r="M110" s="712">
        <f>ROUND(SUM(O89+O102),2)</f>
        <v>0</v>
      </c>
      <c r="N110" s="724"/>
      <c r="O110" s="724"/>
      <c r="P110" s="724"/>
      <c r="Q110" s="724"/>
      <c r="R110" s="724"/>
      <c r="S110" s="33"/>
    </row>
    <row r="111" spans="2:66" s="1" customFormat="1" ht="6.95" customHeight="1">
      <c r="B111" s="55"/>
      <c r="C111" s="56"/>
      <c r="D111" s="56"/>
      <c r="E111" s="56"/>
      <c r="F111" s="56"/>
      <c r="G111" s="56"/>
      <c r="H111" s="56"/>
      <c r="I111" s="56"/>
      <c r="J111" s="56"/>
      <c r="K111" s="478"/>
      <c r="L111" s="56"/>
      <c r="M111" s="56"/>
      <c r="N111" s="56"/>
      <c r="O111" s="56"/>
      <c r="P111" s="56"/>
      <c r="Q111" s="56"/>
      <c r="R111" s="56"/>
      <c r="S111" s="57"/>
    </row>
    <row r="115" spans="2:64" s="1" customFormat="1" ht="6.95" customHeight="1">
      <c r="B115" s="58"/>
      <c r="C115" s="59"/>
      <c r="D115" s="59"/>
      <c r="E115" s="59"/>
      <c r="F115" s="59"/>
      <c r="G115" s="59"/>
      <c r="H115" s="59"/>
      <c r="I115" s="59"/>
      <c r="J115" s="59"/>
      <c r="K115" s="479"/>
      <c r="L115" s="59"/>
      <c r="M115" s="59"/>
      <c r="N115" s="59"/>
      <c r="O115" s="59"/>
      <c r="P115" s="59"/>
      <c r="Q115" s="59"/>
      <c r="R115" s="59"/>
      <c r="S115" s="60"/>
    </row>
    <row r="116" spans="2:64" s="1" customFormat="1" ht="36.950000000000003" customHeight="1">
      <c r="B116" s="31"/>
      <c r="C116" s="673" t="s">
        <v>202</v>
      </c>
      <c r="D116" s="692"/>
      <c r="E116" s="692"/>
      <c r="F116" s="692"/>
      <c r="G116" s="692"/>
      <c r="H116" s="692"/>
      <c r="I116" s="692"/>
      <c r="J116" s="692"/>
      <c r="K116" s="692"/>
      <c r="L116" s="692"/>
      <c r="M116" s="692"/>
      <c r="N116" s="692"/>
      <c r="O116" s="692"/>
      <c r="P116" s="692"/>
      <c r="Q116" s="692"/>
      <c r="R116" s="692"/>
      <c r="S116" s="33"/>
    </row>
    <row r="117" spans="2:64" s="1" customFormat="1" ht="6.95" customHeight="1">
      <c r="B117" s="31"/>
      <c r="C117" s="32"/>
      <c r="D117" s="32"/>
      <c r="E117" s="32"/>
      <c r="F117" s="32"/>
      <c r="G117" s="32"/>
      <c r="H117" s="32"/>
      <c r="I117" s="32"/>
      <c r="J117" s="32"/>
      <c r="K117" s="475"/>
      <c r="L117" s="32"/>
      <c r="M117" s="32"/>
      <c r="N117" s="32"/>
      <c r="O117" s="32"/>
      <c r="P117" s="32"/>
      <c r="Q117" s="32"/>
      <c r="R117" s="32"/>
      <c r="S117" s="33"/>
    </row>
    <row r="118" spans="2:64" s="1" customFormat="1" ht="30" customHeight="1">
      <c r="B118" s="31"/>
      <c r="C118" s="26" t="s">
        <v>15</v>
      </c>
      <c r="D118" s="32"/>
      <c r="E118" s="32"/>
      <c r="F118" s="716" t="str">
        <f>F6</f>
        <v>Komplexná obnova objektu MŠ ul.Nálepkova 50, Brezno</v>
      </c>
      <c r="G118" s="692"/>
      <c r="H118" s="692"/>
      <c r="I118" s="692"/>
      <c r="J118" s="692"/>
      <c r="K118" s="692"/>
      <c r="L118" s="692"/>
      <c r="M118" s="692"/>
      <c r="N118" s="692"/>
      <c r="O118" s="692"/>
      <c r="P118" s="692"/>
      <c r="Q118" s="692"/>
      <c r="R118" s="32"/>
      <c r="S118" s="33"/>
    </row>
    <row r="119" spans="2:64" ht="30" customHeight="1">
      <c r="B119" s="18"/>
      <c r="C119" s="26" t="s">
        <v>170</v>
      </c>
      <c r="D119" s="19"/>
      <c r="E119" s="19"/>
      <c r="F119" s="716" t="s">
        <v>1885</v>
      </c>
      <c r="G119" s="674"/>
      <c r="H119" s="674"/>
      <c r="I119" s="674"/>
      <c r="J119" s="674"/>
      <c r="K119" s="674"/>
      <c r="L119" s="674"/>
      <c r="M119" s="674"/>
      <c r="N119" s="674"/>
      <c r="O119" s="674"/>
      <c r="P119" s="674"/>
      <c r="Q119" s="674"/>
      <c r="R119" s="19"/>
      <c r="S119" s="20"/>
    </row>
    <row r="120" spans="2:64" s="1" customFormat="1" ht="36.950000000000003" customHeight="1">
      <c r="B120" s="31"/>
      <c r="C120" s="65" t="s">
        <v>172</v>
      </c>
      <c r="D120" s="32"/>
      <c r="E120" s="32"/>
      <c r="F120" s="693" t="str">
        <f>F8</f>
        <v>06 - MŠ1 otvory</v>
      </c>
      <c r="G120" s="692"/>
      <c r="H120" s="692"/>
      <c r="I120" s="692"/>
      <c r="J120" s="692"/>
      <c r="K120" s="692"/>
      <c r="L120" s="692"/>
      <c r="M120" s="692"/>
      <c r="N120" s="692"/>
      <c r="O120" s="692"/>
      <c r="P120" s="692"/>
      <c r="Q120" s="692"/>
      <c r="R120" s="32"/>
      <c r="S120" s="33"/>
    </row>
    <row r="121" spans="2:64" s="1" customFormat="1" ht="6.95" customHeight="1">
      <c r="B121" s="31"/>
      <c r="C121" s="32"/>
      <c r="D121" s="32"/>
      <c r="E121" s="32"/>
      <c r="F121" s="32"/>
      <c r="G121" s="32"/>
      <c r="H121" s="32"/>
      <c r="I121" s="32"/>
      <c r="J121" s="32"/>
      <c r="K121" s="475"/>
      <c r="L121" s="32"/>
      <c r="M121" s="32"/>
      <c r="N121" s="32"/>
      <c r="O121" s="32"/>
      <c r="P121" s="32"/>
      <c r="Q121" s="32"/>
      <c r="R121" s="32"/>
      <c r="S121" s="33"/>
    </row>
    <row r="122" spans="2:64" s="1" customFormat="1" ht="18" customHeight="1">
      <c r="B122" s="31"/>
      <c r="C122" s="26" t="s">
        <v>19</v>
      </c>
      <c r="D122" s="32"/>
      <c r="E122" s="32"/>
      <c r="F122" s="24" t="str">
        <f>F10</f>
        <v xml:space="preserve"> </v>
      </c>
      <c r="G122" s="32"/>
      <c r="H122" s="32"/>
      <c r="I122" s="32"/>
      <c r="J122" s="32"/>
      <c r="K122" s="475"/>
      <c r="L122" s="26" t="s">
        <v>21</v>
      </c>
      <c r="M122" s="32"/>
      <c r="N122" s="722" t="str">
        <f>IF(P10="","",P10)</f>
        <v/>
      </c>
      <c r="O122" s="692"/>
      <c r="P122" s="692"/>
      <c r="Q122" s="692"/>
      <c r="R122" s="32"/>
      <c r="S122" s="33"/>
    </row>
    <row r="123" spans="2:64" s="1" customFormat="1" ht="6.95" customHeight="1">
      <c r="B123" s="31"/>
      <c r="C123" s="32"/>
      <c r="D123" s="32"/>
      <c r="E123" s="32"/>
      <c r="F123" s="32"/>
      <c r="G123" s="32"/>
      <c r="H123" s="32"/>
      <c r="I123" s="32"/>
      <c r="J123" s="32"/>
      <c r="K123" s="475"/>
      <c r="L123" s="32"/>
      <c r="M123" s="32"/>
      <c r="N123" s="32"/>
      <c r="O123" s="32"/>
      <c r="P123" s="32"/>
      <c r="Q123" s="32"/>
      <c r="R123" s="32"/>
      <c r="S123" s="33"/>
    </row>
    <row r="124" spans="2:64" s="1" customFormat="1" ht="15">
      <c r="B124" s="31"/>
      <c r="C124" s="26" t="s">
        <v>22</v>
      </c>
      <c r="D124" s="32"/>
      <c r="E124" s="32"/>
      <c r="F124" s="24" t="str">
        <f>E13</f>
        <v xml:space="preserve"> </v>
      </c>
      <c r="G124" s="32"/>
      <c r="H124" s="32"/>
      <c r="I124" s="32"/>
      <c r="J124" s="32"/>
      <c r="K124" s="475"/>
      <c r="L124" s="26" t="s">
        <v>27</v>
      </c>
      <c r="M124" s="32"/>
      <c r="N124" s="678" t="str">
        <f>E19</f>
        <v xml:space="preserve"> </v>
      </c>
      <c r="O124" s="692"/>
      <c r="P124" s="692"/>
      <c r="Q124" s="692"/>
      <c r="R124" s="692"/>
      <c r="S124" s="33"/>
    </row>
    <row r="125" spans="2:64" s="1" customFormat="1" ht="14.45" customHeight="1">
      <c r="B125" s="31"/>
      <c r="C125" s="26" t="s">
        <v>25</v>
      </c>
      <c r="D125" s="32"/>
      <c r="E125" s="32"/>
      <c r="F125" s="24" t="str">
        <f>IF(E16="","",E16)</f>
        <v>Vyplň údaj</v>
      </c>
      <c r="G125" s="32"/>
      <c r="H125" s="32"/>
      <c r="I125" s="32"/>
      <c r="J125" s="32"/>
      <c r="K125" s="475"/>
      <c r="L125" s="26" t="s">
        <v>30</v>
      </c>
      <c r="M125" s="32"/>
      <c r="N125" s="678" t="str">
        <f>E22</f>
        <v xml:space="preserve"> </v>
      </c>
      <c r="O125" s="692"/>
      <c r="P125" s="692"/>
      <c r="Q125" s="692"/>
      <c r="R125" s="692"/>
      <c r="S125" s="33"/>
    </row>
    <row r="126" spans="2:64" s="1" customFormat="1" ht="10.35" customHeight="1">
      <c r="B126" s="31"/>
      <c r="C126" s="32"/>
      <c r="D126" s="32"/>
      <c r="E126" s="32"/>
      <c r="F126" s="32"/>
      <c r="G126" s="32"/>
      <c r="H126" s="32"/>
      <c r="I126" s="32"/>
      <c r="J126" s="32"/>
      <c r="K126" s="475"/>
      <c r="L126" s="32"/>
      <c r="M126" s="32"/>
      <c r="N126" s="32"/>
      <c r="O126" s="32"/>
      <c r="P126" s="32"/>
      <c r="Q126" s="32"/>
      <c r="R126" s="32"/>
      <c r="S126" s="33"/>
    </row>
    <row r="127" spans="2:64" s="9" customFormat="1" ht="29.25" customHeight="1">
      <c r="B127" s="144"/>
      <c r="C127" s="145" t="s">
        <v>203</v>
      </c>
      <c r="D127" s="146" t="s">
        <v>204</v>
      </c>
      <c r="E127" s="146" t="s">
        <v>53</v>
      </c>
      <c r="F127" s="730" t="s">
        <v>205</v>
      </c>
      <c r="G127" s="731"/>
      <c r="H127" s="731"/>
      <c r="I127" s="731"/>
      <c r="J127" s="146" t="s">
        <v>206</v>
      </c>
      <c r="K127" s="505" t="s">
        <v>2433</v>
      </c>
      <c r="L127" s="146" t="s">
        <v>207</v>
      </c>
      <c r="M127" s="732" t="s">
        <v>208</v>
      </c>
      <c r="N127" s="731"/>
      <c r="O127" s="730" t="s">
        <v>177</v>
      </c>
      <c r="P127" s="731"/>
      <c r="Q127" s="731"/>
      <c r="R127" s="733"/>
      <c r="S127" s="147"/>
      <c r="U127" s="73" t="s">
        <v>209</v>
      </c>
      <c r="V127" s="74" t="s">
        <v>35</v>
      </c>
      <c r="W127" s="74" t="s">
        <v>210</v>
      </c>
      <c r="X127" s="74" t="s">
        <v>211</v>
      </c>
      <c r="Y127" s="74" t="s">
        <v>212</v>
      </c>
      <c r="Z127" s="74" t="s">
        <v>213</v>
      </c>
      <c r="AA127" s="74" t="s">
        <v>214</v>
      </c>
      <c r="AB127" s="75" t="s">
        <v>215</v>
      </c>
    </row>
    <row r="128" spans="2:64" s="1" customFormat="1" ht="29.25" customHeight="1">
      <c r="B128" s="31"/>
      <c r="C128" s="77" t="s">
        <v>174</v>
      </c>
      <c r="D128" s="32"/>
      <c r="E128" s="32"/>
      <c r="F128" s="32"/>
      <c r="G128" s="32"/>
      <c r="H128" s="32"/>
      <c r="I128" s="32"/>
      <c r="J128" s="32"/>
      <c r="K128" s="475"/>
      <c r="L128" s="32"/>
      <c r="M128" s="32"/>
      <c r="N128" s="32"/>
      <c r="O128" s="747">
        <f>BL128</f>
        <v>0</v>
      </c>
      <c r="P128" s="748"/>
      <c r="Q128" s="748"/>
      <c r="R128" s="748"/>
      <c r="S128" s="33"/>
      <c r="U128" s="76"/>
      <c r="V128" s="47"/>
      <c r="W128" s="47"/>
      <c r="X128" s="148">
        <f>X129+X155+X191</f>
        <v>0</v>
      </c>
      <c r="Y128" s="47"/>
      <c r="Z128" s="148">
        <f>Z129+Z155+Z191</f>
        <v>0</v>
      </c>
      <c r="AA128" s="47"/>
      <c r="AB128" s="149">
        <f>AB129+AB155+AB191</f>
        <v>0</v>
      </c>
      <c r="AU128" s="14" t="s">
        <v>70</v>
      </c>
      <c r="AV128" s="14" t="s">
        <v>179</v>
      </c>
      <c r="BL128" s="150">
        <f>BL129+BL155+BL191</f>
        <v>0</v>
      </c>
    </row>
    <row r="129" spans="2:66" s="10" customFormat="1" ht="37.35" customHeight="1">
      <c r="B129" s="151"/>
      <c r="C129" s="152"/>
      <c r="D129" s="153" t="s">
        <v>180</v>
      </c>
      <c r="E129" s="153"/>
      <c r="F129" s="153"/>
      <c r="G129" s="153"/>
      <c r="H129" s="153"/>
      <c r="I129" s="153"/>
      <c r="J129" s="153"/>
      <c r="K129" s="486"/>
      <c r="L129" s="153"/>
      <c r="M129" s="153"/>
      <c r="N129" s="153"/>
      <c r="O129" s="727">
        <f>BL129</f>
        <v>0</v>
      </c>
      <c r="P129" s="749"/>
      <c r="Q129" s="749"/>
      <c r="R129" s="749"/>
      <c r="S129" s="154"/>
      <c r="U129" s="155"/>
      <c r="V129" s="152"/>
      <c r="W129" s="152"/>
      <c r="X129" s="156">
        <f>X130+X142+X153</f>
        <v>0</v>
      </c>
      <c r="Y129" s="152"/>
      <c r="Z129" s="156">
        <f>Z130+Z142+Z153</f>
        <v>0</v>
      </c>
      <c r="AA129" s="152"/>
      <c r="AB129" s="157">
        <f>AB130+AB142+AB153</f>
        <v>0</v>
      </c>
      <c r="AS129" s="158" t="s">
        <v>77</v>
      </c>
      <c r="AU129" s="159" t="s">
        <v>70</v>
      </c>
      <c r="AV129" s="159" t="s">
        <v>71</v>
      </c>
      <c r="AZ129" s="158" t="s">
        <v>216</v>
      </c>
      <c r="BL129" s="160">
        <f>BL130+BL142+BL153</f>
        <v>0</v>
      </c>
    </row>
    <row r="130" spans="2:66" s="10" customFormat="1" ht="19.899999999999999" customHeight="1">
      <c r="B130" s="151"/>
      <c r="C130" s="152"/>
      <c r="D130" s="161" t="s">
        <v>183</v>
      </c>
      <c r="E130" s="161"/>
      <c r="F130" s="161"/>
      <c r="G130" s="161"/>
      <c r="H130" s="161"/>
      <c r="I130" s="161"/>
      <c r="J130" s="161"/>
      <c r="K130" s="487"/>
      <c r="L130" s="161"/>
      <c r="M130" s="161"/>
      <c r="N130" s="161"/>
      <c r="O130" s="750">
        <f>BL130</f>
        <v>0</v>
      </c>
      <c r="P130" s="751"/>
      <c r="Q130" s="751"/>
      <c r="R130" s="751"/>
      <c r="S130" s="154"/>
      <c r="U130" s="155"/>
      <c r="V130" s="152"/>
      <c r="W130" s="152"/>
      <c r="X130" s="156">
        <f>SUM(X131:X141)</f>
        <v>0</v>
      </c>
      <c r="Y130" s="152"/>
      <c r="Z130" s="156">
        <f>SUM(Z131:Z141)</f>
        <v>0</v>
      </c>
      <c r="AA130" s="152"/>
      <c r="AB130" s="157">
        <f>SUM(AB131:AB141)</f>
        <v>0</v>
      </c>
      <c r="AS130" s="158" t="s">
        <v>77</v>
      </c>
      <c r="AU130" s="159" t="s">
        <v>70</v>
      </c>
      <c r="AV130" s="159" t="s">
        <v>77</v>
      </c>
      <c r="AZ130" s="158" t="s">
        <v>216</v>
      </c>
      <c r="BL130" s="160">
        <f>SUM(BL131:BL141)</f>
        <v>0</v>
      </c>
    </row>
    <row r="131" spans="2:66" s="1" customFormat="1" ht="22.5" customHeight="1">
      <c r="B131" s="133"/>
      <c r="C131" s="162" t="s">
        <v>77</v>
      </c>
      <c r="D131" s="162" t="s">
        <v>217</v>
      </c>
      <c r="E131" s="163" t="s">
        <v>380</v>
      </c>
      <c r="F131" s="734" t="s">
        <v>381</v>
      </c>
      <c r="G131" s="735"/>
      <c r="H131" s="735"/>
      <c r="I131" s="735"/>
      <c r="J131" s="164" t="s">
        <v>249</v>
      </c>
      <c r="K131" s="488"/>
      <c r="L131" s="165">
        <v>455.9</v>
      </c>
      <c r="M131" s="736">
        <v>0</v>
      </c>
      <c r="N131" s="735"/>
      <c r="O131" s="737">
        <f t="shared" ref="O131:O141" si="5">ROUND(M131*L131,3)</f>
        <v>0</v>
      </c>
      <c r="P131" s="735"/>
      <c r="Q131" s="735"/>
      <c r="R131" s="735"/>
      <c r="S131" s="135"/>
      <c r="U131" s="167" t="s">
        <v>3</v>
      </c>
      <c r="V131" s="40" t="s">
        <v>38</v>
      </c>
      <c r="W131" s="32"/>
      <c r="X131" s="168">
        <f t="shared" ref="X131:X141" si="6">W131*L131</f>
        <v>0</v>
      </c>
      <c r="Y131" s="168">
        <v>0</v>
      </c>
      <c r="Z131" s="168">
        <f t="shared" ref="Z131:Z141" si="7">Y131*L131</f>
        <v>0</v>
      </c>
      <c r="AA131" s="168">
        <v>0</v>
      </c>
      <c r="AB131" s="169">
        <f t="shared" ref="AB131:AB141" si="8">AA131*L131</f>
        <v>0</v>
      </c>
      <c r="AS131" s="14" t="s">
        <v>221</v>
      </c>
      <c r="AU131" s="14" t="s">
        <v>217</v>
      </c>
      <c r="AV131" s="14" t="s">
        <v>81</v>
      </c>
      <c r="AZ131" s="14" t="s">
        <v>216</v>
      </c>
      <c r="BF131" s="110">
        <f t="shared" ref="BF131:BF141" si="9">IF(V131="základná",O131,0)</f>
        <v>0</v>
      </c>
      <c r="BG131" s="110">
        <f t="shared" ref="BG131:BG141" si="10">IF(V131="znížená",O131,0)</f>
        <v>0</v>
      </c>
      <c r="BH131" s="110">
        <f t="shared" ref="BH131:BH141" si="11">IF(V131="zákl. prenesená",O131,0)</f>
        <v>0</v>
      </c>
      <c r="BI131" s="110">
        <f t="shared" ref="BI131:BI141" si="12">IF(V131="zníž. prenesená",O131,0)</f>
        <v>0</v>
      </c>
      <c r="BJ131" s="110">
        <f t="shared" ref="BJ131:BJ141" si="13">IF(V131="nulová",O131,0)</f>
        <v>0</v>
      </c>
      <c r="BK131" s="14" t="s">
        <v>81</v>
      </c>
      <c r="BL131" s="170">
        <f t="shared" ref="BL131:BL141" si="14">ROUND(M131*L131,3)</f>
        <v>0</v>
      </c>
      <c r="BM131" s="14" t="s">
        <v>221</v>
      </c>
      <c r="BN131" s="14" t="s">
        <v>221</v>
      </c>
    </row>
    <row r="132" spans="2:66" s="1" customFormat="1" ht="31.5" customHeight="1">
      <c r="B132" s="133"/>
      <c r="C132" s="162" t="s">
        <v>81</v>
      </c>
      <c r="D132" s="162" t="s">
        <v>217</v>
      </c>
      <c r="E132" s="163" t="s">
        <v>382</v>
      </c>
      <c r="F132" s="734" t="s">
        <v>383</v>
      </c>
      <c r="G132" s="735"/>
      <c r="H132" s="735"/>
      <c r="I132" s="735"/>
      <c r="J132" s="164" t="s">
        <v>224</v>
      </c>
      <c r="K132" s="488"/>
      <c r="L132" s="165">
        <v>70.72</v>
      </c>
      <c r="M132" s="736">
        <v>0</v>
      </c>
      <c r="N132" s="735"/>
      <c r="O132" s="737">
        <f t="shared" si="5"/>
        <v>0</v>
      </c>
      <c r="P132" s="735"/>
      <c r="Q132" s="735"/>
      <c r="R132" s="735"/>
      <c r="S132" s="135"/>
      <c r="U132" s="167" t="s">
        <v>3</v>
      </c>
      <c r="V132" s="40" t="s">
        <v>38</v>
      </c>
      <c r="W132" s="32"/>
      <c r="X132" s="168">
        <f t="shared" si="6"/>
        <v>0</v>
      </c>
      <c r="Y132" s="168">
        <v>0</v>
      </c>
      <c r="Z132" s="168">
        <f t="shared" si="7"/>
        <v>0</v>
      </c>
      <c r="AA132" s="168">
        <v>0</v>
      </c>
      <c r="AB132" s="169">
        <f t="shared" si="8"/>
        <v>0</v>
      </c>
      <c r="AS132" s="14" t="s">
        <v>221</v>
      </c>
      <c r="AU132" s="14" t="s">
        <v>217</v>
      </c>
      <c r="AV132" s="14" t="s">
        <v>81</v>
      </c>
      <c r="AZ132" s="14" t="s">
        <v>216</v>
      </c>
      <c r="BF132" s="110">
        <f t="shared" si="9"/>
        <v>0</v>
      </c>
      <c r="BG132" s="110">
        <f t="shared" si="10"/>
        <v>0</v>
      </c>
      <c r="BH132" s="110">
        <f t="shared" si="11"/>
        <v>0</v>
      </c>
      <c r="BI132" s="110">
        <f t="shared" si="12"/>
        <v>0</v>
      </c>
      <c r="BJ132" s="110">
        <f t="shared" si="13"/>
        <v>0</v>
      </c>
      <c r="BK132" s="14" t="s">
        <v>81</v>
      </c>
      <c r="BL132" s="170">
        <f t="shared" si="14"/>
        <v>0</v>
      </c>
      <c r="BM132" s="14" t="s">
        <v>221</v>
      </c>
      <c r="BN132" s="14" t="s">
        <v>225</v>
      </c>
    </row>
    <row r="133" spans="2:66" s="1" customFormat="1" ht="31.5" customHeight="1">
      <c r="B133" s="133"/>
      <c r="C133" s="162" t="s">
        <v>226</v>
      </c>
      <c r="D133" s="162" t="s">
        <v>217</v>
      </c>
      <c r="E133" s="163" t="s">
        <v>384</v>
      </c>
      <c r="F133" s="734" t="s">
        <v>385</v>
      </c>
      <c r="G133" s="735"/>
      <c r="H133" s="735"/>
      <c r="I133" s="735"/>
      <c r="J133" s="164" t="s">
        <v>224</v>
      </c>
      <c r="K133" s="488"/>
      <c r="L133" s="165">
        <v>70.72</v>
      </c>
      <c r="M133" s="736">
        <v>0</v>
      </c>
      <c r="N133" s="735"/>
      <c r="O133" s="737">
        <f t="shared" si="5"/>
        <v>0</v>
      </c>
      <c r="P133" s="735"/>
      <c r="Q133" s="735"/>
      <c r="R133" s="735"/>
      <c r="S133" s="135"/>
      <c r="U133" s="167" t="s">
        <v>3</v>
      </c>
      <c r="V133" s="40" t="s">
        <v>38</v>
      </c>
      <c r="W133" s="32"/>
      <c r="X133" s="168">
        <f t="shared" si="6"/>
        <v>0</v>
      </c>
      <c r="Y133" s="168">
        <v>0</v>
      </c>
      <c r="Z133" s="168">
        <f t="shared" si="7"/>
        <v>0</v>
      </c>
      <c r="AA133" s="168">
        <v>0</v>
      </c>
      <c r="AB133" s="169">
        <f t="shared" si="8"/>
        <v>0</v>
      </c>
      <c r="AS133" s="14" t="s">
        <v>221</v>
      </c>
      <c r="AU133" s="14" t="s">
        <v>217</v>
      </c>
      <c r="AV133" s="14" t="s">
        <v>81</v>
      </c>
      <c r="AZ133" s="14" t="s">
        <v>216</v>
      </c>
      <c r="BF133" s="110">
        <f t="shared" si="9"/>
        <v>0</v>
      </c>
      <c r="BG133" s="110">
        <f t="shared" si="10"/>
        <v>0</v>
      </c>
      <c r="BH133" s="110">
        <f t="shared" si="11"/>
        <v>0</v>
      </c>
      <c r="BI133" s="110">
        <f t="shared" si="12"/>
        <v>0</v>
      </c>
      <c r="BJ133" s="110">
        <f t="shared" si="13"/>
        <v>0</v>
      </c>
      <c r="BK133" s="14" t="s">
        <v>81</v>
      </c>
      <c r="BL133" s="170">
        <f t="shared" si="14"/>
        <v>0</v>
      </c>
      <c r="BM133" s="14" t="s">
        <v>221</v>
      </c>
      <c r="BN133" s="14" t="s">
        <v>229</v>
      </c>
    </row>
    <row r="134" spans="2:66" s="1" customFormat="1" ht="31.5" customHeight="1">
      <c r="B134" s="133"/>
      <c r="C134" s="162" t="s">
        <v>221</v>
      </c>
      <c r="D134" s="162" t="s">
        <v>217</v>
      </c>
      <c r="E134" s="163" t="s">
        <v>386</v>
      </c>
      <c r="F134" s="734" t="s">
        <v>387</v>
      </c>
      <c r="G134" s="735"/>
      <c r="H134" s="735"/>
      <c r="I134" s="735"/>
      <c r="J134" s="164" t="s">
        <v>249</v>
      </c>
      <c r="K134" s="488"/>
      <c r="L134" s="165">
        <v>348.8</v>
      </c>
      <c r="M134" s="736">
        <v>0</v>
      </c>
      <c r="N134" s="735"/>
      <c r="O134" s="737">
        <f t="shared" si="5"/>
        <v>0</v>
      </c>
      <c r="P134" s="735"/>
      <c r="Q134" s="735"/>
      <c r="R134" s="735"/>
      <c r="S134" s="135"/>
      <c r="U134" s="167" t="s">
        <v>3</v>
      </c>
      <c r="V134" s="40" t="s">
        <v>38</v>
      </c>
      <c r="W134" s="32"/>
      <c r="X134" s="168">
        <f t="shared" si="6"/>
        <v>0</v>
      </c>
      <c r="Y134" s="168">
        <v>0</v>
      </c>
      <c r="Z134" s="168">
        <f t="shared" si="7"/>
        <v>0</v>
      </c>
      <c r="AA134" s="168">
        <v>0</v>
      </c>
      <c r="AB134" s="169">
        <f t="shared" si="8"/>
        <v>0</v>
      </c>
      <c r="AS134" s="14" t="s">
        <v>221</v>
      </c>
      <c r="AU134" s="14" t="s">
        <v>217</v>
      </c>
      <c r="AV134" s="14" t="s">
        <v>81</v>
      </c>
      <c r="AZ134" s="14" t="s">
        <v>216</v>
      </c>
      <c r="BF134" s="110">
        <f t="shared" si="9"/>
        <v>0</v>
      </c>
      <c r="BG134" s="110">
        <f t="shared" si="10"/>
        <v>0</v>
      </c>
      <c r="BH134" s="110">
        <f t="shared" si="11"/>
        <v>0</v>
      </c>
      <c r="BI134" s="110">
        <f t="shared" si="12"/>
        <v>0</v>
      </c>
      <c r="BJ134" s="110">
        <f t="shared" si="13"/>
        <v>0</v>
      </c>
      <c r="BK134" s="14" t="s">
        <v>81</v>
      </c>
      <c r="BL134" s="170">
        <f t="shared" si="14"/>
        <v>0</v>
      </c>
      <c r="BM134" s="14" t="s">
        <v>221</v>
      </c>
      <c r="BN134" s="14" t="s">
        <v>83</v>
      </c>
    </row>
    <row r="135" spans="2:66" s="1" customFormat="1" ht="22.5" customHeight="1">
      <c r="B135" s="133"/>
      <c r="C135" s="162" t="s">
        <v>233</v>
      </c>
      <c r="D135" s="162" t="s">
        <v>217</v>
      </c>
      <c r="E135" s="163" t="s">
        <v>247</v>
      </c>
      <c r="F135" s="734" t="s">
        <v>248</v>
      </c>
      <c r="G135" s="735"/>
      <c r="H135" s="735"/>
      <c r="I135" s="735"/>
      <c r="J135" s="164" t="s">
        <v>249</v>
      </c>
      <c r="K135" s="488"/>
      <c r="L135" s="165">
        <v>113.06</v>
      </c>
      <c r="M135" s="736">
        <v>0</v>
      </c>
      <c r="N135" s="735"/>
      <c r="O135" s="737">
        <f t="shared" si="5"/>
        <v>0</v>
      </c>
      <c r="P135" s="735"/>
      <c r="Q135" s="735"/>
      <c r="R135" s="735"/>
      <c r="S135" s="135"/>
      <c r="U135" s="167" t="s">
        <v>3</v>
      </c>
      <c r="V135" s="40" t="s">
        <v>38</v>
      </c>
      <c r="W135" s="32"/>
      <c r="X135" s="168">
        <f t="shared" si="6"/>
        <v>0</v>
      </c>
      <c r="Y135" s="168">
        <v>0</v>
      </c>
      <c r="Z135" s="168">
        <f t="shared" si="7"/>
        <v>0</v>
      </c>
      <c r="AA135" s="168">
        <v>0</v>
      </c>
      <c r="AB135" s="169">
        <f t="shared" si="8"/>
        <v>0</v>
      </c>
      <c r="AS135" s="14" t="s">
        <v>221</v>
      </c>
      <c r="AU135" s="14" t="s">
        <v>217</v>
      </c>
      <c r="AV135" s="14" t="s">
        <v>81</v>
      </c>
      <c r="AZ135" s="14" t="s">
        <v>216</v>
      </c>
      <c r="BF135" s="110">
        <f t="shared" si="9"/>
        <v>0</v>
      </c>
      <c r="BG135" s="110">
        <f t="shared" si="10"/>
        <v>0</v>
      </c>
      <c r="BH135" s="110">
        <f t="shared" si="11"/>
        <v>0</v>
      </c>
      <c r="BI135" s="110">
        <f t="shared" si="12"/>
        <v>0</v>
      </c>
      <c r="BJ135" s="110">
        <f t="shared" si="13"/>
        <v>0</v>
      </c>
      <c r="BK135" s="14" t="s">
        <v>81</v>
      </c>
      <c r="BL135" s="170">
        <f t="shared" si="14"/>
        <v>0</v>
      </c>
      <c r="BM135" s="14" t="s">
        <v>221</v>
      </c>
      <c r="BN135" s="14" t="s">
        <v>89</v>
      </c>
    </row>
    <row r="136" spans="2:66" s="1" customFormat="1" ht="31.5" customHeight="1">
      <c r="B136" s="133"/>
      <c r="C136" s="162" t="s">
        <v>225</v>
      </c>
      <c r="D136" s="162" t="s">
        <v>217</v>
      </c>
      <c r="E136" s="163" t="s">
        <v>388</v>
      </c>
      <c r="F136" s="734" t="s">
        <v>389</v>
      </c>
      <c r="G136" s="735"/>
      <c r="H136" s="735"/>
      <c r="I136" s="735"/>
      <c r="J136" s="164" t="s">
        <v>249</v>
      </c>
      <c r="K136" s="488"/>
      <c r="L136" s="165">
        <v>104.7</v>
      </c>
      <c r="M136" s="736">
        <v>0</v>
      </c>
      <c r="N136" s="735"/>
      <c r="O136" s="737">
        <f t="shared" si="5"/>
        <v>0</v>
      </c>
      <c r="P136" s="735"/>
      <c r="Q136" s="735"/>
      <c r="R136" s="735"/>
      <c r="S136" s="135"/>
      <c r="U136" s="167" t="s">
        <v>3</v>
      </c>
      <c r="V136" s="40" t="s">
        <v>38</v>
      </c>
      <c r="W136" s="32"/>
      <c r="X136" s="168">
        <f t="shared" si="6"/>
        <v>0</v>
      </c>
      <c r="Y136" s="168">
        <v>0</v>
      </c>
      <c r="Z136" s="168">
        <f t="shared" si="7"/>
        <v>0</v>
      </c>
      <c r="AA136" s="168">
        <v>0</v>
      </c>
      <c r="AB136" s="169">
        <f t="shared" si="8"/>
        <v>0</v>
      </c>
      <c r="AS136" s="14" t="s">
        <v>221</v>
      </c>
      <c r="AU136" s="14" t="s">
        <v>217</v>
      </c>
      <c r="AV136" s="14" t="s">
        <v>81</v>
      </c>
      <c r="AZ136" s="14" t="s">
        <v>216</v>
      </c>
      <c r="BF136" s="110">
        <f t="shared" si="9"/>
        <v>0</v>
      </c>
      <c r="BG136" s="110">
        <f t="shared" si="10"/>
        <v>0</v>
      </c>
      <c r="BH136" s="110">
        <f t="shared" si="11"/>
        <v>0</v>
      </c>
      <c r="BI136" s="110">
        <f t="shared" si="12"/>
        <v>0</v>
      </c>
      <c r="BJ136" s="110">
        <f t="shared" si="13"/>
        <v>0</v>
      </c>
      <c r="BK136" s="14" t="s">
        <v>81</v>
      </c>
      <c r="BL136" s="170">
        <f t="shared" si="14"/>
        <v>0</v>
      </c>
      <c r="BM136" s="14" t="s">
        <v>221</v>
      </c>
      <c r="BN136" s="14" t="s">
        <v>238</v>
      </c>
    </row>
    <row r="137" spans="2:66" s="1" customFormat="1" ht="31.5" customHeight="1">
      <c r="B137" s="133"/>
      <c r="C137" s="162" t="s">
        <v>239</v>
      </c>
      <c r="D137" s="162" t="s">
        <v>217</v>
      </c>
      <c r="E137" s="163" t="s">
        <v>390</v>
      </c>
      <c r="F137" s="734" t="s">
        <v>391</v>
      </c>
      <c r="G137" s="735"/>
      <c r="H137" s="735"/>
      <c r="I137" s="735"/>
      <c r="J137" s="164" t="s">
        <v>249</v>
      </c>
      <c r="K137" s="488"/>
      <c r="L137" s="165">
        <v>455.9</v>
      </c>
      <c r="M137" s="736">
        <v>0</v>
      </c>
      <c r="N137" s="735"/>
      <c r="O137" s="737">
        <f t="shared" si="5"/>
        <v>0</v>
      </c>
      <c r="P137" s="735"/>
      <c r="Q137" s="735"/>
      <c r="R137" s="735"/>
      <c r="S137" s="135"/>
      <c r="U137" s="167" t="s">
        <v>3</v>
      </c>
      <c r="V137" s="40" t="s">
        <v>38</v>
      </c>
      <c r="W137" s="32"/>
      <c r="X137" s="168">
        <f t="shared" si="6"/>
        <v>0</v>
      </c>
      <c r="Y137" s="168">
        <v>0</v>
      </c>
      <c r="Z137" s="168">
        <f t="shared" si="7"/>
        <v>0</v>
      </c>
      <c r="AA137" s="168">
        <v>0</v>
      </c>
      <c r="AB137" s="169">
        <f t="shared" si="8"/>
        <v>0</v>
      </c>
      <c r="AS137" s="14" t="s">
        <v>221</v>
      </c>
      <c r="AU137" s="14" t="s">
        <v>217</v>
      </c>
      <c r="AV137" s="14" t="s">
        <v>81</v>
      </c>
      <c r="AZ137" s="14" t="s">
        <v>216</v>
      </c>
      <c r="BF137" s="110">
        <f t="shared" si="9"/>
        <v>0</v>
      </c>
      <c r="BG137" s="110">
        <f t="shared" si="10"/>
        <v>0</v>
      </c>
      <c r="BH137" s="110">
        <f t="shared" si="11"/>
        <v>0</v>
      </c>
      <c r="BI137" s="110">
        <f t="shared" si="12"/>
        <v>0</v>
      </c>
      <c r="BJ137" s="110">
        <f t="shared" si="13"/>
        <v>0</v>
      </c>
      <c r="BK137" s="14" t="s">
        <v>81</v>
      </c>
      <c r="BL137" s="170">
        <f t="shared" si="14"/>
        <v>0</v>
      </c>
      <c r="BM137" s="14" t="s">
        <v>221</v>
      </c>
      <c r="BN137" s="14" t="s">
        <v>242</v>
      </c>
    </row>
    <row r="138" spans="2:66" s="1" customFormat="1" ht="31.5" customHeight="1">
      <c r="B138" s="133"/>
      <c r="C138" s="162" t="s">
        <v>229</v>
      </c>
      <c r="D138" s="162" t="s">
        <v>217</v>
      </c>
      <c r="E138" s="163" t="s">
        <v>392</v>
      </c>
      <c r="F138" s="734" t="s">
        <v>393</v>
      </c>
      <c r="G138" s="735"/>
      <c r="H138" s="735"/>
      <c r="I138" s="735"/>
      <c r="J138" s="164" t="s">
        <v>249</v>
      </c>
      <c r="K138" s="488"/>
      <c r="L138" s="165">
        <v>455.9</v>
      </c>
      <c r="M138" s="736">
        <v>0</v>
      </c>
      <c r="N138" s="735"/>
      <c r="O138" s="737">
        <f t="shared" si="5"/>
        <v>0</v>
      </c>
      <c r="P138" s="735"/>
      <c r="Q138" s="735"/>
      <c r="R138" s="735"/>
      <c r="S138" s="135"/>
      <c r="U138" s="167" t="s">
        <v>3</v>
      </c>
      <c r="V138" s="40" t="s">
        <v>38</v>
      </c>
      <c r="W138" s="32"/>
      <c r="X138" s="168">
        <f t="shared" si="6"/>
        <v>0</v>
      </c>
      <c r="Y138" s="168">
        <v>0</v>
      </c>
      <c r="Z138" s="168">
        <f t="shared" si="7"/>
        <v>0</v>
      </c>
      <c r="AA138" s="168">
        <v>0</v>
      </c>
      <c r="AB138" s="169">
        <f t="shared" si="8"/>
        <v>0</v>
      </c>
      <c r="AS138" s="14" t="s">
        <v>221</v>
      </c>
      <c r="AU138" s="14" t="s">
        <v>217</v>
      </c>
      <c r="AV138" s="14" t="s">
        <v>81</v>
      </c>
      <c r="AZ138" s="14" t="s">
        <v>216</v>
      </c>
      <c r="BF138" s="110">
        <f t="shared" si="9"/>
        <v>0</v>
      </c>
      <c r="BG138" s="110">
        <f t="shared" si="10"/>
        <v>0</v>
      </c>
      <c r="BH138" s="110">
        <f t="shared" si="11"/>
        <v>0</v>
      </c>
      <c r="BI138" s="110">
        <f t="shared" si="12"/>
        <v>0</v>
      </c>
      <c r="BJ138" s="110">
        <f t="shared" si="13"/>
        <v>0</v>
      </c>
      <c r="BK138" s="14" t="s">
        <v>81</v>
      </c>
      <c r="BL138" s="170">
        <f t="shared" si="14"/>
        <v>0</v>
      </c>
      <c r="BM138" s="14" t="s">
        <v>221</v>
      </c>
      <c r="BN138" s="14" t="s">
        <v>245</v>
      </c>
    </row>
    <row r="139" spans="2:66" s="1" customFormat="1" ht="31.5" customHeight="1">
      <c r="B139" s="133"/>
      <c r="C139" s="162" t="s">
        <v>246</v>
      </c>
      <c r="D139" s="162" t="s">
        <v>217</v>
      </c>
      <c r="E139" s="163" t="s">
        <v>394</v>
      </c>
      <c r="F139" s="734" t="s">
        <v>395</v>
      </c>
      <c r="G139" s="735"/>
      <c r="H139" s="735"/>
      <c r="I139" s="735"/>
      <c r="J139" s="164" t="s">
        <v>249</v>
      </c>
      <c r="K139" s="488"/>
      <c r="L139" s="165">
        <v>455.9</v>
      </c>
      <c r="M139" s="736">
        <v>0</v>
      </c>
      <c r="N139" s="735"/>
      <c r="O139" s="737">
        <f t="shared" si="5"/>
        <v>0</v>
      </c>
      <c r="P139" s="735"/>
      <c r="Q139" s="735"/>
      <c r="R139" s="735"/>
      <c r="S139" s="135"/>
      <c r="U139" s="167" t="s">
        <v>3</v>
      </c>
      <c r="V139" s="40" t="s">
        <v>38</v>
      </c>
      <c r="W139" s="32"/>
      <c r="X139" s="168">
        <f t="shared" si="6"/>
        <v>0</v>
      </c>
      <c r="Y139" s="168">
        <v>0</v>
      </c>
      <c r="Z139" s="168">
        <f t="shared" si="7"/>
        <v>0</v>
      </c>
      <c r="AA139" s="168">
        <v>0</v>
      </c>
      <c r="AB139" s="169">
        <f t="shared" si="8"/>
        <v>0</v>
      </c>
      <c r="AS139" s="14" t="s">
        <v>221</v>
      </c>
      <c r="AU139" s="14" t="s">
        <v>217</v>
      </c>
      <c r="AV139" s="14" t="s">
        <v>81</v>
      </c>
      <c r="AZ139" s="14" t="s">
        <v>216</v>
      </c>
      <c r="BF139" s="110">
        <f t="shared" si="9"/>
        <v>0</v>
      </c>
      <c r="BG139" s="110">
        <f t="shared" si="10"/>
        <v>0</v>
      </c>
      <c r="BH139" s="110">
        <f t="shared" si="11"/>
        <v>0</v>
      </c>
      <c r="BI139" s="110">
        <f t="shared" si="12"/>
        <v>0</v>
      </c>
      <c r="BJ139" s="110">
        <f t="shared" si="13"/>
        <v>0</v>
      </c>
      <c r="BK139" s="14" t="s">
        <v>81</v>
      </c>
      <c r="BL139" s="170">
        <f t="shared" si="14"/>
        <v>0</v>
      </c>
      <c r="BM139" s="14" t="s">
        <v>221</v>
      </c>
      <c r="BN139" s="14" t="s">
        <v>8</v>
      </c>
    </row>
    <row r="140" spans="2:66" s="1" customFormat="1" ht="31.5" customHeight="1">
      <c r="B140" s="133"/>
      <c r="C140" s="162" t="s">
        <v>83</v>
      </c>
      <c r="D140" s="162" t="s">
        <v>217</v>
      </c>
      <c r="E140" s="163" t="s">
        <v>396</v>
      </c>
      <c r="F140" s="734" t="s">
        <v>397</v>
      </c>
      <c r="G140" s="735"/>
      <c r="H140" s="735"/>
      <c r="I140" s="735"/>
      <c r="J140" s="164" t="s">
        <v>249</v>
      </c>
      <c r="K140" s="488"/>
      <c r="L140" s="165">
        <v>107.1</v>
      </c>
      <c r="M140" s="736">
        <v>0</v>
      </c>
      <c r="N140" s="735"/>
      <c r="O140" s="737">
        <f t="shared" si="5"/>
        <v>0</v>
      </c>
      <c r="P140" s="735"/>
      <c r="Q140" s="735"/>
      <c r="R140" s="735"/>
      <c r="S140" s="135"/>
      <c r="U140" s="167" t="s">
        <v>3</v>
      </c>
      <c r="V140" s="40" t="s">
        <v>38</v>
      </c>
      <c r="W140" s="32"/>
      <c r="X140" s="168">
        <f t="shared" si="6"/>
        <v>0</v>
      </c>
      <c r="Y140" s="168">
        <v>0</v>
      </c>
      <c r="Z140" s="168">
        <f t="shared" si="7"/>
        <v>0</v>
      </c>
      <c r="AA140" s="168">
        <v>0</v>
      </c>
      <c r="AB140" s="169">
        <f t="shared" si="8"/>
        <v>0</v>
      </c>
      <c r="AS140" s="14" t="s">
        <v>221</v>
      </c>
      <c r="AU140" s="14" t="s">
        <v>217</v>
      </c>
      <c r="AV140" s="14" t="s">
        <v>81</v>
      </c>
      <c r="AZ140" s="14" t="s">
        <v>216</v>
      </c>
      <c r="BF140" s="110">
        <f t="shared" si="9"/>
        <v>0</v>
      </c>
      <c r="BG140" s="110">
        <f t="shared" si="10"/>
        <v>0</v>
      </c>
      <c r="BH140" s="110">
        <f t="shared" si="11"/>
        <v>0</v>
      </c>
      <c r="BI140" s="110">
        <f t="shared" si="12"/>
        <v>0</v>
      </c>
      <c r="BJ140" s="110">
        <f t="shared" si="13"/>
        <v>0</v>
      </c>
      <c r="BK140" s="14" t="s">
        <v>81</v>
      </c>
      <c r="BL140" s="170">
        <f t="shared" si="14"/>
        <v>0</v>
      </c>
      <c r="BM140" s="14" t="s">
        <v>221</v>
      </c>
      <c r="BN140" s="14" t="s">
        <v>253</v>
      </c>
    </row>
    <row r="141" spans="2:66" s="1" customFormat="1" ht="31.5" customHeight="1">
      <c r="B141" s="133"/>
      <c r="C141" s="171" t="s">
        <v>86</v>
      </c>
      <c r="D141" s="171" t="s">
        <v>278</v>
      </c>
      <c r="E141" s="172" t="s">
        <v>398</v>
      </c>
      <c r="F141" s="738" t="s">
        <v>399</v>
      </c>
      <c r="G141" s="739"/>
      <c r="H141" s="739"/>
      <c r="I141" s="739"/>
      <c r="J141" s="173" t="s">
        <v>249</v>
      </c>
      <c r="K141" s="489"/>
      <c r="L141" s="174">
        <v>117.81</v>
      </c>
      <c r="M141" s="740">
        <v>0</v>
      </c>
      <c r="N141" s="739"/>
      <c r="O141" s="741">
        <f t="shared" si="5"/>
        <v>0</v>
      </c>
      <c r="P141" s="735"/>
      <c r="Q141" s="735"/>
      <c r="R141" s="735"/>
      <c r="S141" s="135"/>
      <c r="U141" s="167" t="s">
        <v>3</v>
      </c>
      <c r="V141" s="40" t="s">
        <v>38</v>
      </c>
      <c r="W141" s="32"/>
      <c r="X141" s="168">
        <f t="shared" si="6"/>
        <v>0</v>
      </c>
      <c r="Y141" s="168">
        <v>0</v>
      </c>
      <c r="Z141" s="168">
        <f t="shared" si="7"/>
        <v>0</v>
      </c>
      <c r="AA141" s="168">
        <v>0</v>
      </c>
      <c r="AB141" s="169">
        <f t="shared" si="8"/>
        <v>0</v>
      </c>
      <c r="AS141" s="14" t="s">
        <v>229</v>
      </c>
      <c r="AU141" s="14" t="s">
        <v>278</v>
      </c>
      <c r="AV141" s="14" t="s">
        <v>81</v>
      </c>
      <c r="AZ141" s="14" t="s">
        <v>216</v>
      </c>
      <c r="BF141" s="110">
        <f t="shared" si="9"/>
        <v>0</v>
      </c>
      <c r="BG141" s="110">
        <f t="shared" si="10"/>
        <v>0</v>
      </c>
      <c r="BH141" s="110">
        <f t="shared" si="11"/>
        <v>0</v>
      </c>
      <c r="BI141" s="110">
        <f t="shared" si="12"/>
        <v>0</v>
      </c>
      <c r="BJ141" s="110">
        <f t="shared" si="13"/>
        <v>0</v>
      </c>
      <c r="BK141" s="14" t="s">
        <v>81</v>
      </c>
      <c r="BL141" s="170">
        <f t="shared" si="14"/>
        <v>0</v>
      </c>
      <c r="BM141" s="14" t="s">
        <v>221</v>
      </c>
      <c r="BN141" s="14" t="s">
        <v>256</v>
      </c>
    </row>
    <row r="142" spans="2:66" s="10" customFormat="1" ht="29.85" customHeight="1">
      <c r="B142" s="151"/>
      <c r="C142" s="152"/>
      <c r="D142" s="161" t="s">
        <v>184</v>
      </c>
      <c r="E142" s="161"/>
      <c r="F142" s="161"/>
      <c r="G142" s="161"/>
      <c r="H142" s="161"/>
      <c r="I142" s="161"/>
      <c r="J142" s="161"/>
      <c r="K142" s="487"/>
      <c r="L142" s="161"/>
      <c r="M142" s="161"/>
      <c r="N142" s="161"/>
      <c r="O142" s="752">
        <f>BL142</f>
        <v>0</v>
      </c>
      <c r="P142" s="753"/>
      <c r="Q142" s="753"/>
      <c r="R142" s="753"/>
      <c r="S142" s="154"/>
      <c r="U142" s="155"/>
      <c r="V142" s="152"/>
      <c r="W142" s="152"/>
      <c r="X142" s="156">
        <f>SUM(X143:X152)</f>
        <v>0</v>
      </c>
      <c r="Y142" s="152"/>
      <c r="Z142" s="156">
        <f>SUM(Z143:Z152)</f>
        <v>0</v>
      </c>
      <c r="AA142" s="152"/>
      <c r="AB142" s="157">
        <f>SUM(AB143:AB152)</f>
        <v>0</v>
      </c>
      <c r="AS142" s="158" t="s">
        <v>77</v>
      </c>
      <c r="AU142" s="159" t="s">
        <v>70</v>
      </c>
      <c r="AV142" s="159" t="s">
        <v>77</v>
      </c>
      <c r="AZ142" s="158" t="s">
        <v>216</v>
      </c>
      <c r="BL142" s="160">
        <f>SUM(BL143:BL152)</f>
        <v>0</v>
      </c>
    </row>
    <row r="143" spans="2:66" s="1" customFormat="1" ht="31.5" customHeight="1">
      <c r="B143" s="133"/>
      <c r="C143" s="162" t="s">
        <v>89</v>
      </c>
      <c r="D143" s="162" t="s">
        <v>217</v>
      </c>
      <c r="E143" s="163" t="s">
        <v>400</v>
      </c>
      <c r="F143" s="734" t="s">
        <v>401</v>
      </c>
      <c r="G143" s="735"/>
      <c r="H143" s="735"/>
      <c r="I143" s="735"/>
      <c r="J143" s="164" t="s">
        <v>252</v>
      </c>
      <c r="K143" s="488"/>
      <c r="L143" s="165">
        <v>36</v>
      </c>
      <c r="M143" s="736">
        <v>0</v>
      </c>
      <c r="N143" s="735"/>
      <c r="O143" s="737">
        <f t="shared" ref="O143:O152" si="15">ROUND(M143*L143,3)</f>
        <v>0</v>
      </c>
      <c r="P143" s="735"/>
      <c r="Q143" s="735"/>
      <c r="R143" s="735"/>
      <c r="S143" s="135"/>
      <c r="U143" s="167" t="s">
        <v>3</v>
      </c>
      <c r="V143" s="40" t="s">
        <v>38</v>
      </c>
      <c r="W143" s="32"/>
      <c r="X143" s="168">
        <f t="shared" ref="X143:X152" si="16">W143*L143</f>
        <v>0</v>
      </c>
      <c r="Y143" s="168">
        <v>0</v>
      </c>
      <c r="Z143" s="168">
        <f t="shared" ref="Z143:Z152" si="17">Y143*L143</f>
        <v>0</v>
      </c>
      <c r="AA143" s="168">
        <v>0</v>
      </c>
      <c r="AB143" s="169">
        <f t="shared" ref="AB143:AB152" si="18">AA143*L143</f>
        <v>0</v>
      </c>
      <c r="AS143" s="14" t="s">
        <v>221</v>
      </c>
      <c r="AU143" s="14" t="s">
        <v>217</v>
      </c>
      <c r="AV143" s="14" t="s">
        <v>81</v>
      </c>
      <c r="AZ143" s="14" t="s">
        <v>216</v>
      </c>
      <c r="BF143" s="110">
        <f t="shared" ref="BF143:BF152" si="19">IF(V143="základná",O143,0)</f>
        <v>0</v>
      </c>
      <c r="BG143" s="110">
        <f t="shared" ref="BG143:BG152" si="20">IF(V143="znížená",O143,0)</f>
        <v>0</v>
      </c>
      <c r="BH143" s="110">
        <f t="shared" ref="BH143:BH152" si="21">IF(V143="zákl. prenesená",O143,0)</f>
        <v>0</v>
      </c>
      <c r="BI143" s="110">
        <f t="shared" ref="BI143:BI152" si="22">IF(V143="zníž. prenesená",O143,0)</f>
        <v>0</v>
      </c>
      <c r="BJ143" s="110">
        <f t="shared" ref="BJ143:BJ152" si="23">IF(V143="nulová",O143,0)</f>
        <v>0</v>
      </c>
      <c r="BK143" s="14" t="s">
        <v>81</v>
      </c>
      <c r="BL143" s="170">
        <f t="shared" ref="BL143:BL152" si="24">ROUND(M143*L143,3)</f>
        <v>0</v>
      </c>
      <c r="BM143" s="14" t="s">
        <v>221</v>
      </c>
      <c r="BN143" s="14" t="s">
        <v>259</v>
      </c>
    </row>
    <row r="144" spans="2:66" s="1" customFormat="1" ht="31.5" customHeight="1">
      <c r="B144" s="133"/>
      <c r="C144" s="162" t="s">
        <v>260</v>
      </c>
      <c r="D144" s="162" t="s">
        <v>217</v>
      </c>
      <c r="E144" s="163" t="s">
        <v>402</v>
      </c>
      <c r="F144" s="734" t="s">
        <v>403</v>
      </c>
      <c r="G144" s="735"/>
      <c r="H144" s="735"/>
      <c r="I144" s="735"/>
      <c r="J144" s="164" t="s">
        <v>252</v>
      </c>
      <c r="K144" s="488"/>
      <c r="L144" s="165">
        <v>16</v>
      </c>
      <c r="M144" s="736">
        <v>0</v>
      </c>
      <c r="N144" s="735"/>
      <c r="O144" s="737">
        <f t="shared" si="15"/>
        <v>0</v>
      </c>
      <c r="P144" s="735"/>
      <c r="Q144" s="735"/>
      <c r="R144" s="735"/>
      <c r="S144" s="135"/>
      <c r="U144" s="167" t="s">
        <v>3</v>
      </c>
      <c r="V144" s="40" t="s">
        <v>38</v>
      </c>
      <c r="W144" s="32"/>
      <c r="X144" s="168">
        <f t="shared" si="16"/>
        <v>0</v>
      </c>
      <c r="Y144" s="168">
        <v>0</v>
      </c>
      <c r="Z144" s="168">
        <f t="shared" si="17"/>
        <v>0</v>
      </c>
      <c r="AA144" s="168">
        <v>0</v>
      </c>
      <c r="AB144" s="169">
        <f t="shared" si="18"/>
        <v>0</v>
      </c>
      <c r="AS144" s="14" t="s">
        <v>221</v>
      </c>
      <c r="AU144" s="14" t="s">
        <v>217</v>
      </c>
      <c r="AV144" s="14" t="s">
        <v>81</v>
      </c>
      <c r="AZ144" s="14" t="s">
        <v>216</v>
      </c>
      <c r="BF144" s="110">
        <f t="shared" si="19"/>
        <v>0</v>
      </c>
      <c r="BG144" s="110">
        <f t="shared" si="20"/>
        <v>0</v>
      </c>
      <c r="BH144" s="110">
        <f t="shared" si="21"/>
        <v>0</v>
      </c>
      <c r="BI144" s="110">
        <f t="shared" si="22"/>
        <v>0</v>
      </c>
      <c r="BJ144" s="110">
        <f t="shared" si="23"/>
        <v>0</v>
      </c>
      <c r="BK144" s="14" t="s">
        <v>81</v>
      </c>
      <c r="BL144" s="170">
        <f t="shared" si="24"/>
        <v>0</v>
      </c>
      <c r="BM144" s="14" t="s">
        <v>221</v>
      </c>
      <c r="BN144" s="14" t="s">
        <v>263</v>
      </c>
    </row>
    <row r="145" spans="2:66" s="1" customFormat="1" ht="31.5" customHeight="1">
      <c r="B145" s="133"/>
      <c r="C145" s="162" t="s">
        <v>238</v>
      </c>
      <c r="D145" s="162" t="s">
        <v>217</v>
      </c>
      <c r="E145" s="163" t="s">
        <v>406</v>
      </c>
      <c r="F145" s="734" t="s">
        <v>407</v>
      </c>
      <c r="G145" s="735"/>
      <c r="H145" s="735"/>
      <c r="I145" s="735"/>
      <c r="J145" s="164" t="s">
        <v>224</v>
      </c>
      <c r="K145" s="488"/>
      <c r="L145" s="165">
        <v>40.32</v>
      </c>
      <c r="M145" s="736">
        <v>0</v>
      </c>
      <c r="N145" s="735"/>
      <c r="O145" s="737">
        <f t="shared" si="15"/>
        <v>0</v>
      </c>
      <c r="P145" s="735"/>
      <c r="Q145" s="735"/>
      <c r="R145" s="735"/>
      <c r="S145" s="135"/>
      <c r="U145" s="167" t="s">
        <v>3</v>
      </c>
      <c r="V145" s="40" t="s">
        <v>38</v>
      </c>
      <c r="W145" s="32"/>
      <c r="X145" s="168">
        <f t="shared" si="16"/>
        <v>0</v>
      </c>
      <c r="Y145" s="168">
        <v>0</v>
      </c>
      <c r="Z145" s="168">
        <f t="shared" si="17"/>
        <v>0</v>
      </c>
      <c r="AA145" s="168">
        <v>0</v>
      </c>
      <c r="AB145" s="169">
        <f t="shared" si="18"/>
        <v>0</v>
      </c>
      <c r="AS145" s="14" t="s">
        <v>221</v>
      </c>
      <c r="AU145" s="14" t="s">
        <v>217</v>
      </c>
      <c r="AV145" s="14" t="s">
        <v>81</v>
      </c>
      <c r="AZ145" s="14" t="s">
        <v>216</v>
      </c>
      <c r="BF145" s="110">
        <f t="shared" si="19"/>
        <v>0</v>
      </c>
      <c r="BG145" s="110">
        <f t="shared" si="20"/>
        <v>0</v>
      </c>
      <c r="BH145" s="110">
        <f t="shared" si="21"/>
        <v>0</v>
      </c>
      <c r="BI145" s="110">
        <f t="shared" si="22"/>
        <v>0</v>
      </c>
      <c r="BJ145" s="110">
        <f t="shared" si="23"/>
        <v>0</v>
      </c>
      <c r="BK145" s="14" t="s">
        <v>81</v>
      </c>
      <c r="BL145" s="170">
        <f t="shared" si="24"/>
        <v>0</v>
      </c>
      <c r="BM145" s="14" t="s">
        <v>221</v>
      </c>
      <c r="BN145" s="14" t="s">
        <v>266</v>
      </c>
    </row>
    <row r="146" spans="2:66" s="1" customFormat="1" ht="31.5" customHeight="1">
      <c r="B146" s="133"/>
      <c r="C146" s="162" t="s">
        <v>267</v>
      </c>
      <c r="D146" s="162" t="s">
        <v>217</v>
      </c>
      <c r="E146" s="163" t="s">
        <v>1895</v>
      </c>
      <c r="F146" s="734" t="s">
        <v>1896</v>
      </c>
      <c r="G146" s="735"/>
      <c r="H146" s="735"/>
      <c r="I146" s="735"/>
      <c r="J146" s="164" t="s">
        <v>224</v>
      </c>
      <c r="K146" s="488"/>
      <c r="L146" s="165">
        <v>163.62</v>
      </c>
      <c r="M146" s="736">
        <v>0</v>
      </c>
      <c r="N146" s="735"/>
      <c r="O146" s="737">
        <f t="shared" si="15"/>
        <v>0</v>
      </c>
      <c r="P146" s="735"/>
      <c r="Q146" s="735"/>
      <c r="R146" s="735"/>
      <c r="S146" s="135"/>
      <c r="U146" s="167" t="s">
        <v>3</v>
      </c>
      <c r="V146" s="40" t="s">
        <v>38</v>
      </c>
      <c r="W146" s="32"/>
      <c r="X146" s="168">
        <f t="shared" si="16"/>
        <v>0</v>
      </c>
      <c r="Y146" s="168">
        <v>0</v>
      </c>
      <c r="Z146" s="168">
        <f t="shared" si="17"/>
        <v>0</v>
      </c>
      <c r="AA146" s="168">
        <v>0</v>
      </c>
      <c r="AB146" s="169">
        <f t="shared" si="18"/>
        <v>0</v>
      </c>
      <c r="AS146" s="14" t="s">
        <v>221</v>
      </c>
      <c r="AU146" s="14" t="s">
        <v>217</v>
      </c>
      <c r="AV146" s="14" t="s">
        <v>81</v>
      </c>
      <c r="AZ146" s="14" t="s">
        <v>216</v>
      </c>
      <c r="BF146" s="110">
        <f t="shared" si="19"/>
        <v>0</v>
      </c>
      <c r="BG146" s="110">
        <f t="shared" si="20"/>
        <v>0</v>
      </c>
      <c r="BH146" s="110">
        <f t="shared" si="21"/>
        <v>0</v>
      </c>
      <c r="BI146" s="110">
        <f t="shared" si="22"/>
        <v>0</v>
      </c>
      <c r="BJ146" s="110">
        <f t="shared" si="23"/>
        <v>0</v>
      </c>
      <c r="BK146" s="14" t="s">
        <v>81</v>
      </c>
      <c r="BL146" s="170">
        <f t="shared" si="24"/>
        <v>0</v>
      </c>
      <c r="BM146" s="14" t="s">
        <v>221</v>
      </c>
      <c r="BN146" s="14" t="s">
        <v>270</v>
      </c>
    </row>
    <row r="147" spans="2:66" s="1" customFormat="1" ht="31.5" customHeight="1">
      <c r="B147" s="133"/>
      <c r="C147" s="162" t="s">
        <v>242</v>
      </c>
      <c r="D147" s="162" t="s">
        <v>217</v>
      </c>
      <c r="E147" s="163" t="s">
        <v>408</v>
      </c>
      <c r="F147" s="734" t="s">
        <v>409</v>
      </c>
      <c r="G147" s="735"/>
      <c r="H147" s="735"/>
      <c r="I147" s="735"/>
      <c r="J147" s="164" t="s">
        <v>224</v>
      </c>
      <c r="K147" s="488"/>
      <c r="L147" s="165">
        <v>72.12</v>
      </c>
      <c r="M147" s="736">
        <v>0</v>
      </c>
      <c r="N147" s="735"/>
      <c r="O147" s="737">
        <f t="shared" si="15"/>
        <v>0</v>
      </c>
      <c r="P147" s="735"/>
      <c r="Q147" s="735"/>
      <c r="R147" s="735"/>
      <c r="S147" s="135"/>
      <c r="U147" s="167" t="s">
        <v>3</v>
      </c>
      <c r="V147" s="40" t="s">
        <v>38</v>
      </c>
      <c r="W147" s="32"/>
      <c r="X147" s="168">
        <f t="shared" si="16"/>
        <v>0</v>
      </c>
      <c r="Y147" s="168">
        <v>0</v>
      </c>
      <c r="Z147" s="168">
        <f t="shared" si="17"/>
        <v>0</v>
      </c>
      <c r="AA147" s="168">
        <v>0</v>
      </c>
      <c r="AB147" s="169">
        <f t="shared" si="18"/>
        <v>0</v>
      </c>
      <c r="AS147" s="14" t="s">
        <v>221</v>
      </c>
      <c r="AU147" s="14" t="s">
        <v>217</v>
      </c>
      <c r="AV147" s="14" t="s">
        <v>81</v>
      </c>
      <c r="AZ147" s="14" t="s">
        <v>216</v>
      </c>
      <c r="BF147" s="110">
        <f t="shared" si="19"/>
        <v>0</v>
      </c>
      <c r="BG147" s="110">
        <f t="shared" si="20"/>
        <v>0</v>
      </c>
      <c r="BH147" s="110">
        <f t="shared" si="21"/>
        <v>0</v>
      </c>
      <c r="BI147" s="110">
        <f t="shared" si="22"/>
        <v>0</v>
      </c>
      <c r="BJ147" s="110">
        <f t="shared" si="23"/>
        <v>0</v>
      </c>
      <c r="BK147" s="14" t="s">
        <v>81</v>
      </c>
      <c r="BL147" s="170">
        <f t="shared" si="24"/>
        <v>0</v>
      </c>
      <c r="BM147" s="14" t="s">
        <v>221</v>
      </c>
      <c r="BN147" s="14" t="s">
        <v>273</v>
      </c>
    </row>
    <row r="148" spans="2:66" s="1" customFormat="1" ht="31.5" customHeight="1">
      <c r="B148" s="133"/>
      <c r="C148" s="162" t="s">
        <v>274</v>
      </c>
      <c r="D148" s="162" t="s">
        <v>217</v>
      </c>
      <c r="E148" s="163" t="s">
        <v>1887</v>
      </c>
      <c r="F148" s="734" t="s">
        <v>1888</v>
      </c>
      <c r="G148" s="735"/>
      <c r="H148" s="735"/>
      <c r="I148" s="735"/>
      <c r="J148" s="164" t="s">
        <v>232</v>
      </c>
      <c r="K148" s="488"/>
      <c r="L148" s="165">
        <v>14.804</v>
      </c>
      <c r="M148" s="736">
        <v>0</v>
      </c>
      <c r="N148" s="735"/>
      <c r="O148" s="737">
        <f t="shared" si="15"/>
        <v>0</v>
      </c>
      <c r="P148" s="735"/>
      <c r="Q148" s="735"/>
      <c r="R148" s="735"/>
      <c r="S148" s="135"/>
      <c r="U148" s="167" t="s">
        <v>3</v>
      </c>
      <c r="V148" s="40" t="s">
        <v>38</v>
      </c>
      <c r="W148" s="32"/>
      <c r="X148" s="168">
        <f t="shared" si="16"/>
        <v>0</v>
      </c>
      <c r="Y148" s="168">
        <v>0</v>
      </c>
      <c r="Z148" s="168">
        <f t="shared" si="17"/>
        <v>0</v>
      </c>
      <c r="AA148" s="168">
        <v>0</v>
      </c>
      <c r="AB148" s="169">
        <f t="shared" si="18"/>
        <v>0</v>
      </c>
      <c r="AS148" s="14" t="s">
        <v>221</v>
      </c>
      <c r="AU148" s="14" t="s">
        <v>217</v>
      </c>
      <c r="AV148" s="14" t="s">
        <v>81</v>
      </c>
      <c r="AZ148" s="14" t="s">
        <v>216</v>
      </c>
      <c r="BF148" s="110">
        <f t="shared" si="19"/>
        <v>0</v>
      </c>
      <c r="BG148" s="110">
        <f t="shared" si="20"/>
        <v>0</v>
      </c>
      <c r="BH148" s="110">
        <f t="shared" si="21"/>
        <v>0</v>
      </c>
      <c r="BI148" s="110">
        <f t="shared" si="22"/>
        <v>0</v>
      </c>
      <c r="BJ148" s="110">
        <f t="shared" si="23"/>
        <v>0</v>
      </c>
      <c r="BK148" s="14" t="s">
        <v>81</v>
      </c>
      <c r="BL148" s="170">
        <f t="shared" si="24"/>
        <v>0</v>
      </c>
      <c r="BM148" s="14" t="s">
        <v>221</v>
      </c>
      <c r="BN148" s="14" t="s">
        <v>277</v>
      </c>
    </row>
    <row r="149" spans="2:66" s="1" customFormat="1" ht="31.5" customHeight="1">
      <c r="B149" s="133"/>
      <c r="C149" s="162" t="s">
        <v>245</v>
      </c>
      <c r="D149" s="162" t="s">
        <v>217</v>
      </c>
      <c r="E149" s="163" t="s">
        <v>254</v>
      </c>
      <c r="F149" s="734" t="s">
        <v>255</v>
      </c>
      <c r="G149" s="735"/>
      <c r="H149" s="735"/>
      <c r="I149" s="735"/>
      <c r="J149" s="164" t="s">
        <v>232</v>
      </c>
      <c r="K149" s="488"/>
      <c r="L149" s="165">
        <v>14.804</v>
      </c>
      <c r="M149" s="736">
        <v>0</v>
      </c>
      <c r="N149" s="735"/>
      <c r="O149" s="737">
        <f t="shared" si="15"/>
        <v>0</v>
      </c>
      <c r="P149" s="735"/>
      <c r="Q149" s="735"/>
      <c r="R149" s="735"/>
      <c r="S149" s="135"/>
      <c r="U149" s="167" t="s">
        <v>3</v>
      </c>
      <c r="V149" s="40" t="s">
        <v>38</v>
      </c>
      <c r="W149" s="32"/>
      <c r="X149" s="168">
        <f t="shared" si="16"/>
        <v>0</v>
      </c>
      <c r="Y149" s="168">
        <v>0</v>
      </c>
      <c r="Z149" s="168">
        <f t="shared" si="17"/>
        <v>0</v>
      </c>
      <c r="AA149" s="168">
        <v>0</v>
      </c>
      <c r="AB149" s="169">
        <f t="shared" si="18"/>
        <v>0</v>
      </c>
      <c r="AS149" s="14" t="s">
        <v>221</v>
      </c>
      <c r="AU149" s="14" t="s">
        <v>217</v>
      </c>
      <c r="AV149" s="14" t="s">
        <v>81</v>
      </c>
      <c r="AZ149" s="14" t="s">
        <v>216</v>
      </c>
      <c r="BF149" s="110">
        <f t="shared" si="19"/>
        <v>0</v>
      </c>
      <c r="BG149" s="110">
        <f t="shared" si="20"/>
        <v>0</v>
      </c>
      <c r="BH149" s="110">
        <f t="shared" si="21"/>
        <v>0</v>
      </c>
      <c r="BI149" s="110">
        <f t="shared" si="22"/>
        <v>0</v>
      </c>
      <c r="BJ149" s="110">
        <f t="shared" si="23"/>
        <v>0</v>
      </c>
      <c r="BK149" s="14" t="s">
        <v>81</v>
      </c>
      <c r="BL149" s="170">
        <f t="shared" si="24"/>
        <v>0</v>
      </c>
      <c r="BM149" s="14" t="s">
        <v>221</v>
      </c>
      <c r="BN149" s="14" t="s">
        <v>281</v>
      </c>
    </row>
    <row r="150" spans="2:66" s="1" customFormat="1" ht="31.5" customHeight="1">
      <c r="B150" s="133"/>
      <c r="C150" s="162" t="s">
        <v>282</v>
      </c>
      <c r="D150" s="162" t="s">
        <v>217</v>
      </c>
      <c r="E150" s="163" t="s">
        <v>257</v>
      </c>
      <c r="F150" s="734" t="s">
        <v>258</v>
      </c>
      <c r="G150" s="735"/>
      <c r="H150" s="735"/>
      <c r="I150" s="735"/>
      <c r="J150" s="164" t="s">
        <v>232</v>
      </c>
      <c r="K150" s="488"/>
      <c r="L150" s="165">
        <v>148.04</v>
      </c>
      <c r="M150" s="736">
        <v>0</v>
      </c>
      <c r="N150" s="735"/>
      <c r="O150" s="737">
        <f t="shared" si="15"/>
        <v>0</v>
      </c>
      <c r="P150" s="735"/>
      <c r="Q150" s="735"/>
      <c r="R150" s="735"/>
      <c r="S150" s="135"/>
      <c r="U150" s="167" t="s">
        <v>3</v>
      </c>
      <c r="V150" s="40" t="s">
        <v>38</v>
      </c>
      <c r="W150" s="32"/>
      <c r="X150" s="168">
        <f t="shared" si="16"/>
        <v>0</v>
      </c>
      <c r="Y150" s="168">
        <v>0</v>
      </c>
      <c r="Z150" s="168">
        <f t="shared" si="17"/>
        <v>0</v>
      </c>
      <c r="AA150" s="168">
        <v>0</v>
      </c>
      <c r="AB150" s="169">
        <f t="shared" si="18"/>
        <v>0</v>
      </c>
      <c r="AS150" s="14" t="s">
        <v>221</v>
      </c>
      <c r="AU150" s="14" t="s">
        <v>217</v>
      </c>
      <c r="AV150" s="14" t="s">
        <v>81</v>
      </c>
      <c r="AZ150" s="14" t="s">
        <v>216</v>
      </c>
      <c r="BF150" s="110">
        <f t="shared" si="19"/>
        <v>0</v>
      </c>
      <c r="BG150" s="110">
        <f t="shared" si="20"/>
        <v>0</v>
      </c>
      <c r="BH150" s="110">
        <f t="shared" si="21"/>
        <v>0</v>
      </c>
      <c r="BI150" s="110">
        <f t="shared" si="22"/>
        <v>0</v>
      </c>
      <c r="BJ150" s="110">
        <f t="shared" si="23"/>
        <v>0</v>
      </c>
      <c r="BK150" s="14" t="s">
        <v>81</v>
      </c>
      <c r="BL150" s="170">
        <f t="shared" si="24"/>
        <v>0</v>
      </c>
      <c r="BM150" s="14" t="s">
        <v>221</v>
      </c>
      <c r="BN150" s="14" t="s">
        <v>285</v>
      </c>
    </row>
    <row r="151" spans="2:66" s="1" customFormat="1" ht="22.5" customHeight="1">
      <c r="B151" s="133"/>
      <c r="C151" s="162" t="s">
        <v>8</v>
      </c>
      <c r="D151" s="162" t="s">
        <v>217</v>
      </c>
      <c r="E151" s="163" t="s">
        <v>261</v>
      </c>
      <c r="F151" s="734" t="s">
        <v>262</v>
      </c>
      <c r="G151" s="735"/>
      <c r="H151" s="735"/>
      <c r="I151" s="735"/>
      <c r="J151" s="164" t="s">
        <v>232</v>
      </c>
      <c r="K151" s="488"/>
      <c r="L151" s="165">
        <v>14.804</v>
      </c>
      <c r="M151" s="736">
        <v>0</v>
      </c>
      <c r="N151" s="735"/>
      <c r="O151" s="737">
        <f t="shared" si="15"/>
        <v>0</v>
      </c>
      <c r="P151" s="735"/>
      <c r="Q151" s="735"/>
      <c r="R151" s="735"/>
      <c r="S151" s="135"/>
      <c r="U151" s="167" t="s">
        <v>3</v>
      </c>
      <c r="V151" s="40" t="s">
        <v>38</v>
      </c>
      <c r="W151" s="32"/>
      <c r="X151" s="168">
        <f t="shared" si="16"/>
        <v>0</v>
      </c>
      <c r="Y151" s="168">
        <v>0</v>
      </c>
      <c r="Z151" s="168">
        <f t="shared" si="17"/>
        <v>0</v>
      </c>
      <c r="AA151" s="168">
        <v>0</v>
      </c>
      <c r="AB151" s="169">
        <f t="shared" si="18"/>
        <v>0</v>
      </c>
      <c r="AS151" s="14" t="s">
        <v>221</v>
      </c>
      <c r="AU151" s="14" t="s">
        <v>217</v>
      </c>
      <c r="AV151" s="14" t="s">
        <v>81</v>
      </c>
      <c r="AZ151" s="14" t="s">
        <v>216</v>
      </c>
      <c r="BF151" s="110">
        <f t="shared" si="19"/>
        <v>0</v>
      </c>
      <c r="BG151" s="110">
        <f t="shared" si="20"/>
        <v>0</v>
      </c>
      <c r="BH151" s="110">
        <f t="shared" si="21"/>
        <v>0</v>
      </c>
      <c r="BI151" s="110">
        <f t="shared" si="22"/>
        <v>0</v>
      </c>
      <c r="BJ151" s="110">
        <f t="shared" si="23"/>
        <v>0</v>
      </c>
      <c r="BK151" s="14" t="s">
        <v>81</v>
      </c>
      <c r="BL151" s="170">
        <f t="shared" si="24"/>
        <v>0</v>
      </c>
      <c r="BM151" s="14" t="s">
        <v>221</v>
      </c>
      <c r="BN151" s="14" t="s">
        <v>288</v>
      </c>
    </row>
    <row r="152" spans="2:66" s="1" customFormat="1" ht="31.5" customHeight="1">
      <c r="B152" s="133"/>
      <c r="C152" s="162" t="s">
        <v>289</v>
      </c>
      <c r="D152" s="162" t="s">
        <v>217</v>
      </c>
      <c r="E152" s="163" t="s">
        <v>264</v>
      </c>
      <c r="F152" s="734" t="s">
        <v>410</v>
      </c>
      <c r="G152" s="735"/>
      <c r="H152" s="735"/>
      <c r="I152" s="735"/>
      <c r="J152" s="164" t="s">
        <v>232</v>
      </c>
      <c r="K152" s="488"/>
      <c r="L152" s="165">
        <v>14.804</v>
      </c>
      <c r="M152" s="736">
        <v>0</v>
      </c>
      <c r="N152" s="735"/>
      <c r="O152" s="737">
        <f t="shared" si="15"/>
        <v>0</v>
      </c>
      <c r="P152" s="735"/>
      <c r="Q152" s="735"/>
      <c r="R152" s="735"/>
      <c r="S152" s="135"/>
      <c r="U152" s="167" t="s">
        <v>3</v>
      </c>
      <c r="V152" s="40" t="s">
        <v>38</v>
      </c>
      <c r="W152" s="32"/>
      <c r="X152" s="168">
        <f t="shared" si="16"/>
        <v>0</v>
      </c>
      <c r="Y152" s="168">
        <v>0</v>
      </c>
      <c r="Z152" s="168">
        <f t="shared" si="17"/>
        <v>0</v>
      </c>
      <c r="AA152" s="168">
        <v>0</v>
      </c>
      <c r="AB152" s="169">
        <f t="shared" si="18"/>
        <v>0</v>
      </c>
      <c r="AS152" s="14" t="s">
        <v>221</v>
      </c>
      <c r="AU152" s="14" t="s">
        <v>217</v>
      </c>
      <c r="AV152" s="14" t="s">
        <v>81</v>
      </c>
      <c r="AZ152" s="14" t="s">
        <v>216</v>
      </c>
      <c r="BF152" s="110">
        <f t="shared" si="19"/>
        <v>0</v>
      </c>
      <c r="BG152" s="110">
        <f t="shared" si="20"/>
        <v>0</v>
      </c>
      <c r="BH152" s="110">
        <f t="shared" si="21"/>
        <v>0</v>
      </c>
      <c r="BI152" s="110">
        <f t="shared" si="22"/>
        <v>0</v>
      </c>
      <c r="BJ152" s="110">
        <f t="shared" si="23"/>
        <v>0</v>
      </c>
      <c r="BK152" s="14" t="s">
        <v>81</v>
      </c>
      <c r="BL152" s="170">
        <f t="shared" si="24"/>
        <v>0</v>
      </c>
      <c r="BM152" s="14" t="s">
        <v>221</v>
      </c>
      <c r="BN152" s="14" t="s">
        <v>292</v>
      </c>
    </row>
    <row r="153" spans="2:66" s="10" customFormat="1" ht="29.85" customHeight="1">
      <c r="B153" s="151"/>
      <c r="C153" s="152"/>
      <c r="D153" s="161" t="s">
        <v>185</v>
      </c>
      <c r="E153" s="161"/>
      <c r="F153" s="161"/>
      <c r="G153" s="161"/>
      <c r="H153" s="161"/>
      <c r="I153" s="161"/>
      <c r="J153" s="161"/>
      <c r="K153" s="487"/>
      <c r="L153" s="161"/>
      <c r="M153" s="161"/>
      <c r="N153" s="161"/>
      <c r="O153" s="752">
        <f>BL153</f>
        <v>0</v>
      </c>
      <c r="P153" s="753"/>
      <c r="Q153" s="753"/>
      <c r="R153" s="753"/>
      <c r="S153" s="154"/>
      <c r="U153" s="155"/>
      <c r="V153" s="152"/>
      <c r="W153" s="152"/>
      <c r="X153" s="156">
        <f>X154</f>
        <v>0</v>
      </c>
      <c r="Y153" s="152"/>
      <c r="Z153" s="156">
        <f>Z154</f>
        <v>0</v>
      </c>
      <c r="AA153" s="152"/>
      <c r="AB153" s="157">
        <f>AB154</f>
        <v>0</v>
      </c>
      <c r="AS153" s="158" t="s">
        <v>77</v>
      </c>
      <c r="AU153" s="159" t="s">
        <v>70</v>
      </c>
      <c r="AV153" s="159" t="s">
        <v>77</v>
      </c>
      <c r="AZ153" s="158" t="s">
        <v>216</v>
      </c>
      <c r="BL153" s="160">
        <f>BL154</f>
        <v>0</v>
      </c>
    </row>
    <row r="154" spans="2:66" s="1" customFormat="1" ht="31.5" customHeight="1">
      <c r="B154" s="133"/>
      <c r="C154" s="162" t="s">
        <v>253</v>
      </c>
      <c r="D154" s="162" t="s">
        <v>217</v>
      </c>
      <c r="E154" s="163" t="s">
        <v>268</v>
      </c>
      <c r="F154" s="734" t="s">
        <v>269</v>
      </c>
      <c r="G154" s="735"/>
      <c r="H154" s="735"/>
      <c r="I154" s="735"/>
      <c r="J154" s="164" t="s">
        <v>232</v>
      </c>
      <c r="K154" s="488"/>
      <c r="L154" s="165">
        <v>6.9240000000000004</v>
      </c>
      <c r="M154" s="736">
        <v>0</v>
      </c>
      <c r="N154" s="735"/>
      <c r="O154" s="737">
        <f>ROUND(M154*L154,3)</f>
        <v>0</v>
      </c>
      <c r="P154" s="735"/>
      <c r="Q154" s="735"/>
      <c r="R154" s="735"/>
      <c r="S154" s="135"/>
      <c r="U154" s="167" t="s">
        <v>3</v>
      </c>
      <c r="V154" s="40" t="s">
        <v>38</v>
      </c>
      <c r="W154" s="32"/>
      <c r="X154" s="168">
        <f>W154*L154</f>
        <v>0</v>
      </c>
      <c r="Y154" s="168">
        <v>0</v>
      </c>
      <c r="Z154" s="168">
        <f>Y154*L154</f>
        <v>0</v>
      </c>
      <c r="AA154" s="168">
        <v>0</v>
      </c>
      <c r="AB154" s="169">
        <f>AA154*L154</f>
        <v>0</v>
      </c>
      <c r="AS154" s="14" t="s">
        <v>221</v>
      </c>
      <c r="AU154" s="14" t="s">
        <v>217</v>
      </c>
      <c r="AV154" s="14" t="s">
        <v>81</v>
      </c>
      <c r="AZ154" s="14" t="s">
        <v>216</v>
      </c>
      <c r="BF154" s="110">
        <f>IF(V154="základná",O154,0)</f>
        <v>0</v>
      </c>
      <c r="BG154" s="110">
        <f>IF(V154="znížená",O154,0)</f>
        <v>0</v>
      </c>
      <c r="BH154" s="110">
        <f>IF(V154="zákl. prenesená",O154,0)</f>
        <v>0</v>
      </c>
      <c r="BI154" s="110">
        <f>IF(V154="zníž. prenesená",O154,0)</f>
        <v>0</v>
      </c>
      <c r="BJ154" s="110">
        <f>IF(V154="nulová",O154,0)</f>
        <v>0</v>
      </c>
      <c r="BK154" s="14" t="s">
        <v>81</v>
      </c>
      <c r="BL154" s="170">
        <f>ROUND(M154*L154,3)</f>
        <v>0</v>
      </c>
      <c r="BM154" s="14" t="s">
        <v>221</v>
      </c>
      <c r="BN154" s="14" t="s">
        <v>295</v>
      </c>
    </row>
    <row r="155" spans="2:66" s="10" customFormat="1" ht="37.35" customHeight="1">
      <c r="B155" s="151"/>
      <c r="C155" s="152"/>
      <c r="D155" s="153" t="s">
        <v>186</v>
      </c>
      <c r="E155" s="153"/>
      <c r="F155" s="153"/>
      <c r="G155" s="153"/>
      <c r="H155" s="153"/>
      <c r="I155" s="153"/>
      <c r="J155" s="153"/>
      <c r="K155" s="486"/>
      <c r="L155" s="153"/>
      <c r="M155" s="153"/>
      <c r="N155" s="153"/>
      <c r="O155" s="754">
        <f>BL155</f>
        <v>0</v>
      </c>
      <c r="P155" s="755"/>
      <c r="Q155" s="755"/>
      <c r="R155" s="755"/>
      <c r="S155" s="154"/>
      <c r="U155" s="155"/>
      <c r="V155" s="152"/>
      <c r="W155" s="152"/>
      <c r="X155" s="156">
        <f>X156+X160+X162+X185+X188</f>
        <v>0</v>
      </c>
      <c r="Y155" s="152"/>
      <c r="Z155" s="156">
        <f>Z156+Z160+Z162+Z185+Z188</f>
        <v>0</v>
      </c>
      <c r="AA155" s="152"/>
      <c r="AB155" s="157">
        <f>AB156+AB160+AB162+AB185+AB188</f>
        <v>0</v>
      </c>
      <c r="AS155" s="158" t="s">
        <v>81</v>
      </c>
      <c r="AU155" s="159" t="s">
        <v>70</v>
      </c>
      <c r="AV155" s="159" t="s">
        <v>71</v>
      </c>
      <c r="AZ155" s="158" t="s">
        <v>216</v>
      </c>
      <c r="BL155" s="160">
        <f>BL156+BL160+BL162+BL185+BL188</f>
        <v>0</v>
      </c>
    </row>
    <row r="156" spans="2:66" s="10" customFormat="1" ht="19.899999999999999" customHeight="1">
      <c r="B156" s="151"/>
      <c r="C156" s="152"/>
      <c r="D156" s="161" t="s">
        <v>190</v>
      </c>
      <c r="E156" s="161"/>
      <c r="F156" s="161"/>
      <c r="G156" s="161"/>
      <c r="H156" s="161"/>
      <c r="I156" s="161"/>
      <c r="J156" s="161"/>
      <c r="K156" s="487"/>
      <c r="L156" s="161"/>
      <c r="M156" s="161"/>
      <c r="N156" s="161"/>
      <c r="O156" s="750">
        <f>BL156</f>
        <v>0</v>
      </c>
      <c r="P156" s="751"/>
      <c r="Q156" s="751"/>
      <c r="R156" s="751"/>
      <c r="S156" s="154"/>
      <c r="U156" s="155"/>
      <c r="V156" s="152"/>
      <c r="W156" s="152"/>
      <c r="X156" s="156">
        <f>SUM(X157:X159)</f>
        <v>0</v>
      </c>
      <c r="Y156" s="152"/>
      <c r="Z156" s="156">
        <f>SUM(Z157:Z159)</f>
        <v>0</v>
      </c>
      <c r="AA156" s="152"/>
      <c r="AB156" s="157">
        <f>SUM(AB157:AB159)</f>
        <v>0</v>
      </c>
      <c r="AS156" s="158" t="s">
        <v>81</v>
      </c>
      <c r="AU156" s="159" t="s">
        <v>70</v>
      </c>
      <c r="AV156" s="159" t="s">
        <v>77</v>
      </c>
      <c r="AZ156" s="158" t="s">
        <v>216</v>
      </c>
      <c r="BL156" s="160">
        <f>SUM(BL157:BL159)</f>
        <v>0</v>
      </c>
    </row>
    <row r="157" spans="2:66" s="1" customFormat="1" ht="31.5" customHeight="1">
      <c r="B157" s="133"/>
      <c r="C157" s="162" t="s">
        <v>296</v>
      </c>
      <c r="D157" s="162" t="s">
        <v>217</v>
      </c>
      <c r="E157" s="163" t="s">
        <v>411</v>
      </c>
      <c r="F157" s="734" t="s">
        <v>412</v>
      </c>
      <c r="G157" s="735"/>
      <c r="H157" s="735"/>
      <c r="I157" s="735"/>
      <c r="J157" s="164" t="s">
        <v>249</v>
      </c>
      <c r="K157" s="488"/>
      <c r="L157" s="165">
        <v>107.1</v>
      </c>
      <c r="M157" s="736">
        <v>0</v>
      </c>
      <c r="N157" s="735"/>
      <c r="O157" s="737">
        <f>ROUND(M157*L157,3)</f>
        <v>0</v>
      </c>
      <c r="P157" s="735"/>
      <c r="Q157" s="735"/>
      <c r="R157" s="735"/>
      <c r="S157" s="135"/>
      <c r="U157" s="167" t="s">
        <v>3</v>
      </c>
      <c r="V157" s="40" t="s">
        <v>38</v>
      </c>
      <c r="W157" s="32"/>
      <c r="X157" s="168">
        <f>W157*L157</f>
        <v>0</v>
      </c>
      <c r="Y157" s="168">
        <v>0</v>
      </c>
      <c r="Z157" s="168">
        <f>Y157*L157</f>
        <v>0</v>
      </c>
      <c r="AA157" s="168">
        <v>0</v>
      </c>
      <c r="AB157" s="169">
        <f>AA157*L157</f>
        <v>0</v>
      </c>
      <c r="AS157" s="14" t="s">
        <v>221</v>
      </c>
      <c r="AU157" s="14" t="s">
        <v>217</v>
      </c>
      <c r="AV157" s="14" t="s">
        <v>81</v>
      </c>
      <c r="AZ157" s="14" t="s">
        <v>216</v>
      </c>
      <c r="BF157" s="110">
        <f>IF(V157="základná",O157,0)</f>
        <v>0</v>
      </c>
      <c r="BG157" s="110">
        <f>IF(V157="znížená",O157,0)</f>
        <v>0</v>
      </c>
      <c r="BH157" s="110">
        <f>IF(V157="zákl. prenesená",O157,0)</f>
        <v>0</v>
      </c>
      <c r="BI157" s="110">
        <f>IF(V157="zníž. prenesená",O157,0)</f>
        <v>0</v>
      </c>
      <c r="BJ157" s="110">
        <f>IF(V157="nulová",O157,0)</f>
        <v>0</v>
      </c>
      <c r="BK157" s="14" t="s">
        <v>81</v>
      </c>
      <c r="BL157" s="170">
        <f>ROUND(M157*L157,3)</f>
        <v>0</v>
      </c>
      <c r="BM157" s="14" t="s">
        <v>221</v>
      </c>
      <c r="BN157" s="14" t="s">
        <v>300</v>
      </c>
    </row>
    <row r="158" spans="2:66" s="1" customFormat="1" ht="22.5" customHeight="1">
      <c r="B158" s="133"/>
      <c r="C158" s="162" t="s">
        <v>256</v>
      </c>
      <c r="D158" s="162" t="s">
        <v>217</v>
      </c>
      <c r="E158" s="163" t="s">
        <v>413</v>
      </c>
      <c r="F158" s="734" t="s">
        <v>414</v>
      </c>
      <c r="G158" s="735"/>
      <c r="H158" s="735"/>
      <c r="I158" s="735"/>
      <c r="J158" s="164" t="s">
        <v>249</v>
      </c>
      <c r="K158" s="488"/>
      <c r="L158" s="165">
        <v>107.1</v>
      </c>
      <c r="M158" s="736">
        <v>0</v>
      </c>
      <c r="N158" s="735"/>
      <c r="O158" s="737">
        <f>ROUND(M158*L158,3)</f>
        <v>0</v>
      </c>
      <c r="P158" s="735"/>
      <c r="Q158" s="735"/>
      <c r="R158" s="735"/>
      <c r="S158" s="135"/>
      <c r="U158" s="167" t="s">
        <v>3</v>
      </c>
      <c r="V158" s="40" t="s">
        <v>38</v>
      </c>
      <c r="W158" s="32"/>
      <c r="X158" s="168">
        <f>W158*L158</f>
        <v>0</v>
      </c>
      <c r="Y158" s="168">
        <v>0</v>
      </c>
      <c r="Z158" s="168">
        <f>Y158*L158</f>
        <v>0</v>
      </c>
      <c r="AA158" s="168">
        <v>0</v>
      </c>
      <c r="AB158" s="169">
        <f>AA158*L158</f>
        <v>0</v>
      </c>
      <c r="AS158" s="14" t="s">
        <v>221</v>
      </c>
      <c r="AU158" s="14" t="s">
        <v>217</v>
      </c>
      <c r="AV158" s="14" t="s">
        <v>81</v>
      </c>
      <c r="AZ158" s="14" t="s">
        <v>216</v>
      </c>
      <c r="BF158" s="110">
        <f>IF(V158="základná",O158,0)</f>
        <v>0</v>
      </c>
      <c r="BG158" s="110">
        <f>IF(V158="znížená",O158,0)</f>
        <v>0</v>
      </c>
      <c r="BH158" s="110">
        <f>IF(V158="zákl. prenesená",O158,0)</f>
        <v>0</v>
      </c>
      <c r="BI158" s="110">
        <f>IF(V158="zníž. prenesená",O158,0)</f>
        <v>0</v>
      </c>
      <c r="BJ158" s="110">
        <f>IF(V158="nulová",O158,0)</f>
        <v>0</v>
      </c>
      <c r="BK158" s="14" t="s">
        <v>81</v>
      </c>
      <c r="BL158" s="170">
        <f>ROUND(M158*L158,3)</f>
        <v>0</v>
      </c>
      <c r="BM158" s="14" t="s">
        <v>221</v>
      </c>
      <c r="BN158" s="14" t="s">
        <v>303</v>
      </c>
    </row>
    <row r="159" spans="2:66" s="1" customFormat="1" ht="31.5" customHeight="1">
      <c r="B159" s="133"/>
      <c r="C159" s="162" t="s">
        <v>304</v>
      </c>
      <c r="D159" s="162" t="s">
        <v>217</v>
      </c>
      <c r="E159" s="163" t="s">
        <v>368</v>
      </c>
      <c r="F159" s="734" t="s">
        <v>369</v>
      </c>
      <c r="G159" s="735"/>
      <c r="H159" s="735"/>
      <c r="I159" s="735"/>
      <c r="J159" s="164" t="s">
        <v>299</v>
      </c>
      <c r="K159" s="488"/>
      <c r="L159" s="166">
        <v>0</v>
      </c>
      <c r="M159" s="736">
        <v>0</v>
      </c>
      <c r="N159" s="735"/>
      <c r="O159" s="737">
        <f>ROUND(M159*L159,3)</f>
        <v>0</v>
      </c>
      <c r="P159" s="735"/>
      <c r="Q159" s="735"/>
      <c r="R159" s="735"/>
      <c r="S159" s="135"/>
      <c r="U159" s="167" t="s">
        <v>3</v>
      </c>
      <c r="V159" s="40" t="s">
        <v>38</v>
      </c>
      <c r="W159" s="32"/>
      <c r="X159" s="168">
        <f>W159*L159</f>
        <v>0</v>
      </c>
      <c r="Y159" s="168">
        <v>0</v>
      </c>
      <c r="Z159" s="168">
        <f>Y159*L159</f>
        <v>0</v>
      </c>
      <c r="AA159" s="168">
        <v>0</v>
      </c>
      <c r="AB159" s="169">
        <f>AA159*L159</f>
        <v>0</v>
      </c>
      <c r="AS159" s="14" t="s">
        <v>221</v>
      </c>
      <c r="AU159" s="14" t="s">
        <v>217</v>
      </c>
      <c r="AV159" s="14" t="s">
        <v>81</v>
      </c>
      <c r="AZ159" s="14" t="s">
        <v>216</v>
      </c>
      <c r="BF159" s="110">
        <f>IF(V159="základná",O159,0)</f>
        <v>0</v>
      </c>
      <c r="BG159" s="110">
        <f>IF(V159="znížená",O159,0)</f>
        <v>0</v>
      </c>
      <c r="BH159" s="110">
        <f>IF(V159="zákl. prenesená",O159,0)</f>
        <v>0</v>
      </c>
      <c r="BI159" s="110">
        <f>IF(V159="zníž. prenesená",O159,0)</f>
        <v>0</v>
      </c>
      <c r="BJ159" s="110">
        <f>IF(V159="nulová",O159,0)</f>
        <v>0</v>
      </c>
      <c r="BK159" s="14" t="s">
        <v>81</v>
      </c>
      <c r="BL159" s="170">
        <f>ROUND(M159*L159,3)</f>
        <v>0</v>
      </c>
      <c r="BM159" s="14" t="s">
        <v>221</v>
      </c>
      <c r="BN159" s="14" t="s">
        <v>307</v>
      </c>
    </row>
    <row r="160" spans="2:66" s="10" customFormat="1" ht="29.85" customHeight="1">
      <c r="B160" s="151"/>
      <c r="C160" s="152"/>
      <c r="D160" s="161" t="s">
        <v>377</v>
      </c>
      <c r="E160" s="161"/>
      <c r="F160" s="161"/>
      <c r="G160" s="161"/>
      <c r="H160" s="161"/>
      <c r="I160" s="161"/>
      <c r="J160" s="161"/>
      <c r="K160" s="487"/>
      <c r="L160" s="161"/>
      <c r="M160" s="161"/>
      <c r="N160" s="161"/>
      <c r="O160" s="752">
        <f>BL160</f>
        <v>0</v>
      </c>
      <c r="P160" s="753"/>
      <c r="Q160" s="753"/>
      <c r="R160" s="753"/>
      <c r="S160" s="154"/>
      <c r="U160" s="155"/>
      <c r="V160" s="152"/>
      <c r="W160" s="152"/>
      <c r="X160" s="156">
        <f>X161</f>
        <v>0</v>
      </c>
      <c r="Y160" s="152"/>
      <c r="Z160" s="156">
        <f>Z161</f>
        <v>0</v>
      </c>
      <c r="AA160" s="152"/>
      <c r="AB160" s="157">
        <f>AB161</f>
        <v>0</v>
      </c>
      <c r="AS160" s="158" t="s">
        <v>81</v>
      </c>
      <c r="AU160" s="159" t="s">
        <v>70</v>
      </c>
      <c r="AV160" s="159" t="s">
        <v>77</v>
      </c>
      <c r="AZ160" s="158" t="s">
        <v>216</v>
      </c>
      <c r="BL160" s="160">
        <f>BL161</f>
        <v>0</v>
      </c>
    </row>
    <row r="161" spans="2:66" s="1" customFormat="1" ht="22.5" customHeight="1">
      <c r="B161" s="133"/>
      <c r="C161" s="162" t="s">
        <v>259</v>
      </c>
      <c r="D161" s="162" t="s">
        <v>217</v>
      </c>
      <c r="E161" s="163" t="s">
        <v>417</v>
      </c>
      <c r="F161" s="734" t="s">
        <v>418</v>
      </c>
      <c r="G161" s="735"/>
      <c r="H161" s="735"/>
      <c r="I161" s="735"/>
      <c r="J161" s="164" t="s">
        <v>249</v>
      </c>
      <c r="K161" s="488"/>
      <c r="L161" s="165">
        <v>107.1</v>
      </c>
      <c r="M161" s="736">
        <v>0</v>
      </c>
      <c r="N161" s="735"/>
      <c r="O161" s="737">
        <f>ROUND(M161*L161,3)</f>
        <v>0</v>
      </c>
      <c r="P161" s="735"/>
      <c r="Q161" s="735"/>
      <c r="R161" s="735"/>
      <c r="S161" s="135"/>
      <c r="U161" s="167" t="s">
        <v>3</v>
      </c>
      <c r="V161" s="40" t="s">
        <v>38</v>
      </c>
      <c r="W161" s="32"/>
      <c r="X161" s="168">
        <f>W161*L161</f>
        <v>0</v>
      </c>
      <c r="Y161" s="168">
        <v>0</v>
      </c>
      <c r="Z161" s="168">
        <f>Y161*L161</f>
        <v>0</v>
      </c>
      <c r="AA161" s="168">
        <v>0</v>
      </c>
      <c r="AB161" s="169">
        <f>AA161*L161</f>
        <v>0</v>
      </c>
      <c r="AS161" s="14" t="s">
        <v>221</v>
      </c>
      <c r="AU161" s="14" t="s">
        <v>217</v>
      </c>
      <c r="AV161" s="14" t="s">
        <v>81</v>
      </c>
      <c r="AZ161" s="14" t="s">
        <v>216</v>
      </c>
      <c r="BF161" s="110">
        <f>IF(V161="základná",O161,0)</f>
        <v>0</v>
      </c>
      <c r="BG161" s="110">
        <f>IF(V161="znížená",O161,0)</f>
        <v>0</v>
      </c>
      <c r="BH161" s="110">
        <f>IF(V161="zákl. prenesená",O161,0)</f>
        <v>0</v>
      </c>
      <c r="BI161" s="110">
        <f>IF(V161="zníž. prenesená",O161,0)</f>
        <v>0</v>
      </c>
      <c r="BJ161" s="110">
        <f>IF(V161="nulová",O161,0)</f>
        <v>0</v>
      </c>
      <c r="BK161" s="14" t="s">
        <v>81</v>
      </c>
      <c r="BL161" s="170">
        <f>ROUND(M161*L161,3)</f>
        <v>0</v>
      </c>
      <c r="BM161" s="14" t="s">
        <v>221</v>
      </c>
      <c r="BN161" s="14" t="s">
        <v>310</v>
      </c>
    </row>
    <row r="162" spans="2:66" s="10" customFormat="1" ht="29.85" customHeight="1">
      <c r="B162" s="151"/>
      <c r="C162" s="152"/>
      <c r="D162" s="161" t="s">
        <v>378</v>
      </c>
      <c r="E162" s="161"/>
      <c r="F162" s="161"/>
      <c r="G162" s="161"/>
      <c r="H162" s="161"/>
      <c r="I162" s="161"/>
      <c r="J162" s="161"/>
      <c r="K162" s="487"/>
      <c r="L162" s="161"/>
      <c r="M162" s="161"/>
      <c r="N162" s="161"/>
      <c r="O162" s="752">
        <f>BL162</f>
        <v>0</v>
      </c>
      <c r="P162" s="753"/>
      <c r="Q162" s="753"/>
      <c r="R162" s="753"/>
      <c r="S162" s="154"/>
      <c r="U162" s="155"/>
      <c r="V162" s="152"/>
      <c r="W162" s="152"/>
      <c r="X162" s="156">
        <f>SUM(X163:X184)</f>
        <v>0</v>
      </c>
      <c r="Y162" s="152"/>
      <c r="Z162" s="156">
        <f>SUM(Z163:Z184)</f>
        <v>0</v>
      </c>
      <c r="AA162" s="152"/>
      <c r="AB162" s="157">
        <f>SUM(AB163:AB184)</f>
        <v>0</v>
      </c>
      <c r="AS162" s="158" t="s">
        <v>81</v>
      </c>
      <c r="AU162" s="159" t="s">
        <v>70</v>
      </c>
      <c r="AV162" s="159" t="s">
        <v>77</v>
      </c>
      <c r="AZ162" s="158" t="s">
        <v>216</v>
      </c>
      <c r="BL162" s="160">
        <f>SUM(BL163:BL184)</f>
        <v>0</v>
      </c>
    </row>
    <row r="163" spans="2:66" s="1" customFormat="1" ht="22.5" customHeight="1">
      <c r="B163" s="133"/>
      <c r="C163" s="162" t="s">
        <v>311</v>
      </c>
      <c r="D163" s="162" t="s">
        <v>217</v>
      </c>
      <c r="E163" s="163" t="s">
        <v>419</v>
      </c>
      <c r="F163" s="734" t="s">
        <v>420</v>
      </c>
      <c r="G163" s="735"/>
      <c r="H163" s="735"/>
      <c r="I163" s="735"/>
      <c r="J163" s="164" t="s">
        <v>249</v>
      </c>
      <c r="K163" s="488"/>
      <c r="L163" s="165">
        <v>353.4</v>
      </c>
      <c r="M163" s="736">
        <v>0</v>
      </c>
      <c r="N163" s="735"/>
      <c r="O163" s="737">
        <f t="shared" ref="O163:O184" si="25">ROUND(M163*L163,3)</f>
        <v>0</v>
      </c>
      <c r="P163" s="735"/>
      <c r="Q163" s="735"/>
      <c r="R163" s="735"/>
      <c r="S163" s="135"/>
      <c r="U163" s="167" t="s">
        <v>3</v>
      </c>
      <c r="V163" s="40" t="s">
        <v>38</v>
      </c>
      <c r="W163" s="32"/>
      <c r="X163" s="168">
        <f t="shared" ref="X163:X184" si="26">W163*L163</f>
        <v>0</v>
      </c>
      <c r="Y163" s="168">
        <v>0</v>
      </c>
      <c r="Z163" s="168">
        <f t="shared" ref="Z163:Z184" si="27">Y163*L163</f>
        <v>0</v>
      </c>
      <c r="AA163" s="168">
        <v>0</v>
      </c>
      <c r="AB163" s="169">
        <f t="shared" ref="AB163:AB184" si="28">AA163*L163</f>
        <v>0</v>
      </c>
      <c r="AS163" s="14" t="s">
        <v>221</v>
      </c>
      <c r="AU163" s="14" t="s">
        <v>217</v>
      </c>
      <c r="AV163" s="14" t="s">
        <v>81</v>
      </c>
      <c r="AZ163" s="14" t="s">
        <v>216</v>
      </c>
      <c r="BF163" s="110">
        <f t="shared" ref="BF163:BF184" si="29">IF(V163="základná",O163,0)</f>
        <v>0</v>
      </c>
      <c r="BG163" s="110">
        <f t="shared" ref="BG163:BG184" si="30">IF(V163="znížená",O163,0)</f>
        <v>0</v>
      </c>
      <c r="BH163" s="110">
        <f t="shared" ref="BH163:BH184" si="31">IF(V163="zákl. prenesená",O163,0)</f>
        <v>0</v>
      </c>
      <c r="BI163" s="110">
        <f t="shared" ref="BI163:BI184" si="32">IF(V163="zníž. prenesená",O163,0)</f>
        <v>0</v>
      </c>
      <c r="BJ163" s="110">
        <f t="shared" ref="BJ163:BJ184" si="33">IF(V163="nulová",O163,0)</f>
        <v>0</v>
      </c>
      <c r="BK163" s="14" t="s">
        <v>81</v>
      </c>
      <c r="BL163" s="170">
        <f t="shared" ref="BL163:BL184" si="34">ROUND(M163*L163,3)</f>
        <v>0</v>
      </c>
      <c r="BM163" s="14" t="s">
        <v>221</v>
      </c>
      <c r="BN163" s="14" t="s">
        <v>314</v>
      </c>
    </row>
    <row r="164" spans="2:66" s="1" customFormat="1" ht="31.5" customHeight="1">
      <c r="B164" s="133"/>
      <c r="C164" s="171" t="s">
        <v>263</v>
      </c>
      <c r="D164" s="171" t="s">
        <v>278</v>
      </c>
      <c r="E164" s="172" t="s">
        <v>1897</v>
      </c>
      <c r="F164" s="738" t="s">
        <v>1898</v>
      </c>
      <c r="G164" s="739"/>
      <c r="H164" s="739"/>
      <c r="I164" s="739"/>
      <c r="J164" s="173" t="s">
        <v>252</v>
      </c>
      <c r="K164" s="489"/>
      <c r="L164" s="174">
        <v>8</v>
      </c>
      <c r="M164" s="740">
        <v>0</v>
      </c>
      <c r="N164" s="739"/>
      <c r="O164" s="741">
        <f t="shared" si="25"/>
        <v>0</v>
      </c>
      <c r="P164" s="735"/>
      <c r="Q164" s="735"/>
      <c r="R164" s="735"/>
      <c r="S164" s="135"/>
      <c r="U164" s="167" t="s">
        <v>3</v>
      </c>
      <c r="V164" s="40" t="s">
        <v>38</v>
      </c>
      <c r="W164" s="32"/>
      <c r="X164" s="168">
        <f t="shared" si="26"/>
        <v>0</v>
      </c>
      <c r="Y164" s="168">
        <v>0</v>
      </c>
      <c r="Z164" s="168">
        <f t="shared" si="27"/>
        <v>0</v>
      </c>
      <c r="AA164" s="168">
        <v>0</v>
      </c>
      <c r="AB164" s="169">
        <f t="shared" si="28"/>
        <v>0</v>
      </c>
      <c r="AS164" s="14" t="s">
        <v>229</v>
      </c>
      <c r="AU164" s="14" t="s">
        <v>278</v>
      </c>
      <c r="AV164" s="14" t="s">
        <v>81</v>
      </c>
      <c r="AZ164" s="14" t="s">
        <v>216</v>
      </c>
      <c r="BF164" s="110">
        <f t="shared" si="29"/>
        <v>0</v>
      </c>
      <c r="BG164" s="110">
        <f t="shared" si="30"/>
        <v>0</v>
      </c>
      <c r="BH164" s="110">
        <f t="shared" si="31"/>
        <v>0</v>
      </c>
      <c r="BI164" s="110">
        <f t="shared" si="32"/>
        <v>0</v>
      </c>
      <c r="BJ164" s="110">
        <f t="shared" si="33"/>
        <v>0</v>
      </c>
      <c r="BK164" s="14" t="s">
        <v>81</v>
      </c>
      <c r="BL164" s="170">
        <f t="shared" si="34"/>
        <v>0</v>
      </c>
      <c r="BM164" s="14" t="s">
        <v>221</v>
      </c>
      <c r="BN164" s="14" t="s">
        <v>317</v>
      </c>
    </row>
    <row r="165" spans="2:66" s="1" customFormat="1" ht="31.5" customHeight="1">
      <c r="B165" s="133"/>
      <c r="C165" s="171" t="s">
        <v>318</v>
      </c>
      <c r="D165" s="171" t="s">
        <v>278</v>
      </c>
      <c r="E165" s="172" t="s">
        <v>1899</v>
      </c>
      <c r="F165" s="738" t="s">
        <v>1900</v>
      </c>
      <c r="G165" s="739"/>
      <c r="H165" s="739"/>
      <c r="I165" s="739"/>
      <c r="J165" s="173" t="s">
        <v>252</v>
      </c>
      <c r="K165" s="489"/>
      <c r="L165" s="174">
        <v>4</v>
      </c>
      <c r="M165" s="740">
        <v>0</v>
      </c>
      <c r="N165" s="739"/>
      <c r="O165" s="741">
        <f t="shared" si="25"/>
        <v>0</v>
      </c>
      <c r="P165" s="735"/>
      <c r="Q165" s="735"/>
      <c r="R165" s="735"/>
      <c r="S165" s="135"/>
      <c r="U165" s="167" t="s">
        <v>3</v>
      </c>
      <c r="V165" s="40" t="s">
        <v>38</v>
      </c>
      <c r="W165" s="32"/>
      <c r="X165" s="168">
        <f t="shared" si="26"/>
        <v>0</v>
      </c>
      <c r="Y165" s="168">
        <v>0</v>
      </c>
      <c r="Z165" s="168">
        <f t="shared" si="27"/>
        <v>0</v>
      </c>
      <c r="AA165" s="168">
        <v>0</v>
      </c>
      <c r="AB165" s="169">
        <f t="shared" si="28"/>
        <v>0</v>
      </c>
      <c r="AS165" s="14" t="s">
        <v>229</v>
      </c>
      <c r="AU165" s="14" t="s">
        <v>278</v>
      </c>
      <c r="AV165" s="14" t="s">
        <v>81</v>
      </c>
      <c r="AZ165" s="14" t="s">
        <v>216</v>
      </c>
      <c r="BF165" s="110">
        <f t="shared" si="29"/>
        <v>0</v>
      </c>
      <c r="BG165" s="110">
        <f t="shared" si="30"/>
        <v>0</v>
      </c>
      <c r="BH165" s="110">
        <f t="shared" si="31"/>
        <v>0</v>
      </c>
      <c r="BI165" s="110">
        <f t="shared" si="32"/>
        <v>0</v>
      </c>
      <c r="BJ165" s="110">
        <f t="shared" si="33"/>
        <v>0</v>
      </c>
      <c r="BK165" s="14" t="s">
        <v>81</v>
      </c>
      <c r="BL165" s="170">
        <f t="shared" si="34"/>
        <v>0</v>
      </c>
      <c r="BM165" s="14" t="s">
        <v>221</v>
      </c>
      <c r="BN165" s="14" t="s">
        <v>321</v>
      </c>
    </row>
    <row r="166" spans="2:66" s="1" customFormat="1" ht="31.5" customHeight="1">
      <c r="B166" s="133"/>
      <c r="C166" s="171" t="s">
        <v>266</v>
      </c>
      <c r="D166" s="171" t="s">
        <v>278</v>
      </c>
      <c r="E166" s="172" t="s">
        <v>1901</v>
      </c>
      <c r="F166" s="738" t="s">
        <v>1902</v>
      </c>
      <c r="G166" s="739"/>
      <c r="H166" s="739"/>
      <c r="I166" s="739"/>
      <c r="J166" s="173" t="s">
        <v>252</v>
      </c>
      <c r="K166" s="489"/>
      <c r="L166" s="174">
        <v>2</v>
      </c>
      <c r="M166" s="740">
        <v>0</v>
      </c>
      <c r="N166" s="739"/>
      <c r="O166" s="741">
        <f t="shared" si="25"/>
        <v>0</v>
      </c>
      <c r="P166" s="735"/>
      <c r="Q166" s="735"/>
      <c r="R166" s="735"/>
      <c r="S166" s="135"/>
      <c r="U166" s="167" t="s">
        <v>3</v>
      </c>
      <c r="V166" s="40" t="s">
        <v>38</v>
      </c>
      <c r="W166" s="32"/>
      <c r="X166" s="168">
        <f t="shared" si="26"/>
        <v>0</v>
      </c>
      <c r="Y166" s="168">
        <v>0</v>
      </c>
      <c r="Z166" s="168">
        <f t="shared" si="27"/>
        <v>0</v>
      </c>
      <c r="AA166" s="168">
        <v>0</v>
      </c>
      <c r="AB166" s="169">
        <f t="shared" si="28"/>
        <v>0</v>
      </c>
      <c r="AS166" s="14" t="s">
        <v>229</v>
      </c>
      <c r="AU166" s="14" t="s">
        <v>278</v>
      </c>
      <c r="AV166" s="14" t="s">
        <v>81</v>
      </c>
      <c r="AZ166" s="14" t="s">
        <v>216</v>
      </c>
      <c r="BF166" s="110">
        <f t="shared" si="29"/>
        <v>0</v>
      </c>
      <c r="BG166" s="110">
        <f t="shared" si="30"/>
        <v>0</v>
      </c>
      <c r="BH166" s="110">
        <f t="shared" si="31"/>
        <v>0</v>
      </c>
      <c r="BI166" s="110">
        <f t="shared" si="32"/>
        <v>0</v>
      </c>
      <c r="BJ166" s="110">
        <f t="shared" si="33"/>
        <v>0</v>
      </c>
      <c r="BK166" s="14" t="s">
        <v>81</v>
      </c>
      <c r="BL166" s="170">
        <f t="shared" si="34"/>
        <v>0</v>
      </c>
      <c r="BM166" s="14" t="s">
        <v>221</v>
      </c>
      <c r="BN166" s="14" t="s">
        <v>324</v>
      </c>
    </row>
    <row r="167" spans="2:66" s="1" customFormat="1" ht="31.5" customHeight="1">
      <c r="B167" s="133"/>
      <c r="C167" s="171" t="s">
        <v>325</v>
      </c>
      <c r="D167" s="171" t="s">
        <v>278</v>
      </c>
      <c r="E167" s="172" t="s">
        <v>1903</v>
      </c>
      <c r="F167" s="738" t="s">
        <v>1904</v>
      </c>
      <c r="G167" s="739"/>
      <c r="H167" s="739"/>
      <c r="I167" s="739"/>
      <c r="J167" s="173" t="s">
        <v>252</v>
      </c>
      <c r="K167" s="489"/>
      <c r="L167" s="174">
        <v>4</v>
      </c>
      <c r="M167" s="740">
        <v>0</v>
      </c>
      <c r="N167" s="739"/>
      <c r="O167" s="741">
        <f t="shared" si="25"/>
        <v>0</v>
      </c>
      <c r="P167" s="735"/>
      <c r="Q167" s="735"/>
      <c r="R167" s="735"/>
      <c r="S167" s="135"/>
      <c r="U167" s="167" t="s">
        <v>3</v>
      </c>
      <c r="V167" s="40" t="s">
        <v>38</v>
      </c>
      <c r="W167" s="32"/>
      <c r="X167" s="168">
        <f t="shared" si="26"/>
        <v>0</v>
      </c>
      <c r="Y167" s="168">
        <v>0</v>
      </c>
      <c r="Z167" s="168">
        <f t="shared" si="27"/>
        <v>0</v>
      </c>
      <c r="AA167" s="168">
        <v>0</v>
      </c>
      <c r="AB167" s="169">
        <f t="shared" si="28"/>
        <v>0</v>
      </c>
      <c r="AS167" s="14" t="s">
        <v>229</v>
      </c>
      <c r="AU167" s="14" t="s">
        <v>278</v>
      </c>
      <c r="AV167" s="14" t="s">
        <v>81</v>
      </c>
      <c r="AZ167" s="14" t="s">
        <v>216</v>
      </c>
      <c r="BF167" s="110">
        <f t="shared" si="29"/>
        <v>0</v>
      </c>
      <c r="BG167" s="110">
        <f t="shared" si="30"/>
        <v>0</v>
      </c>
      <c r="BH167" s="110">
        <f t="shared" si="31"/>
        <v>0</v>
      </c>
      <c r="BI167" s="110">
        <f t="shared" si="32"/>
        <v>0</v>
      </c>
      <c r="BJ167" s="110">
        <f t="shared" si="33"/>
        <v>0</v>
      </c>
      <c r="BK167" s="14" t="s">
        <v>81</v>
      </c>
      <c r="BL167" s="170">
        <f t="shared" si="34"/>
        <v>0</v>
      </c>
      <c r="BM167" s="14" t="s">
        <v>221</v>
      </c>
      <c r="BN167" s="14" t="s">
        <v>328</v>
      </c>
    </row>
    <row r="168" spans="2:66" s="1" customFormat="1" ht="31.5" customHeight="1">
      <c r="B168" s="133"/>
      <c r="C168" s="171" t="s">
        <v>270</v>
      </c>
      <c r="D168" s="171" t="s">
        <v>278</v>
      </c>
      <c r="E168" s="172" t="s">
        <v>1905</v>
      </c>
      <c r="F168" s="738" t="s">
        <v>1906</v>
      </c>
      <c r="G168" s="739"/>
      <c r="H168" s="739"/>
      <c r="I168" s="739"/>
      <c r="J168" s="173" t="s">
        <v>252</v>
      </c>
      <c r="K168" s="489"/>
      <c r="L168" s="174">
        <v>8</v>
      </c>
      <c r="M168" s="740">
        <v>0</v>
      </c>
      <c r="N168" s="739"/>
      <c r="O168" s="741">
        <f t="shared" si="25"/>
        <v>0</v>
      </c>
      <c r="P168" s="735"/>
      <c r="Q168" s="735"/>
      <c r="R168" s="735"/>
      <c r="S168" s="135"/>
      <c r="U168" s="167" t="s">
        <v>3</v>
      </c>
      <c r="V168" s="40" t="s">
        <v>38</v>
      </c>
      <c r="W168" s="32"/>
      <c r="X168" s="168">
        <f t="shared" si="26"/>
        <v>0</v>
      </c>
      <c r="Y168" s="168">
        <v>0</v>
      </c>
      <c r="Z168" s="168">
        <f t="shared" si="27"/>
        <v>0</v>
      </c>
      <c r="AA168" s="168">
        <v>0</v>
      </c>
      <c r="AB168" s="169">
        <f t="shared" si="28"/>
        <v>0</v>
      </c>
      <c r="AS168" s="14" t="s">
        <v>229</v>
      </c>
      <c r="AU168" s="14" t="s">
        <v>278</v>
      </c>
      <c r="AV168" s="14" t="s">
        <v>81</v>
      </c>
      <c r="AZ168" s="14" t="s">
        <v>216</v>
      </c>
      <c r="BF168" s="110">
        <f t="shared" si="29"/>
        <v>0</v>
      </c>
      <c r="BG168" s="110">
        <f t="shared" si="30"/>
        <v>0</v>
      </c>
      <c r="BH168" s="110">
        <f t="shared" si="31"/>
        <v>0</v>
      </c>
      <c r="BI168" s="110">
        <f t="shared" si="32"/>
        <v>0</v>
      </c>
      <c r="BJ168" s="110">
        <f t="shared" si="33"/>
        <v>0</v>
      </c>
      <c r="BK168" s="14" t="s">
        <v>81</v>
      </c>
      <c r="BL168" s="170">
        <f t="shared" si="34"/>
        <v>0</v>
      </c>
      <c r="BM168" s="14" t="s">
        <v>221</v>
      </c>
      <c r="BN168" s="14" t="s">
        <v>331</v>
      </c>
    </row>
    <row r="169" spans="2:66" s="1" customFormat="1" ht="31.5" customHeight="1">
      <c r="B169" s="133"/>
      <c r="C169" s="171" t="s">
        <v>332</v>
      </c>
      <c r="D169" s="171" t="s">
        <v>278</v>
      </c>
      <c r="E169" s="172" t="s">
        <v>1907</v>
      </c>
      <c r="F169" s="738" t="s">
        <v>1908</v>
      </c>
      <c r="G169" s="739"/>
      <c r="H169" s="739"/>
      <c r="I169" s="739"/>
      <c r="J169" s="173" t="s">
        <v>252</v>
      </c>
      <c r="K169" s="489"/>
      <c r="L169" s="174">
        <v>8</v>
      </c>
      <c r="M169" s="740">
        <v>0</v>
      </c>
      <c r="N169" s="739"/>
      <c r="O169" s="741">
        <f t="shared" si="25"/>
        <v>0</v>
      </c>
      <c r="P169" s="735"/>
      <c r="Q169" s="735"/>
      <c r="R169" s="735"/>
      <c r="S169" s="135"/>
      <c r="U169" s="167" t="s">
        <v>3</v>
      </c>
      <c r="V169" s="40" t="s">
        <v>38</v>
      </c>
      <c r="W169" s="32"/>
      <c r="X169" s="168">
        <f t="shared" si="26"/>
        <v>0</v>
      </c>
      <c r="Y169" s="168">
        <v>0</v>
      </c>
      <c r="Z169" s="168">
        <f t="shared" si="27"/>
        <v>0</v>
      </c>
      <c r="AA169" s="168">
        <v>0</v>
      </c>
      <c r="AB169" s="169">
        <f t="shared" si="28"/>
        <v>0</v>
      </c>
      <c r="AS169" s="14" t="s">
        <v>229</v>
      </c>
      <c r="AU169" s="14" t="s">
        <v>278</v>
      </c>
      <c r="AV169" s="14" t="s">
        <v>81</v>
      </c>
      <c r="AZ169" s="14" t="s">
        <v>216</v>
      </c>
      <c r="BF169" s="110">
        <f t="shared" si="29"/>
        <v>0</v>
      </c>
      <c r="BG169" s="110">
        <f t="shared" si="30"/>
        <v>0</v>
      </c>
      <c r="BH169" s="110">
        <f t="shared" si="31"/>
        <v>0</v>
      </c>
      <c r="BI169" s="110">
        <f t="shared" si="32"/>
        <v>0</v>
      </c>
      <c r="BJ169" s="110">
        <f t="shared" si="33"/>
        <v>0</v>
      </c>
      <c r="BK169" s="14" t="s">
        <v>81</v>
      </c>
      <c r="BL169" s="170">
        <f t="shared" si="34"/>
        <v>0</v>
      </c>
      <c r="BM169" s="14" t="s">
        <v>221</v>
      </c>
      <c r="BN169" s="14" t="s">
        <v>335</v>
      </c>
    </row>
    <row r="170" spans="2:66" s="1" customFormat="1" ht="31.5" customHeight="1">
      <c r="B170" s="133"/>
      <c r="C170" s="171" t="s">
        <v>273</v>
      </c>
      <c r="D170" s="171" t="s">
        <v>278</v>
      </c>
      <c r="E170" s="172" t="s">
        <v>1909</v>
      </c>
      <c r="F170" s="738" t="s">
        <v>1910</v>
      </c>
      <c r="G170" s="739"/>
      <c r="H170" s="739"/>
      <c r="I170" s="739"/>
      <c r="J170" s="173" t="s">
        <v>252</v>
      </c>
      <c r="K170" s="489"/>
      <c r="L170" s="174">
        <v>1</v>
      </c>
      <c r="M170" s="740">
        <v>0</v>
      </c>
      <c r="N170" s="739"/>
      <c r="O170" s="741">
        <f t="shared" si="25"/>
        <v>0</v>
      </c>
      <c r="P170" s="735"/>
      <c r="Q170" s="735"/>
      <c r="R170" s="735"/>
      <c r="S170" s="135"/>
      <c r="U170" s="167" t="s">
        <v>3</v>
      </c>
      <c r="V170" s="40" t="s">
        <v>38</v>
      </c>
      <c r="W170" s="32"/>
      <c r="X170" s="168">
        <f t="shared" si="26"/>
        <v>0</v>
      </c>
      <c r="Y170" s="168">
        <v>0</v>
      </c>
      <c r="Z170" s="168">
        <f t="shared" si="27"/>
        <v>0</v>
      </c>
      <c r="AA170" s="168">
        <v>0</v>
      </c>
      <c r="AB170" s="169">
        <f t="shared" si="28"/>
        <v>0</v>
      </c>
      <c r="AS170" s="14" t="s">
        <v>229</v>
      </c>
      <c r="AU170" s="14" t="s">
        <v>278</v>
      </c>
      <c r="AV170" s="14" t="s">
        <v>81</v>
      </c>
      <c r="AZ170" s="14" t="s">
        <v>216</v>
      </c>
      <c r="BF170" s="110">
        <f t="shared" si="29"/>
        <v>0</v>
      </c>
      <c r="BG170" s="110">
        <f t="shared" si="30"/>
        <v>0</v>
      </c>
      <c r="BH170" s="110">
        <f t="shared" si="31"/>
        <v>0</v>
      </c>
      <c r="BI170" s="110">
        <f t="shared" si="32"/>
        <v>0</v>
      </c>
      <c r="BJ170" s="110">
        <f t="shared" si="33"/>
        <v>0</v>
      </c>
      <c r="BK170" s="14" t="s">
        <v>81</v>
      </c>
      <c r="BL170" s="170">
        <f t="shared" si="34"/>
        <v>0</v>
      </c>
      <c r="BM170" s="14" t="s">
        <v>221</v>
      </c>
      <c r="BN170" s="14" t="s">
        <v>338</v>
      </c>
    </row>
    <row r="171" spans="2:66" s="1" customFormat="1" ht="31.5" customHeight="1">
      <c r="B171" s="133"/>
      <c r="C171" s="171" t="s">
        <v>339</v>
      </c>
      <c r="D171" s="171" t="s">
        <v>278</v>
      </c>
      <c r="E171" s="172" t="s">
        <v>1911</v>
      </c>
      <c r="F171" s="738" t="s">
        <v>1912</v>
      </c>
      <c r="G171" s="739"/>
      <c r="H171" s="739"/>
      <c r="I171" s="739"/>
      <c r="J171" s="173" t="s">
        <v>252</v>
      </c>
      <c r="K171" s="489"/>
      <c r="L171" s="174">
        <v>1</v>
      </c>
      <c r="M171" s="740">
        <v>0</v>
      </c>
      <c r="N171" s="739"/>
      <c r="O171" s="741">
        <f t="shared" si="25"/>
        <v>0</v>
      </c>
      <c r="P171" s="735"/>
      <c r="Q171" s="735"/>
      <c r="R171" s="735"/>
      <c r="S171" s="135"/>
      <c r="U171" s="167" t="s">
        <v>3</v>
      </c>
      <c r="V171" s="40" t="s">
        <v>38</v>
      </c>
      <c r="W171" s="32"/>
      <c r="X171" s="168">
        <f t="shared" si="26"/>
        <v>0</v>
      </c>
      <c r="Y171" s="168">
        <v>0</v>
      </c>
      <c r="Z171" s="168">
        <f t="shared" si="27"/>
        <v>0</v>
      </c>
      <c r="AA171" s="168">
        <v>0</v>
      </c>
      <c r="AB171" s="169">
        <f t="shared" si="28"/>
        <v>0</v>
      </c>
      <c r="AS171" s="14" t="s">
        <v>229</v>
      </c>
      <c r="AU171" s="14" t="s">
        <v>278</v>
      </c>
      <c r="AV171" s="14" t="s">
        <v>81</v>
      </c>
      <c r="AZ171" s="14" t="s">
        <v>216</v>
      </c>
      <c r="BF171" s="110">
        <f t="shared" si="29"/>
        <v>0</v>
      </c>
      <c r="BG171" s="110">
        <f t="shared" si="30"/>
        <v>0</v>
      </c>
      <c r="BH171" s="110">
        <f t="shared" si="31"/>
        <v>0</v>
      </c>
      <c r="BI171" s="110">
        <f t="shared" si="32"/>
        <v>0</v>
      </c>
      <c r="BJ171" s="110">
        <f t="shared" si="33"/>
        <v>0</v>
      </c>
      <c r="BK171" s="14" t="s">
        <v>81</v>
      </c>
      <c r="BL171" s="170">
        <f t="shared" si="34"/>
        <v>0</v>
      </c>
      <c r="BM171" s="14" t="s">
        <v>221</v>
      </c>
      <c r="BN171" s="14" t="s">
        <v>342</v>
      </c>
    </row>
    <row r="172" spans="2:66" s="1" customFormat="1" ht="22.5" customHeight="1">
      <c r="B172" s="133"/>
      <c r="C172" s="162" t="s">
        <v>277</v>
      </c>
      <c r="D172" s="162" t="s">
        <v>217</v>
      </c>
      <c r="E172" s="163" t="s">
        <v>1913</v>
      </c>
      <c r="F172" s="734" t="s">
        <v>430</v>
      </c>
      <c r="G172" s="735"/>
      <c r="H172" s="735"/>
      <c r="I172" s="735"/>
      <c r="J172" s="164" t="s">
        <v>998</v>
      </c>
      <c r="K172" s="488"/>
      <c r="L172" s="165">
        <v>14</v>
      </c>
      <c r="M172" s="736">
        <v>0</v>
      </c>
      <c r="N172" s="735"/>
      <c r="O172" s="737">
        <f t="shared" si="25"/>
        <v>0</v>
      </c>
      <c r="P172" s="735"/>
      <c r="Q172" s="735"/>
      <c r="R172" s="735"/>
      <c r="S172" s="135"/>
      <c r="U172" s="167" t="s">
        <v>3</v>
      </c>
      <c r="V172" s="40" t="s">
        <v>38</v>
      </c>
      <c r="W172" s="32"/>
      <c r="X172" s="168">
        <f t="shared" si="26"/>
        <v>0</v>
      </c>
      <c r="Y172" s="168">
        <v>0</v>
      </c>
      <c r="Z172" s="168">
        <f t="shared" si="27"/>
        <v>0</v>
      </c>
      <c r="AA172" s="168">
        <v>0</v>
      </c>
      <c r="AB172" s="169">
        <f t="shared" si="28"/>
        <v>0</v>
      </c>
      <c r="AS172" s="14" t="s">
        <v>221</v>
      </c>
      <c r="AU172" s="14" t="s">
        <v>217</v>
      </c>
      <c r="AV172" s="14" t="s">
        <v>81</v>
      </c>
      <c r="AZ172" s="14" t="s">
        <v>216</v>
      </c>
      <c r="BF172" s="110">
        <f t="shared" si="29"/>
        <v>0</v>
      </c>
      <c r="BG172" s="110">
        <f t="shared" si="30"/>
        <v>0</v>
      </c>
      <c r="BH172" s="110">
        <f t="shared" si="31"/>
        <v>0</v>
      </c>
      <c r="BI172" s="110">
        <f t="shared" si="32"/>
        <v>0</v>
      </c>
      <c r="BJ172" s="110">
        <f t="shared" si="33"/>
        <v>0</v>
      </c>
      <c r="BK172" s="14" t="s">
        <v>81</v>
      </c>
      <c r="BL172" s="170">
        <f t="shared" si="34"/>
        <v>0</v>
      </c>
      <c r="BM172" s="14" t="s">
        <v>221</v>
      </c>
      <c r="BN172" s="14" t="s">
        <v>345</v>
      </c>
    </row>
    <row r="173" spans="2:66" s="1" customFormat="1" ht="31.5" customHeight="1">
      <c r="B173" s="133"/>
      <c r="C173" s="171" t="s">
        <v>346</v>
      </c>
      <c r="D173" s="171" t="s">
        <v>278</v>
      </c>
      <c r="E173" s="172" t="s">
        <v>1914</v>
      </c>
      <c r="F173" s="738" t="s">
        <v>1915</v>
      </c>
      <c r="G173" s="739"/>
      <c r="H173" s="739"/>
      <c r="I173" s="739"/>
      <c r="J173" s="173" t="s">
        <v>252</v>
      </c>
      <c r="K173" s="489"/>
      <c r="L173" s="174">
        <v>1</v>
      </c>
      <c r="M173" s="740">
        <v>0</v>
      </c>
      <c r="N173" s="739"/>
      <c r="O173" s="741">
        <f t="shared" si="25"/>
        <v>0</v>
      </c>
      <c r="P173" s="735"/>
      <c r="Q173" s="735"/>
      <c r="R173" s="735"/>
      <c r="S173" s="135"/>
      <c r="U173" s="167" t="s">
        <v>3</v>
      </c>
      <c r="V173" s="40" t="s">
        <v>38</v>
      </c>
      <c r="W173" s="32"/>
      <c r="X173" s="168">
        <f t="shared" si="26"/>
        <v>0</v>
      </c>
      <c r="Y173" s="168">
        <v>0</v>
      </c>
      <c r="Z173" s="168">
        <f t="shared" si="27"/>
        <v>0</v>
      </c>
      <c r="AA173" s="168">
        <v>0</v>
      </c>
      <c r="AB173" s="169">
        <f t="shared" si="28"/>
        <v>0</v>
      </c>
      <c r="AS173" s="14" t="s">
        <v>229</v>
      </c>
      <c r="AU173" s="14" t="s">
        <v>278</v>
      </c>
      <c r="AV173" s="14" t="s">
        <v>81</v>
      </c>
      <c r="AZ173" s="14" t="s">
        <v>216</v>
      </c>
      <c r="BF173" s="110">
        <f t="shared" si="29"/>
        <v>0</v>
      </c>
      <c r="BG173" s="110">
        <f t="shared" si="30"/>
        <v>0</v>
      </c>
      <c r="BH173" s="110">
        <f t="shared" si="31"/>
        <v>0</v>
      </c>
      <c r="BI173" s="110">
        <f t="shared" si="32"/>
        <v>0</v>
      </c>
      <c r="BJ173" s="110">
        <f t="shared" si="33"/>
        <v>0</v>
      </c>
      <c r="BK173" s="14" t="s">
        <v>81</v>
      </c>
      <c r="BL173" s="170">
        <f t="shared" si="34"/>
        <v>0</v>
      </c>
      <c r="BM173" s="14" t="s">
        <v>221</v>
      </c>
      <c r="BN173" s="14" t="s">
        <v>349</v>
      </c>
    </row>
    <row r="174" spans="2:66" s="1" customFormat="1" ht="31.5" customHeight="1">
      <c r="B174" s="133"/>
      <c r="C174" s="171" t="s">
        <v>281</v>
      </c>
      <c r="D174" s="171" t="s">
        <v>278</v>
      </c>
      <c r="E174" s="172" t="s">
        <v>1916</v>
      </c>
      <c r="F174" s="738" t="s">
        <v>1917</v>
      </c>
      <c r="G174" s="739"/>
      <c r="H174" s="739"/>
      <c r="I174" s="739"/>
      <c r="J174" s="173" t="s">
        <v>252</v>
      </c>
      <c r="K174" s="489"/>
      <c r="L174" s="174">
        <v>1</v>
      </c>
      <c r="M174" s="740">
        <v>0</v>
      </c>
      <c r="N174" s="739"/>
      <c r="O174" s="741">
        <f t="shared" si="25"/>
        <v>0</v>
      </c>
      <c r="P174" s="735"/>
      <c r="Q174" s="735"/>
      <c r="R174" s="735"/>
      <c r="S174" s="135"/>
      <c r="U174" s="167" t="s">
        <v>3</v>
      </c>
      <c r="V174" s="40" t="s">
        <v>38</v>
      </c>
      <c r="W174" s="32"/>
      <c r="X174" s="168">
        <f t="shared" si="26"/>
        <v>0</v>
      </c>
      <c r="Y174" s="168">
        <v>0</v>
      </c>
      <c r="Z174" s="168">
        <f t="shared" si="27"/>
        <v>0</v>
      </c>
      <c r="AA174" s="168">
        <v>0</v>
      </c>
      <c r="AB174" s="169">
        <f t="shared" si="28"/>
        <v>0</v>
      </c>
      <c r="AS174" s="14" t="s">
        <v>229</v>
      </c>
      <c r="AU174" s="14" t="s">
        <v>278</v>
      </c>
      <c r="AV174" s="14" t="s">
        <v>81</v>
      </c>
      <c r="AZ174" s="14" t="s">
        <v>216</v>
      </c>
      <c r="BF174" s="110">
        <f t="shared" si="29"/>
        <v>0</v>
      </c>
      <c r="BG174" s="110">
        <f t="shared" si="30"/>
        <v>0</v>
      </c>
      <c r="BH174" s="110">
        <f t="shared" si="31"/>
        <v>0</v>
      </c>
      <c r="BI174" s="110">
        <f t="shared" si="32"/>
        <v>0</v>
      </c>
      <c r="BJ174" s="110">
        <f t="shared" si="33"/>
        <v>0</v>
      </c>
      <c r="BK174" s="14" t="s">
        <v>81</v>
      </c>
      <c r="BL174" s="170">
        <f t="shared" si="34"/>
        <v>0</v>
      </c>
      <c r="BM174" s="14" t="s">
        <v>221</v>
      </c>
      <c r="BN174" s="14" t="s">
        <v>352</v>
      </c>
    </row>
    <row r="175" spans="2:66" s="1" customFormat="1" ht="31.5" customHeight="1">
      <c r="B175" s="133"/>
      <c r="C175" s="171" t="s">
        <v>353</v>
      </c>
      <c r="D175" s="171" t="s">
        <v>278</v>
      </c>
      <c r="E175" s="172" t="s">
        <v>1918</v>
      </c>
      <c r="F175" s="738" t="s">
        <v>1919</v>
      </c>
      <c r="G175" s="739"/>
      <c r="H175" s="739"/>
      <c r="I175" s="739"/>
      <c r="J175" s="173" t="s">
        <v>252</v>
      </c>
      <c r="K175" s="489"/>
      <c r="L175" s="174">
        <v>2</v>
      </c>
      <c r="M175" s="740">
        <v>0</v>
      </c>
      <c r="N175" s="739"/>
      <c r="O175" s="741">
        <f t="shared" si="25"/>
        <v>0</v>
      </c>
      <c r="P175" s="735"/>
      <c r="Q175" s="735"/>
      <c r="R175" s="735"/>
      <c r="S175" s="135"/>
      <c r="U175" s="167" t="s">
        <v>3</v>
      </c>
      <c r="V175" s="40" t="s">
        <v>38</v>
      </c>
      <c r="W175" s="32"/>
      <c r="X175" s="168">
        <f t="shared" si="26"/>
        <v>0</v>
      </c>
      <c r="Y175" s="168">
        <v>0</v>
      </c>
      <c r="Z175" s="168">
        <f t="shared" si="27"/>
        <v>0</v>
      </c>
      <c r="AA175" s="168">
        <v>0</v>
      </c>
      <c r="AB175" s="169">
        <f t="shared" si="28"/>
        <v>0</v>
      </c>
      <c r="AS175" s="14" t="s">
        <v>229</v>
      </c>
      <c r="AU175" s="14" t="s">
        <v>278</v>
      </c>
      <c r="AV175" s="14" t="s">
        <v>81</v>
      </c>
      <c r="AZ175" s="14" t="s">
        <v>216</v>
      </c>
      <c r="BF175" s="110">
        <f t="shared" si="29"/>
        <v>0</v>
      </c>
      <c r="BG175" s="110">
        <f t="shared" si="30"/>
        <v>0</v>
      </c>
      <c r="BH175" s="110">
        <f t="shared" si="31"/>
        <v>0</v>
      </c>
      <c r="BI175" s="110">
        <f t="shared" si="32"/>
        <v>0</v>
      </c>
      <c r="BJ175" s="110">
        <f t="shared" si="33"/>
        <v>0</v>
      </c>
      <c r="BK175" s="14" t="s">
        <v>81</v>
      </c>
      <c r="BL175" s="170">
        <f t="shared" si="34"/>
        <v>0</v>
      </c>
      <c r="BM175" s="14" t="s">
        <v>221</v>
      </c>
      <c r="BN175" s="14" t="s">
        <v>356</v>
      </c>
    </row>
    <row r="176" spans="2:66" s="1" customFormat="1" ht="31.5" customHeight="1">
      <c r="B176" s="133"/>
      <c r="C176" s="171" t="s">
        <v>285</v>
      </c>
      <c r="D176" s="171" t="s">
        <v>278</v>
      </c>
      <c r="E176" s="172" t="s">
        <v>1920</v>
      </c>
      <c r="F176" s="738" t="s">
        <v>1921</v>
      </c>
      <c r="G176" s="739"/>
      <c r="H176" s="739"/>
      <c r="I176" s="739"/>
      <c r="J176" s="173" t="s">
        <v>252</v>
      </c>
      <c r="K176" s="489"/>
      <c r="L176" s="174">
        <v>3</v>
      </c>
      <c r="M176" s="740">
        <v>0</v>
      </c>
      <c r="N176" s="739"/>
      <c r="O176" s="741">
        <f t="shared" si="25"/>
        <v>0</v>
      </c>
      <c r="P176" s="735"/>
      <c r="Q176" s="735"/>
      <c r="R176" s="735"/>
      <c r="S176" s="135"/>
      <c r="U176" s="167" t="s">
        <v>3</v>
      </c>
      <c r="V176" s="40" t="s">
        <v>38</v>
      </c>
      <c r="W176" s="32"/>
      <c r="X176" s="168">
        <f t="shared" si="26"/>
        <v>0</v>
      </c>
      <c r="Y176" s="168">
        <v>0</v>
      </c>
      <c r="Z176" s="168">
        <f t="shared" si="27"/>
        <v>0</v>
      </c>
      <c r="AA176" s="168">
        <v>0</v>
      </c>
      <c r="AB176" s="169">
        <f t="shared" si="28"/>
        <v>0</v>
      </c>
      <c r="AS176" s="14" t="s">
        <v>229</v>
      </c>
      <c r="AU176" s="14" t="s">
        <v>278</v>
      </c>
      <c r="AV176" s="14" t="s">
        <v>81</v>
      </c>
      <c r="AZ176" s="14" t="s">
        <v>216</v>
      </c>
      <c r="BF176" s="110">
        <f t="shared" si="29"/>
        <v>0</v>
      </c>
      <c r="BG176" s="110">
        <f t="shared" si="30"/>
        <v>0</v>
      </c>
      <c r="BH176" s="110">
        <f t="shared" si="31"/>
        <v>0</v>
      </c>
      <c r="BI176" s="110">
        <f t="shared" si="32"/>
        <v>0</v>
      </c>
      <c r="BJ176" s="110">
        <f t="shared" si="33"/>
        <v>0</v>
      </c>
      <c r="BK176" s="14" t="s">
        <v>81</v>
      </c>
      <c r="BL176" s="170">
        <f t="shared" si="34"/>
        <v>0</v>
      </c>
      <c r="BM176" s="14" t="s">
        <v>221</v>
      </c>
      <c r="BN176" s="14" t="s">
        <v>359</v>
      </c>
    </row>
    <row r="177" spans="2:66" s="1" customFormat="1" ht="31.5" customHeight="1">
      <c r="B177" s="133"/>
      <c r="C177" s="171" t="s">
        <v>360</v>
      </c>
      <c r="D177" s="171" t="s">
        <v>278</v>
      </c>
      <c r="E177" s="172" t="s">
        <v>1922</v>
      </c>
      <c r="F177" s="738" t="s">
        <v>1923</v>
      </c>
      <c r="G177" s="739"/>
      <c r="H177" s="739"/>
      <c r="I177" s="739"/>
      <c r="J177" s="173" t="s">
        <v>252</v>
      </c>
      <c r="K177" s="489"/>
      <c r="L177" s="174">
        <v>3</v>
      </c>
      <c r="M177" s="740">
        <v>0</v>
      </c>
      <c r="N177" s="739"/>
      <c r="O177" s="741">
        <f t="shared" si="25"/>
        <v>0</v>
      </c>
      <c r="P177" s="735"/>
      <c r="Q177" s="735"/>
      <c r="R177" s="735"/>
      <c r="S177" s="135"/>
      <c r="U177" s="167" t="s">
        <v>3</v>
      </c>
      <c r="V177" s="40" t="s">
        <v>38</v>
      </c>
      <c r="W177" s="32"/>
      <c r="X177" s="168">
        <f t="shared" si="26"/>
        <v>0</v>
      </c>
      <c r="Y177" s="168">
        <v>0</v>
      </c>
      <c r="Z177" s="168">
        <f t="shared" si="27"/>
        <v>0</v>
      </c>
      <c r="AA177" s="168">
        <v>0</v>
      </c>
      <c r="AB177" s="169">
        <f t="shared" si="28"/>
        <v>0</v>
      </c>
      <c r="AS177" s="14" t="s">
        <v>229</v>
      </c>
      <c r="AU177" s="14" t="s">
        <v>278</v>
      </c>
      <c r="AV177" s="14" t="s">
        <v>81</v>
      </c>
      <c r="AZ177" s="14" t="s">
        <v>216</v>
      </c>
      <c r="BF177" s="110">
        <f t="shared" si="29"/>
        <v>0</v>
      </c>
      <c r="BG177" s="110">
        <f t="shared" si="30"/>
        <v>0</v>
      </c>
      <c r="BH177" s="110">
        <f t="shared" si="31"/>
        <v>0</v>
      </c>
      <c r="BI177" s="110">
        <f t="shared" si="32"/>
        <v>0</v>
      </c>
      <c r="BJ177" s="110">
        <f t="shared" si="33"/>
        <v>0</v>
      </c>
      <c r="BK177" s="14" t="s">
        <v>81</v>
      </c>
      <c r="BL177" s="170">
        <f t="shared" si="34"/>
        <v>0</v>
      </c>
      <c r="BM177" s="14" t="s">
        <v>221</v>
      </c>
      <c r="BN177" s="14" t="s">
        <v>363</v>
      </c>
    </row>
    <row r="178" spans="2:66" s="1" customFormat="1" ht="31.5" customHeight="1">
      <c r="B178" s="133"/>
      <c r="C178" s="171" t="s">
        <v>288</v>
      </c>
      <c r="D178" s="171" t="s">
        <v>278</v>
      </c>
      <c r="E178" s="172" t="s">
        <v>1924</v>
      </c>
      <c r="F178" s="738" t="s">
        <v>1925</v>
      </c>
      <c r="G178" s="739"/>
      <c r="H178" s="739"/>
      <c r="I178" s="739"/>
      <c r="J178" s="173" t="s">
        <v>252</v>
      </c>
      <c r="K178" s="489"/>
      <c r="L178" s="174">
        <v>2</v>
      </c>
      <c r="M178" s="740">
        <v>0</v>
      </c>
      <c r="N178" s="739"/>
      <c r="O178" s="741">
        <f t="shared" si="25"/>
        <v>0</v>
      </c>
      <c r="P178" s="735"/>
      <c r="Q178" s="735"/>
      <c r="R178" s="735"/>
      <c r="S178" s="135"/>
      <c r="U178" s="167" t="s">
        <v>3</v>
      </c>
      <c r="V178" s="40" t="s">
        <v>38</v>
      </c>
      <c r="W178" s="32"/>
      <c r="X178" s="168">
        <f t="shared" si="26"/>
        <v>0</v>
      </c>
      <c r="Y178" s="168">
        <v>0</v>
      </c>
      <c r="Z178" s="168">
        <f t="shared" si="27"/>
        <v>0</v>
      </c>
      <c r="AA178" s="168">
        <v>0</v>
      </c>
      <c r="AB178" s="169">
        <f t="shared" si="28"/>
        <v>0</v>
      </c>
      <c r="AS178" s="14" t="s">
        <v>229</v>
      </c>
      <c r="AU178" s="14" t="s">
        <v>278</v>
      </c>
      <c r="AV178" s="14" t="s">
        <v>81</v>
      </c>
      <c r="AZ178" s="14" t="s">
        <v>216</v>
      </c>
      <c r="BF178" s="110">
        <f t="shared" si="29"/>
        <v>0</v>
      </c>
      <c r="BG178" s="110">
        <f t="shared" si="30"/>
        <v>0</v>
      </c>
      <c r="BH178" s="110">
        <f t="shared" si="31"/>
        <v>0</v>
      </c>
      <c r="BI178" s="110">
        <f t="shared" si="32"/>
        <v>0</v>
      </c>
      <c r="BJ178" s="110">
        <f t="shared" si="33"/>
        <v>0</v>
      </c>
      <c r="BK178" s="14" t="s">
        <v>81</v>
      </c>
      <c r="BL178" s="170">
        <f t="shared" si="34"/>
        <v>0</v>
      </c>
      <c r="BM178" s="14" t="s">
        <v>221</v>
      </c>
      <c r="BN178" s="14" t="s">
        <v>366</v>
      </c>
    </row>
    <row r="179" spans="2:66" s="1" customFormat="1" ht="31.5" customHeight="1">
      <c r="B179" s="133"/>
      <c r="C179" s="171" t="s">
        <v>367</v>
      </c>
      <c r="D179" s="171" t="s">
        <v>278</v>
      </c>
      <c r="E179" s="172" t="s">
        <v>1926</v>
      </c>
      <c r="F179" s="738" t="s">
        <v>1927</v>
      </c>
      <c r="G179" s="739"/>
      <c r="H179" s="739"/>
      <c r="I179" s="739"/>
      <c r="J179" s="173" t="s">
        <v>252</v>
      </c>
      <c r="K179" s="489"/>
      <c r="L179" s="174">
        <v>2</v>
      </c>
      <c r="M179" s="740">
        <v>0</v>
      </c>
      <c r="N179" s="739"/>
      <c r="O179" s="741">
        <f t="shared" si="25"/>
        <v>0</v>
      </c>
      <c r="P179" s="735"/>
      <c r="Q179" s="735"/>
      <c r="R179" s="735"/>
      <c r="S179" s="135"/>
      <c r="U179" s="167" t="s">
        <v>3</v>
      </c>
      <c r="V179" s="40" t="s">
        <v>38</v>
      </c>
      <c r="W179" s="32"/>
      <c r="X179" s="168">
        <f t="shared" si="26"/>
        <v>0</v>
      </c>
      <c r="Y179" s="168">
        <v>0</v>
      </c>
      <c r="Z179" s="168">
        <f t="shared" si="27"/>
        <v>0</v>
      </c>
      <c r="AA179" s="168">
        <v>0</v>
      </c>
      <c r="AB179" s="169">
        <f t="shared" si="28"/>
        <v>0</v>
      </c>
      <c r="AS179" s="14" t="s">
        <v>229</v>
      </c>
      <c r="AU179" s="14" t="s">
        <v>278</v>
      </c>
      <c r="AV179" s="14" t="s">
        <v>81</v>
      </c>
      <c r="AZ179" s="14" t="s">
        <v>216</v>
      </c>
      <c r="BF179" s="110">
        <f t="shared" si="29"/>
        <v>0</v>
      </c>
      <c r="BG179" s="110">
        <f t="shared" si="30"/>
        <v>0</v>
      </c>
      <c r="BH179" s="110">
        <f t="shared" si="31"/>
        <v>0</v>
      </c>
      <c r="BI179" s="110">
        <f t="shared" si="32"/>
        <v>0</v>
      </c>
      <c r="BJ179" s="110">
        <f t="shared" si="33"/>
        <v>0</v>
      </c>
      <c r="BK179" s="14" t="s">
        <v>81</v>
      </c>
      <c r="BL179" s="170">
        <f t="shared" si="34"/>
        <v>0</v>
      </c>
      <c r="BM179" s="14" t="s">
        <v>221</v>
      </c>
      <c r="BN179" s="14" t="s">
        <v>370</v>
      </c>
    </row>
    <row r="180" spans="2:66" s="1" customFormat="1" ht="31.5" customHeight="1">
      <c r="B180" s="133"/>
      <c r="C180" s="162" t="s">
        <v>292</v>
      </c>
      <c r="D180" s="162" t="s">
        <v>217</v>
      </c>
      <c r="E180" s="163" t="s">
        <v>433</v>
      </c>
      <c r="F180" s="734" t="s">
        <v>434</v>
      </c>
      <c r="G180" s="735"/>
      <c r="H180" s="735"/>
      <c r="I180" s="735"/>
      <c r="J180" s="164" t="s">
        <v>252</v>
      </c>
      <c r="K180" s="488"/>
      <c r="L180" s="165">
        <v>6</v>
      </c>
      <c r="M180" s="736">
        <v>0</v>
      </c>
      <c r="N180" s="735"/>
      <c r="O180" s="737">
        <f t="shared" si="25"/>
        <v>0</v>
      </c>
      <c r="P180" s="735"/>
      <c r="Q180" s="735"/>
      <c r="R180" s="735"/>
      <c r="S180" s="135"/>
      <c r="U180" s="167" t="s">
        <v>3</v>
      </c>
      <c r="V180" s="40" t="s">
        <v>38</v>
      </c>
      <c r="W180" s="32"/>
      <c r="X180" s="168">
        <f t="shared" si="26"/>
        <v>0</v>
      </c>
      <c r="Y180" s="168">
        <v>0</v>
      </c>
      <c r="Z180" s="168">
        <f t="shared" si="27"/>
        <v>0</v>
      </c>
      <c r="AA180" s="168">
        <v>0</v>
      </c>
      <c r="AB180" s="169">
        <f t="shared" si="28"/>
        <v>0</v>
      </c>
      <c r="AS180" s="14" t="s">
        <v>221</v>
      </c>
      <c r="AU180" s="14" t="s">
        <v>217</v>
      </c>
      <c r="AV180" s="14" t="s">
        <v>81</v>
      </c>
      <c r="AZ180" s="14" t="s">
        <v>216</v>
      </c>
      <c r="BF180" s="110">
        <f t="shared" si="29"/>
        <v>0</v>
      </c>
      <c r="BG180" s="110">
        <f t="shared" si="30"/>
        <v>0</v>
      </c>
      <c r="BH180" s="110">
        <f t="shared" si="31"/>
        <v>0</v>
      </c>
      <c r="BI180" s="110">
        <f t="shared" si="32"/>
        <v>0</v>
      </c>
      <c r="BJ180" s="110">
        <f t="shared" si="33"/>
        <v>0</v>
      </c>
      <c r="BK180" s="14" t="s">
        <v>81</v>
      </c>
      <c r="BL180" s="170">
        <f t="shared" si="34"/>
        <v>0</v>
      </c>
      <c r="BM180" s="14" t="s">
        <v>221</v>
      </c>
      <c r="BN180" s="14" t="s">
        <v>373</v>
      </c>
    </row>
    <row r="181" spans="2:66" s="1" customFormat="1" ht="31.5" customHeight="1">
      <c r="B181" s="133"/>
      <c r="C181" s="171" t="s">
        <v>544</v>
      </c>
      <c r="D181" s="171" t="s">
        <v>278</v>
      </c>
      <c r="E181" s="172" t="s">
        <v>435</v>
      </c>
      <c r="F181" s="738" t="s">
        <v>1928</v>
      </c>
      <c r="G181" s="739"/>
      <c r="H181" s="739"/>
      <c r="I181" s="739"/>
      <c r="J181" s="173" t="s">
        <v>252</v>
      </c>
      <c r="K181" s="489"/>
      <c r="L181" s="174">
        <v>6</v>
      </c>
      <c r="M181" s="740">
        <v>0</v>
      </c>
      <c r="N181" s="739"/>
      <c r="O181" s="741">
        <f t="shared" si="25"/>
        <v>0</v>
      </c>
      <c r="P181" s="735"/>
      <c r="Q181" s="735"/>
      <c r="R181" s="735"/>
      <c r="S181" s="135"/>
      <c r="U181" s="167" t="s">
        <v>3</v>
      </c>
      <c r="V181" s="40" t="s">
        <v>38</v>
      </c>
      <c r="W181" s="32"/>
      <c r="X181" s="168">
        <f t="shared" si="26"/>
        <v>0</v>
      </c>
      <c r="Y181" s="168">
        <v>0</v>
      </c>
      <c r="Z181" s="168">
        <f t="shared" si="27"/>
        <v>0</v>
      </c>
      <c r="AA181" s="168">
        <v>0</v>
      </c>
      <c r="AB181" s="169">
        <f t="shared" si="28"/>
        <v>0</v>
      </c>
      <c r="AS181" s="14" t="s">
        <v>229</v>
      </c>
      <c r="AU181" s="14" t="s">
        <v>278</v>
      </c>
      <c r="AV181" s="14" t="s">
        <v>81</v>
      </c>
      <c r="AZ181" s="14" t="s">
        <v>216</v>
      </c>
      <c r="BF181" s="110">
        <f t="shared" si="29"/>
        <v>0</v>
      </c>
      <c r="BG181" s="110">
        <f t="shared" si="30"/>
        <v>0</v>
      </c>
      <c r="BH181" s="110">
        <f t="shared" si="31"/>
        <v>0</v>
      </c>
      <c r="BI181" s="110">
        <f t="shared" si="32"/>
        <v>0</v>
      </c>
      <c r="BJ181" s="110">
        <f t="shared" si="33"/>
        <v>0</v>
      </c>
      <c r="BK181" s="14" t="s">
        <v>81</v>
      </c>
      <c r="BL181" s="170">
        <f t="shared" si="34"/>
        <v>0</v>
      </c>
      <c r="BM181" s="14" t="s">
        <v>221</v>
      </c>
      <c r="BN181" s="14" t="s">
        <v>547</v>
      </c>
    </row>
    <row r="182" spans="2:66" s="1" customFormat="1" ht="31.5" customHeight="1">
      <c r="B182" s="133"/>
      <c r="C182" s="162" t="s">
        <v>295</v>
      </c>
      <c r="D182" s="162" t="s">
        <v>217</v>
      </c>
      <c r="E182" s="163" t="s">
        <v>1929</v>
      </c>
      <c r="F182" s="734" t="s">
        <v>1930</v>
      </c>
      <c r="G182" s="735"/>
      <c r="H182" s="735"/>
      <c r="I182" s="735"/>
      <c r="J182" s="164" t="s">
        <v>252</v>
      </c>
      <c r="K182" s="488"/>
      <c r="L182" s="165">
        <v>2</v>
      </c>
      <c r="M182" s="736">
        <v>0</v>
      </c>
      <c r="N182" s="735"/>
      <c r="O182" s="737">
        <f t="shared" si="25"/>
        <v>0</v>
      </c>
      <c r="P182" s="735"/>
      <c r="Q182" s="735"/>
      <c r="R182" s="735"/>
      <c r="S182" s="135"/>
      <c r="U182" s="167" t="s">
        <v>3</v>
      </c>
      <c r="V182" s="40" t="s">
        <v>38</v>
      </c>
      <c r="W182" s="32"/>
      <c r="X182" s="168">
        <f t="shared" si="26"/>
        <v>0</v>
      </c>
      <c r="Y182" s="168">
        <v>0</v>
      </c>
      <c r="Z182" s="168">
        <f t="shared" si="27"/>
        <v>0</v>
      </c>
      <c r="AA182" s="168">
        <v>0</v>
      </c>
      <c r="AB182" s="169">
        <f t="shared" si="28"/>
        <v>0</v>
      </c>
      <c r="AS182" s="14" t="s">
        <v>221</v>
      </c>
      <c r="AU182" s="14" t="s">
        <v>217</v>
      </c>
      <c r="AV182" s="14" t="s">
        <v>81</v>
      </c>
      <c r="AZ182" s="14" t="s">
        <v>216</v>
      </c>
      <c r="BF182" s="110">
        <f t="shared" si="29"/>
        <v>0</v>
      </c>
      <c r="BG182" s="110">
        <f t="shared" si="30"/>
        <v>0</v>
      </c>
      <c r="BH182" s="110">
        <f t="shared" si="31"/>
        <v>0</v>
      </c>
      <c r="BI182" s="110">
        <f t="shared" si="32"/>
        <v>0</v>
      </c>
      <c r="BJ182" s="110">
        <f t="shared" si="33"/>
        <v>0</v>
      </c>
      <c r="BK182" s="14" t="s">
        <v>81</v>
      </c>
      <c r="BL182" s="170">
        <f t="shared" si="34"/>
        <v>0</v>
      </c>
      <c r="BM182" s="14" t="s">
        <v>221</v>
      </c>
      <c r="BN182" s="14" t="s">
        <v>550</v>
      </c>
    </row>
    <row r="183" spans="2:66" s="1" customFormat="1" ht="22.5" customHeight="1">
      <c r="B183" s="133"/>
      <c r="C183" s="171" t="s">
        <v>551</v>
      </c>
      <c r="D183" s="171" t="s">
        <v>278</v>
      </c>
      <c r="E183" s="172" t="s">
        <v>1931</v>
      </c>
      <c r="F183" s="738" t="s">
        <v>1932</v>
      </c>
      <c r="G183" s="739"/>
      <c r="H183" s="739"/>
      <c r="I183" s="739"/>
      <c r="J183" s="173" t="s">
        <v>252</v>
      </c>
      <c r="K183" s="489"/>
      <c r="L183" s="174">
        <v>2</v>
      </c>
      <c r="M183" s="740">
        <v>0</v>
      </c>
      <c r="N183" s="739"/>
      <c r="O183" s="741">
        <f t="shared" si="25"/>
        <v>0</v>
      </c>
      <c r="P183" s="735"/>
      <c r="Q183" s="735"/>
      <c r="R183" s="735"/>
      <c r="S183" s="135"/>
      <c r="U183" s="167" t="s">
        <v>3</v>
      </c>
      <c r="V183" s="40" t="s">
        <v>38</v>
      </c>
      <c r="W183" s="32"/>
      <c r="X183" s="168">
        <f t="shared" si="26"/>
        <v>0</v>
      </c>
      <c r="Y183" s="168">
        <v>0</v>
      </c>
      <c r="Z183" s="168">
        <f t="shared" si="27"/>
        <v>0</v>
      </c>
      <c r="AA183" s="168">
        <v>0</v>
      </c>
      <c r="AB183" s="169">
        <f t="shared" si="28"/>
        <v>0</v>
      </c>
      <c r="AS183" s="14" t="s">
        <v>229</v>
      </c>
      <c r="AU183" s="14" t="s">
        <v>278</v>
      </c>
      <c r="AV183" s="14" t="s">
        <v>81</v>
      </c>
      <c r="AZ183" s="14" t="s">
        <v>216</v>
      </c>
      <c r="BF183" s="110">
        <f t="shared" si="29"/>
        <v>0</v>
      </c>
      <c r="BG183" s="110">
        <f t="shared" si="30"/>
        <v>0</v>
      </c>
      <c r="BH183" s="110">
        <f t="shared" si="31"/>
        <v>0</v>
      </c>
      <c r="BI183" s="110">
        <f t="shared" si="32"/>
        <v>0</v>
      </c>
      <c r="BJ183" s="110">
        <f t="shared" si="33"/>
        <v>0</v>
      </c>
      <c r="BK183" s="14" t="s">
        <v>81</v>
      </c>
      <c r="BL183" s="170">
        <f t="shared" si="34"/>
        <v>0</v>
      </c>
      <c r="BM183" s="14" t="s">
        <v>221</v>
      </c>
      <c r="BN183" s="14" t="s">
        <v>554</v>
      </c>
    </row>
    <row r="184" spans="2:66" s="1" customFormat="1" ht="31.5" customHeight="1">
      <c r="B184" s="133"/>
      <c r="C184" s="162" t="s">
        <v>300</v>
      </c>
      <c r="D184" s="162" t="s">
        <v>217</v>
      </c>
      <c r="E184" s="163" t="s">
        <v>1933</v>
      </c>
      <c r="F184" s="734" t="s">
        <v>1934</v>
      </c>
      <c r="G184" s="735"/>
      <c r="H184" s="735"/>
      <c r="I184" s="735"/>
      <c r="J184" s="164" t="s">
        <v>299</v>
      </c>
      <c r="K184" s="488"/>
      <c r="L184" s="166">
        <v>0</v>
      </c>
      <c r="M184" s="736">
        <v>0</v>
      </c>
      <c r="N184" s="735"/>
      <c r="O184" s="737">
        <f t="shared" si="25"/>
        <v>0</v>
      </c>
      <c r="P184" s="735"/>
      <c r="Q184" s="735"/>
      <c r="R184" s="735"/>
      <c r="S184" s="135"/>
      <c r="U184" s="167" t="s">
        <v>3</v>
      </c>
      <c r="V184" s="40" t="s">
        <v>38</v>
      </c>
      <c r="W184" s="32"/>
      <c r="X184" s="168">
        <f t="shared" si="26"/>
        <v>0</v>
      </c>
      <c r="Y184" s="168">
        <v>0</v>
      </c>
      <c r="Z184" s="168">
        <f t="shared" si="27"/>
        <v>0</v>
      </c>
      <c r="AA184" s="168">
        <v>0</v>
      </c>
      <c r="AB184" s="169">
        <f t="shared" si="28"/>
        <v>0</v>
      </c>
      <c r="AS184" s="14" t="s">
        <v>221</v>
      </c>
      <c r="AU184" s="14" t="s">
        <v>217</v>
      </c>
      <c r="AV184" s="14" t="s">
        <v>81</v>
      </c>
      <c r="AZ184" s="14" t="s">
        <v>216</v>
      </c>
      <c r="BF184" s="110">
        <f t="shared" si="29"/>
        <v>0</v>
      </c>
      <c r="BG184" s="110">
        <f t="shared" si="30"/>
        <v>0</v>
      </c>
      <c r="BH184" s="110">
        <f t="shared" si="31"/>
        <v>0</v>
      </c>
      <c r="BI184" s="110">
        <f t="shared" si="32"/>
        <v>0</v>
      </c>
      <c r="BJ184" s="110">
        <f t="shared" si="33"/>
        <v>0</v>
      </c>
      <c r="BK184" s="14" t="s">
        <v>81</v>
      </c>
      <c r="BL184" s="170">
        <f t="shared" si="34"/>
        <v>0</v>
      </c>
      <c r="BM184" s="14" t="s">
        <v>221</v>
      </c>
      <c r="BN184" s="14" t="s">
        <v>557</v>
      </c>
    </row>
    <row r="185" spans="2:66" s="10" customFormat="1" ht="29.85" customHeight="1">
      <c r="B185" s="151"/>
      <c r="C185" s="152"/>
      <c r="D185" s="161" t="s">
        <v>379</v>
      </c>
      <c r="E185" s="161"/>
      <c r="F185" s="161"/>
      <c r="G185" s="161"/>
      <c r="H185" s="161"/>
      <c r="I185" s="161"/>
      <c r="J185" s="161"/>
      <c r="K185" s="487"/>
      <c r="L185" s="161"/>
      <c r="M185" s="161"/>
      <c r="N185" s="161"/>
      <c r="O185" s="752">
        <f>BL185</f>
        <v>0</v>
      </c>
      <c r="P185" s="753"/>
      <c r="Q185" s="753"/>
      <c r="R185" s="753"/>
      <c r="S185" s="154"/>
      <c r="U185" s="155"/>
      <c r="V185" s="152"/>
      <c r="W185" s="152"/>
      <c r="X185" s="156">
        <f>SUM(X186:X187)</f>
        <v>0</v>
      </c>
      <c r="Y185" s="152"/>
      <c r="Z185" s="156">
        <f>SUM(Z186:Z187)</f>
        <v>0</v>
      </c>
      <c r="AA185" s="152"/>
      <c r="AB185" s="157">
        <f>SUM(AB186:AB187)</f>
        <v>0</v>
      </c>
      <c r="AS185" s="158" t="s">
        <v>81</v>
      </c>
      <c r="AU185" s="159" t="s">
        <v>70</v>
      </c>
      <c r="AV185" s="159" t="s">
        <v>77</v>
      </c>
      <c r="AZ185" s="158" t="s">
        <v>216</v>
      </c>
      <c r="BL185" s="160">
        <f>SUM(BL186:BL187)</f>
        <v>0</v>
      </c>
    </row>
    <row r="186" spans="2:66" s="1" customFormat="1" ht="22.5" customHeight="1">
      <c r="B186" s="133"/>
      <c r="C186" s="162" t="s">
        <v>558</v>
      </c>
      <c r="D186" s="162" t="s">
        <v>217</v>
      </c>
      <c r="E186" s="163" t="s">
        <v>439</v>
      </c>
      <c r="F186" s="734" t="s">
        <v>440</v>
      </c>
      <c r="G186" s="735"/>
      <c r="H186" s="735"/>
      <c r="I186" s="735"/>
      <c r="J186" s="164" t="s">
        <v>224</v>
      </c>
      <c r="K186" s="488"/>
      <c r="L186" s="165">
        <v>455.9</v>
      </c>
      <c r="M186" s="736">
        <v>0</v>
      </c>
      <c r="N186" s="735"/>
      <c r="O186" s="737">
        <f>ROUND(M186*L186,3)</f>
        <v>0</v>
      </c>
      <c r="P186" s="735"/>
      <c r="Q186" s="735"/>
      <c r="R186" s="735"/>
      <c r="S186" s="135"/>
      <c r="U186" s="167" t="s">
        <v>3</v>
      </c>
      <c r="V186" s="40" t="s">
        <v>38</v>
      </c>
      <c r="W186" s="32"/>
      <c r="X186" s="168">
        <f>W186*L186</f>
        <v>0</v>
      </c>
      <c r="Y186" s="168">
        <v>0</v>
      </c>
      <c r="Z186" s="168">
        <f>Y186*L186</f>
        <v>0</v>
      </c>
      <c r="AA186" s="168">
        <v>0</v>
      </c>
      <c r="AB186" s="169">
        <f>AA186*L186</f>
        <v>0</v>
      </c>
      <c r="AS186" s="14" t="s">
        <v>221</v>
      </c>
      <c r="AU186" s="14" t="s">
        <v>217</v>
      </c>
      <c r="AV186" s="14" t="s">
        <v>81</v>
      </c>
      <c r="AZ186" s="14" t="s">
        <v>216</v>
      </c>
      <c r="BF186" s="110">
        <f>IF(V186="základná",O186,0)</f>
        <v>0</v>
      </c>
      <c r="BG186" s="110">
        <f>IF(V186="znížená",O186,0)</f>
        <v>0</v>
      </c>
      <c r="BH186" s="110">
        <f>IF(V186="zákl. prenesená",O186,0)</f>
        <v>0</v>
      </c>
      <c r="BI186" s="110">
        <f>IF(V186="zníž. prenesená",O186,0)</f>
        <v>0</v>
      </c>
      <c r="BJ186" s="110">
        <f>IF(V186="nulová",O186,0)</f>
        <v>0</v>
      </c>
      <c r="BK186" s="14" t="s">
        <v>81</v>
      </c>
      <c r="BL186" s="170">
        <f>ROUND(M186*L186,3)</f>
        <v>0</v>
      </c>
      <c r="BM186" s="14" t="s">
        <v>221</v>
      </c>
      <c r="BN186" s="14" t="s">
        <v>561</v>
      </c>
    </row>
    <row r="187" spans="2:66" s="1" customFormat="1" ht="31.5" customHeight="1">
      <c r="B187" s="133"/>
      <c r="C187" s="162" t="s">
        <v>303</v>
      </c>
      <c r="D187" s="162" t="s">
        <v>217</v>
      </c>
      <c r="E187" s="163" t="s">
        <v>441</v>
      </c>
      <c r="F187" s="734" t="s">
        <v>442</v>
      </c>
      <c r="G187" s="735"/>
      <c r="H187" s="735"/>
      <c r="I187" s="735"/>
      <c r="J187" s="164" t="s">
        <v>224</v>
      </c>
      <c r="K187" s="488"/>
      <c r="L187" s="165">
        <v>455.9</v>
      </c>
      <c r="M187" s="736">
        <v>0</v>
      </c>
      <c r="N187" s="735"/>
      <c r="O187" s="737">
        <f>ROUND(M187*L187,3)</f>
        <v>0</v>
      </c>
      <c r="P187" s="735"/>
      <c r="Q187" s="735"/>
      <c r="R187" s="735"/>
      <c r="S187" s="135"/>
      <c r="U187" s="167" t="s">
        <v>3</v>
      </c>
      <c r="V187" s="40" t="s">
        <v>38</v>
      </c>
      <c r="W187" s="32"/>
      <c r="X187" s="168">
        <f>W187*L187</f>
        <v>0</v>
      </c>
      <c r="Y187" s="168">
        <v>0</v>
      </c>
      <c r="Z187" s="168">
        <f>Y187*L187</f>
        <v>0</v>
      </c>
      <c r="AA187" s="168">
        <v>0</v>
      </c>
      <c r="AB187" s="169">
        <f>AA187*L187</f>
        <v>0</v>
      </c>
      <c r="AS187" s="14" t="s">
        <v>221</v>
      </c>
      <c r="AU187" s="14" t="s">
        <v>217</v>
      </c>
      <c r="AV187" s="14" t="s">
        <v>81</v>
      </c>
      <c r="AZ187" s="14" t="s">
        <v>216</v>
      </c>
      <c r="BF187" s="110">
        <f>IF(V187="základná",O187,0)</f>
        <v>0</v>
      </c>
      <c r="BG187" s="110">
        <f>IF(V187="znížená",O187,0)</f>
        <v>0</v>
      </c>
      <c r="BH187" s="110">
        <f>IF(V187="zákl. prenesená",O187,0)</f>
        <v>0</v>
      </c>
      <c r="BI187" s="110">
        <f>IF(V187="zníž. prenesená",O187,0)</f>
        <v>0</v>
      </c>
      <c r="BJ187" s="110">
        <f>IF(V187="nulová",O187,0)</f>
        <v>0</v>
      </c>
      <c r="BK187" s="14" t="s">
        <v>81</v>
      </c>
      <c r="BL187" s="170">
        <f>ROUND(M187*L187,3)</f>
        <v>0</v>
      </c>
      <c r="BM187" s="14" t="s">
        <v>221</v>
      </c>
      <c r="BN187" s="14" t="s">
        <v>564</v>
      </c>
    </row>
    <row r="188" spans="2:66" s="10" customFormat="1" ht="29.85" customHeight="1">
      <c r="B188" s="151"/>
      <c r="C188" s="152"/>
      <c r="D188" s="161" t="s">
        <v>453</v>
      </c>
      <c r="E188" s="161"/>
      <c r="F188" s="161"/>
      <c r="G188" s="161"/>
      <c r="H188" s="161"/>
      <c r="I188" s="161"/>
      <c r="J188" s="161"/>
      <c r="K188" s="487"/>
      <c r="L188" s="161"/>
      <c r="M188" s="161"/>
      <c r="N188" s="161"/>
      <c r="O188" s="752">
        <f>BL188</f>
        <v>0</v>
      </c>
      <c r="P188" s="753"/>
      <c r="Q188" s="753"/>
      <c r="R188" s="753"/>
      <c r="S188" s="154"/>
      <c r="U188" s="155"/>
      <c r="V188" s="152"/>
      <c r="W188" s="152"/>
      <c r="X188" s="156">
        <f>SUM(X189:X190)</f>
        <v>0</v>
      </c>
      <c r="Y188" s="152"/>
      <c r="Z188" s="156">
        <f>SUM(Z189:Z190)</f>
        <v>0</v>
      </c>
      <c r="AA188" s="152"/>
      <c r="AB188" s="157">
        <f>SUM(AB189:AB190)</f>
        <v>0</v>
      </c>
      <c r="AS188" s="158" t="s">
        <v>81</v>
      </c>
      <c r="AU188" s="159" t="s">
        <v>70</v>
      </c>
      <c r="AV188" s="159" t="s">
        <v>77</v>
      </c>
      <c r="AZ188" s="158" t="s">
        <v>216</v>
      </c>
      <c r="BL188" s="160">
        <f>SUM(BL189:BL190)</f>
        <v>0</v>
      </c>
    </row>
    <row r="189" spans="2:66" s="1" customFormat="1" ht="22.5" customHeight="1">
      <c r="B189" s="133"/>
      <c r="C189" s="162" t="s">
        <v>565</v>
      </c>
      <c r="D189" s="162" t="s">
        <v>217</v>
      </c>
      <c r="E189" s="163" t="s">
        <v>1935</v>
      </c>
      <c r="F189" s="734" t="s">
        <v>1936</v>
      </c>
      <c r="G189" s="735"/>
      <c r="H189" s="735"/>
      <c r="I189" s="735"/>
      <c r="J189" s="164" t="s">
        <v>224</v>
      </c>
      <c r="K189" s="488"/>
      <c r="L189" s="165">
        <v>127.26</v>
      </c>
      <c r="M189" s="736">
        <v>0</v>
      </c>
      <c r="N189" s="735"/>
      <c r="O189" s="737">
        <f>ROUND(M189*L189,3)</f>
        <v>0</v>
      </c>
      <c r="P189" s="735"/>
      <c r="Q189" s="735"/>
      <c r="R189" s="735"/>
      <c r="S189" s="135"/>
      <c r="U189" s="167" t="s">
        <v>3</v>
      </c>
      <c r="V189" s="40" t="s">
        <v>38</v>
      </c>
      <c r="W189" s="32"/>
      <c r="X189" s="168">
        <f>W189*L189</f>
        <v>0</v>
      </c>
      <c r="Y189" s="168">
        <v>0</v>
      </c>
      <c r="Z189" s="168">
        <f>Y189*L189</f>
        <v>0</v>
      </c>
      <c r="AA189" s="168">
        <v>0</v>
      </c>
      <c r="AB189" s="169">
        <f>AA189*L189</f>
        <v>0</v>
      </c>
      <c r="AS189" s="14" t="s">
        <v>221</v>
      </c>
      <c r="AU189" s="14" t="s">
        <v>217</v>
      </c>
      <c r="AV189" s="14" t="s">
        <v>81</v>
      </c>
      <c r="AZ189" s="14" t="s">
        <v>216</v>
      </c>
      <c r="BF189" s="110">
        <f>IF(V189="základná",O189,0)</f>
        <v>0</v>
      </c>
      <c r="BG189" s="110">
        <f>IF(V189="znížená",O189,0)</f>
        <v>0</v>
      </c>
      <c r="BH189" s="110">
        <f>IF(V189="zákl. prenesená",O189,0)</f>
        <v>0</v>
      </c>
      <c r="BI189" s="110">
        <f>IF(V189="zníž. prenesená",O189,0)</f>
        <v>0</v>
      </c>
      <c r="BJ189" s="110">
        <f>IF(V189="nulová",O189,0)</f>
        <v>0</v>
      </c>
      <c r="BK189" s="14" t="s">
        <v>81</v>
      </c>
      <c r="BL189" s="170">
        <f>ROUND(M189*L189,3)</f>
        <v>0</v>
      </c>
      <c r="BM189" s="14" t="s">
        <v>221</v>
      </c>
      <c r="BN189" s="14" t="s">
        <v>568</v>
      </c>
    </row>
    <row r="190" spans="2:66" s="1" customFormat="1" ht="31.5" customHeight="1">
      <c r="B190" s="133"/>
      <c r="C190" s="162" t="s">
        <v>307</v>
      </c>
      <c r="D190" s="162" t="s">
        <v>217</v>
      </c>
      <c r="E190" s="163" t="s">
        <v>832</v>
      </c>
      <c r="F190" s="734" t="s">
        <v>833</v>
      </c>
      <c r="G190" s="735"/>
      <c r="H190" s="735"/>
      <c r="I190" s="735"/>
      <c r="J190" s="164" t="s">
        <v>299</v>
      </c>
      <c r="K190" s="488"/>
      <c r="L190" s="166">
        <v>0</v>
      </c>
      <c r="M190" s="736">
        <v>0</v>
      </c>
      <c r="N190" s="735"/>
      <c r="O190" s="737">
        <f>ROUND(M190*L190,3)</f>
        <v>0</v>
      </c>
      <c r="P190" s="735"/>
      <c r="Q190" s="735"/>
      <c r="R190" s="735"/>
      <c r="S190" s="135"/>
      <c r="U190" s="167" t="s">
        <v>3</v>
      </c>
      <c r="V190" s="40" t="s">
        <v>38</v>
      </c>
      <c r="W190" s="32"/>
      <c r="X190" s="168">
        <f>W190*L190</f>
        <v>0</v>
      </c>
      <c r="Y190" s="168">
        <v>0</v>
      </c>
      <c r="Z190" s="168">
        <f>Y190*L190</f>
        <v>0</v>
      </c>
      <c r="AA190" s="168">
        <v>0</v>
      </c>
      <c r="AB190" s="169">
        <f>AA190*L190</f>
        <v>0</v>
      </c>
      <c r="AS190" s="14" t="s">
        <v>221</v>
      </c>
      <c r="AU190" s="14" t="s">
        <v>217</v>
      </c>
      <c r="AV190" s="14" t="s">
        <v>81</v>
      </c>
      <c r="AZ190" s="14" t="s">
        <v>216</v>
      </c>
      <c r="BF190" s="110">
        <f>IF(V190="základná",O190,0)</f>
        <v>0</v>
      </c>
      <c r="BG190" s="110">
        <f>IF(V190="znížená",O190,0)</f>
        <v>0</v>
      </c>
      <c r="BH190" s="110">
        <f>IF(V190="zákl. prenesená",O190,0)</f>
        <v>0</v>
      </c>
      <c r="BI190" s="110">
        <f>IF(V190="zníž. prenesená",O190,0)</f>
        <v>0</v>
      </c>
      <c r="BJ190" s="110">
        <f>IF(V190="nulová",O190,0)</f>
        <v>0</v>
      </c>
      <c r="BK190" s="14" t="s">
        <v>81</v>
      </c>
      <c r="BL190" s="170">
        <f>ROUND(M190*L190,3)</f>
        <v>0</v>
      </c>
      <c r="BM190" s="14" t="s">
        <v>221</v>
      </c>
      <c r="BN190" s="14" t="s">
        <v>571</v>
      </c>
    </row>
    <row r="191" spans="2:66" s="1" customFormat="1" ht="49.9" customHeight="1">
      <c r="B191" s="31"/>
      <c r="C191" s="32"/>
      <c r="D191" s="153" t="s">
        <v>374</v>
      </c>
      <c r="E191" s="32"/>
      <c r="F191" s="32"/>
      <c r="G191" s="32"/>
      <c r="H191" s="32"/>
      <c r="I191" s="32"/>
      <c r="J191" s="32"/>
      <c r="K191" s="475"/>
      <c r="L191" s="32"/>
      <c r="M191" s="32"/>
      <c r="N191" s="32"/>
      <c r="O191" s="756">
        <f t="shared" ref="O191:O196" si="35">BL191</f>
        <v>0</v>
      </c>
      <c r="P191" s="757"/>
      <c r="Q191" s="757"/>
      <c r="R191" s="757"/>
      <c r="S191" s="33"/>
      <c r="U191" s="70"/>
      <c r="V191" s="32"/>
      <c r="W191" s="32"/>
      <c r="X191" s="32"/>
      <c r="Y191" s="32"/>
      <c r="Z191" s="32"/>
      <c r="AA191" s="32"/>
      <c r="AB191" s="71"/>
      <c r="AU191" s="14" t="s">
        <v>70</v>
      </c>
      <c r="AV191" s="14" t="s">
        <v>71</v>
      </c>
      <c r="AZ191" s="14" t="s">
        <v>375</v>
      </c>
      <c r="BL191" s="170">
        <f>SUM(BL192:BL196)</f>
        <v>0</v>
      </c>
    </row>
    <row r="192" spans="2:66" s="1" customFormat="1" ht="22.35" customHeight="1">
      <c r="B192" s="31"/>
      <c r="C192" s="175" t="s">
        <v>3</v>
      </c>
      <c r="D192" s="175" t="s">
        <v>217</v>
      </c>
      <c r="E192" s="176" t="s">
        <v>3</v>
      </c>
      <c r="F192" s="744" t="s">
        <v>3</v>
      </c>
      <c r="G192" s="745"/>
      <c r="H192" s="745"/>
      <c r="I192" s="745"/>
      <c r="J192" s="177" t="s">
        <v>3</v>
      </c>
      <c r="K192" s="490"/>
      <c r="L192" s="166"/>
      <c r="M192" s="736"/>
      <c r="N192" s="743"/>
      <c r="O192" s="742">
        <f t="shared" si="35"/>
        <v>0</v>
      </c>
      <c r="P192" s="743"/>
      <c r="Q192" s="743"/>
      <c r="R192" s="743"/>
      <c r="S192" s="33"/>
      <c r="U192" s="167" t="s">
        <v>3</v>
      </c>
      <c r="V192" s="178" t="s">
        <v>38</v>
      </c>
      <c r="W192" s="32"/>
      <c r="X192" s="32"/>
      <c r="Y192" s="32"/>
      <c r="Z192" s="32"/>
      <c r="AA192" s="32"/>
      <c r="AB192" s="71"/>
      <c r="AU192" s="14" t="s">
        <v>375</v>
      </c>
      <c r="AV192" s="14" t="s">
        <v>77</v>
      </c>
      <c r="AZ192" s="14" t="s">
        <v>375</v>
      </c>
      <c r="BF192" s="110">
        <f>IF(V192="základná",O192,0)</f>
        <v>0</v>
      </c>
      <c r="BG192" s="110">
        <f>IF(V192="znížená",O192,0)</f>
        <v>0</v>
      </c>
      <c r="BH192" s="110">
        <f>IF(V192="zákl. prenesená",O192,0)</f>
        <v>0</v>
      </c>
      <c r="BI192" s="110">
        <f>IF(V192="zníž. prenesená",O192,0)</f>
        <v>0</v>
      </c>
      <c r="BJ192" s="110">
        <f>IF(V192="nulová",O192,0)</f>
        <v>0</v>
      </c>
      <c r="BK192" s="14" t="s">
        <v>81</v>
      </c>
      <c r="BL192" s="170">
        <f>M192*L192</f>
        <v>0</v>
      </c>
    </row>
    <row r="193" spans="2:64" s="1" customFormat="1" ht="22.35" customHeight="1">
      <c r="B193" s="31"/>
      <c r="C193" s="175" t="s">
        <v>3</v>
      </c>
      <c r="D193" s="175" t="s">
        <v>217</v>
      </c>
      <c r="E193" s="176" t="s">
        <v>3</v>
      </c>
      <c r="F193" s="744" t="s">
        <v>3</v>
      </c>
      <c r="G193" s="745"/>
      <c r="H193" s="745"/>
      <c r="I193" s="745"/>
      <c r="J193" s="177" t="s">
        <v>3</v>
      </c>
      <c r="K193" s="490"/>
      <c r="L193" s="166"/>
      <c r="M193" s="736"/>
      <c r="N193" s="743"/>
      <c r="O193" s="742">
        <f t="shared" si="35"/>
        <v>0</v>
      </c>
      <c r="P193" s="743"/>
      <c r="Q193" s="743"/>
      <c r="R193" s="743"/>
      <c r="S193" s="33"/>
      <c r="U193" s="167" t="s">
        <v>3</v>
      </c>
      <c r="V193" s="178" t="s">
        <v>38</v>
      </c>
      <c r="W193" s="32"/>
      <c r="X193" s="32"/>
      <c r="Y193" s="32"/>
      <c r="Z193" s="32"/>
      <c r="AA193" s="32"/>
      <c r="AB193" s="71"/>
      <c r="AU193" s="14" t="s">
        <v>375</v>
      </c>
      <c r="AV193" s="14" t="s">
        <v>77</v>
      </c>
      <c r="AZ193" s="14" t="s">
        <v>375</v>
      </c>
      <c r="BF193" s="110">
        <f>IF(V193="základná",O193,0)</f>
        <v>0</v>
      </c>
      <c r="BG193" s="110">
        <f>IF(V193="znížená",O193,0)</f>
        <v>0</v>
      </c>
      <c r="BH193" s="110">
        <f>IF(V193="zákl. prenesená",O193,0)</f>
        <v>0</v>
      </c>
      <c r="BI193" s="110">
        <f>IF(V193="zníž. prenesená",O193,0)</f>
        <v>0</v>
      </c>
      <c r="BJ193" s="110">
        <f>IF(V193="nulová",O193,0)</f>
        <v>0</v>
      </c>
      <c r="BK193" s="14" t="s">
        <v>81</v>
      </c>
      <c r="BL193" s="170">
        <f>M193*L193</f>
        <v>0</v>
      </c>
    </row>
    <row r="194" spans="2:64" s="1" customFormat="1" ht="22.35" customHeight="1">
      <c r="B194" s="31"/>
      <c r="C194" s="175" t="s">
        <v>3</v>
      </c>
      <c r="D194" s="175" t="s">
        <v>217</v>
      </c>
      <c r="E194" s="176" t="s">
        <v>3</v>
      </c>
      <c r="F194" s="744" t="s">
        <v>3</v>
      </c>
      <c r="G194" s="745"/>
      <c r="H194" s="745"/>
      <c r="I194" s="745"/>
      <c r="J194" s="177" t="s">
        <v>3</v>
      </c>
      <c r="K194" s="490"/>
      <c r="L194" s="166"/>
      <c r="M194" s="736"/>
      <c r="N194" s="743"/>
      <c r="O194" s="742">
        <f t="shared" si="35"/>
        <v>0</v>
      </c>
      <c r="P194" s="743"/>
      <c r="Q194" s="743"/>
      <c r="R194" s="743"/>
      <c r="S194" s="33"/>
      <c r="U194" s="167" t="s">
        <v>3</v>
      </c>
      <c r="V194" s="178" t="s">
        <v>38</v>
      </c>
      <c r="W194" s="32"/>
      <c r="X194" s="32"/>
      <c r="Y194" s="32"/>
      <c r="Z194" s="32"/>
      <c r="AA194" s="32"/>
      <c r="AB194" s="71"/>
      <c r="AU194" s="14" t="s">
        <v>375</v>
      </c>
      <c r="AV194" s="14" t="s">
        <v>77</v>
      </c>
      <c r="AZ194" s="14" t="s">
        <v>375</v>
      </c>
      <c r="BF194" s="110">
        <f>IF(V194="základná",O194,0)</f>
        <v>0</v>
      </c>
      <c r="BG194" s="110">
        <f>IF(V194="znížená",O194,0)</f>
        <v>0</v>
      </c>
      <c r="BH194" s="110">
        <f>IF(V194="zákl. prenesená",O194,0)</f>
        <v>0</v>
      </c>
      <c r="BI194" s="110">
        <f>IF(V194="zníž. prenesená",O194,0)</f>
        <v>0</v>
      </c>
      <c r="BJ194" s="110">
        <f>IF(V194="nulová",O194,0)</f>
        <v>0</v>
      </c>
      <c r="BK194" s="14" t="s">
        <v>81</v>
      </c>
      <c r="BL194" s="170">
        <f>M194*L194</f>
        <v>0</v>
      </c>
    </row>
    <row r="195" spans="2:64" s="1" customFormat="1" ht="22.35" customHeight="1">
      <c r="B195" s="31"/>
      <c r="C195" s="175" t="s">
        <v>3</v>
      </c>
      <c r="D195" s="175" t="s">
        <v>217</v>
      </c>
      <c r="E195" s="176" t="s">
        <v>3</v>
      </c>
      <c r="F195" s="744" t="s">
        <v>3</v>
      </c>
      <c r="G195" s="745"/>
      <c r="H195" s="745"/>
      <c r="I195" s="745"/>
      <c r="J195" s="177" t="s">
        <v>3</v>
      </c>
      <c r="K195" s="490"/>
      <c r="L195" s="166"/>
      <c r="M195" s="736"/>
      <c r="N195" s="743"/>
      <c r="O195" s="742">
        <f t="shared" si="35"/>
        <v>0</v>
      </c>
      <c r="P195" s="743"/>
      <c r="Q195" s="743"/>
      <c r="R195" s="743"/>
      <c r="S195" s="33"/>
      <c r="U195" s="167" t="s">
        <v>3</v>
      </c>
      <c r="V195" s="178" t="s">
        <v>38</v>
      </c>
      <c r="W195" s="32"/>
      <c r="X195" s="32"/>
      <c r="Y195" s="32"/>
      <c r="Z195" s="32"/>
      <c r="AA195" s="32"/>
      <c r="AB195" s="71"/>
      <c r="AU195" s="14" t="s">
        <v>375</v>
      </c>
      <c r="AV195" s="14" t="s">
        <v>77</v>
      </c>
      <c r="AZ195" s="14" t="s">
        <v>375</v>
      </c>
      <c r="BF195" s="110">
        <f>IF(V195="základná",O195,0)</f>
        <v>0</v>
      </c>
      <c r="BG195" s="110">
        <f>IF(V195="znížená",O195,0)</f>
        <v>0</v>
      </c>
      <c r="BH195" s="110">
        <f>IF(V195="zákl. prenesená",O195,0)</f>
        <v>0</v>
      </c>
      <c r="BI195" s="110">
        <f>IF(V195="zníž. prenesená",O195,0)</f>
        <v>0</v>
      </c>
      <c r="BJ195" s="110">
        <f>IF(V195="nulová",O195,0)</f>
        <v>0</v>
      </c>
      <c r="BK195" s="14" t="s">
        <v>81</v>
      </c>
      <c r="BL195" s="170">
        <f>M195*L195</f>
        <v>0</v>
      </c>
    </row>
    <row r="196" spans="2:64" s="1" customFormat="1" ht="22.35" customHeight="1">
      <c r="B196" s="31"/>
      <c r="C196" s="175" t="s">
        <v>3</v>
      </c>
      <c r="D196" s="175" t="s">
        <v>217</v>
      </c>
      <c r="E196" s="176" t="s">
        <v>3</v>
      </c>
      <c r="F196" s="744" t="s">
        <v>3</v>
      </c>
      <c r="G196" s="745"/>
      <c r="H196" s="745"/>
      <c r="I196" s="745"/>
      <c r="J196" s="177" t="s">
        <v>3</v>
      </c>
      <c r="K196" s="490"/>
      <c r="L196" s="166"/>
      <c r="M196" s="736"/>
      <c r="N196" s="743"/>
      <c r="O196" s="742">
        <f t="shared" si="35"/>
        <v>0</v>
      </c>
      <c r="P196" s="743"/>
      <c r="Q196" s="743"/>
      <c r="R196" s="743"/>
      <c r="S196" s="33"/>
      <c r="U196" s="167" t="s">
        <v>3</v>
      </c>
      <c r="V196" s="178" t="s">
        <v>38</v>
      </c>
      <c r="W196" s="52"/>
      <c r="X196" s="52"/>
      <c r="Y196" s="52"/>
      <c r="Z196" s="52"/>
      <c r="AA196" s="52"/>
      <c r="AB196" s="54"/>
      <c r="AU196" s="14" t="s">
        <v>375</v>
      </c>
      <c r="AV196" s="14" t="s">
        <v>77</v>
      </c>
      <c r="AZ196" s="14" t="s">
        <v>375</v>
      </c>
      <c r="BF196" s="110">
        <f>IF(V196="základná",O196,0)</f>
        <v>0</v>
      </c>
      <c r="BG196" s="110">
        <f>IF(V196="znížená",O196,0)</f>
        <v>0</v>
      </c>
      <c r="BH196" s="110">
        <f>IF(V196="zákl. prenesená",O196,0)</f>
        <v>0</v>
      </c>
      <c r="BI196" s="110">
        <f>IF(V196="zníž. prenesená",O196,0)</f>
        <v>0</v>
      </c>
      <c r="BJ196" s="110">
        <f>IF(V196="nulová",O196,0)</f>
        <v>0</v>
      </c>
      <c r="BK196" s="14" t="s">
        <v>81</v>
      </c>
      <c r="BL196" s="170">
        <f>M196*L196</f>
        <v>0</v>
      </c>
    </row>
    <row r="197" spans="2:64" s="1" customFormat="1" ht="6.95" customHeight="1">
      <c r="B197" s="55"/>
      <c r="C197" s="56"/>
      <c r="D197" s="56"/>
      <c r="E197" s="56"/>
      <c r="F197" s="56"/>
      <c r="G197" s="56"/>
      <c r="H197" s="56"/>
      <c r="I197" s="56"/>
      <c r="J197" s="56"/>
      <c r="K197" s="478"/>
      <c r="L197" s="56"/>
      <c r="M197" s="56"/>
      <c r="N197" s="56"/>
      <c r="O197" s="56"/>
      <c r="P197" s="56"/>
      <c r="Q197" s="56"/>
      <c r="R197" s="56"/>
      <c r="S197" s="57"/>
    </row>
  </sheetData>
  <mergeCells count="259">
    <mergeCell ref="O185:R185"/>
    <mergeCell ref="O188:R188"/>
    <mergeCell ref="O191:R191"/>
    <mergeCell ref="H1:L1"/>
    <mergeCell ref="T2:AD2"/>
    <mergeCell ref="O128:R128"/>
    <mergeCell ref="O129:R129"/>
    <mergeCell ref="O130:R130"/>
    <mergeCell ref="O142:R142"/>
    <mergeCell ref="O153:R153"/>
    <mergeCell ref="O155:R155"/>
    <mergeCell ref="O156:R156"/>
    <mergeCell ref="O160:R160"/>
    <mergeCell ref="O162:R162"/>
    <mergeCell ref="F190:I190"/>
    <mergeCell ref="M190:N190"/>
    <mergeCell ref="O190:R190"/>
    <mergeCell ref="F182:I182"/>
    <mergeCell ref="M182:N182"/>
    <mergeCell ref="O182:R182"/>
    <mergeCell ref="F183:I183"/>
    <mergeCell ref="M183:N183"/>
    <mergeCell ref="O183:R183"/>
    <mergeCell ref="F184:I184"/>
    <mergeCell ref="F194:I194"/>
    <mergeCell ref="M194:N194"/>
    <mergeCell ref="O194:R194"/>
    <mergeCell ref="F195:I195"/>
    <mergeCell ref="M195:N195"/>
    <mergeCell ref="O195:R195"/>
    <mergeCell ref="F196:I196"/>
    <mergeCell ref="M196:N196"/>
    <mergeCell ref="O196:R196"/>
    <mergeCell ref="F192:I192"/>
    <mergeCell ref="M192:N192"/>
    <mergeCell ref="O192:R192"/>
    <mergeCell ref="F193:I193"/>
    <mergeCell ref="M193:N193"/>
    <mergeCell ref="O193:R193"/>
    <mergeCell ref="F186:I186"/>
    <mergeCell ref="M186:N186"/>
    <mergeCell ref="O186:R186"/>
    <mergeCell ref="F187:I187"/>
    <mergeCell ref="M187:N187"/>
    <mergeCell ref="O187:R187"/>
    <mergeCell ref="F189:I189"/>
    <mergeCell ref="M189:N189"/>
    <mergeCell ref="O189:R189"/>
    <mergeCell ref="M184:N184"/>
    <mergeCell ref="O184:R184"/>
    <mergeCell ref="F179:I179"/>
    <mergeCell ref="M179:N179"/>
    <mergeCell ref="O179:R179"/>
    <mergeCell ref="F180:I180"/>
    <mergeCell ref="M180:N180"/>
    <mergeCell ref="O180:R180"/>
    <mergeCell ref="F181:I181"/>
    <mergeCell ref="M181:N181"/>
    <mergeCell ref="O181:R181"/>
    <mergeCell ref="F176:I176"/>
    <mergeCell ref="M176:N176"/>
    <mergeCell ref="O176:R176"/>
    <mergeCell ref="F177:I177"/>
    <mergeCell ref="M177:N177"/>
    <mergeCell ref="O177:R177"/>
    <mergeCell ref="F178:I178"/>
    <mergeCell ref="M178:N178"/>
    <mergeCell ref="O178:R178"/>
    <mergeCell ref="F173:I173"/>
    <mergeCell ref="M173:N173"/>
    <mergeCell ref="O173:R173"/>
    <mergeCell ref="F174:I174"/>
    <mergeCell ref="M174:N174"/>
    <mergeCell ref="O174:R174"/>
    <mergeCell ref="F175:I175"/>
    <mergeCell ref="M175:N175"/>
    <mergeCell ref="O175:R175"/>
    <mergeCell ref="F170:I170"/>
    <mergeCell ref="M170:N170"/>
    <mergeCell ref="O170:R170"/>
    <mergeCell ref="F171:I171"/>
    <mergeCell ref="M171:N171"/>
    <mergeCell ref="O171:R171"/>
    <mergeCell ref="F172:I172"/>
    <mergeCell ref="M172:N172"/>
    <mergeCell ref="O172:R172"/>
    <mergeCell ref="F167:I167"/>
    <mergeCell ref="M167:N167"/>
    <mergeCell ref="O167:R167"/>
    <mergeCell ref="F168:I168"/>
    <mergeCell ref="M168:N168"/>
    <mergeCell ref="O168:R168"/>
    <mergeCell ref="F169:I169"/>
    <mergeCell ref="M169:N169"/>
    <mergeCell ref="O169:R169"/>
    <mergeCell ref="F164:I164"/>
    <mergeCell ref="M164:N164"/>
    <mergeCell ref="O164:R164"/>
    <mergeCell ref="F165:I165"/>
    <mergeCell ref="M165:N165"/>
    <mergeCell ref="O165:R165"/>
    <mergeCell ref="F166:I166"/>
    <mergeCell ref="M166:N166"/>
    <mergeCell ref="O166:R166"/>
    <mergeCell ref="F159:I159"/>
    <mergeCell ref="M159:N159"/>
    <mergeCell ref="O159:R159"/>
    <mergeCell ref="F161:I161"/>
    <mergeCell ref="M161:N161"/>
    <mergeCell ref="O161:R161"/>
    <mergeCell ref="F163:I163"/>
    <mergeCell ref="M163:N163"/>
    <mergeCell ref="O163:R163"/>
    <mergeCell ref="F154:I154"/>
    <mergeCell ref="M154:N154"/>
    <mergeCell ref="O154:R154"/>
    <mergeCell ref="F157:I157"/>
    <mergeCell ref="M157:N157"/>
    <mergeCell ref="O157:R157"/>
    <mergeCell ref="F158:I158"/>
    <mergeCell ref="M158:N158"/>
    <mergeCell ref="O158:R158"/>
    <mergeCell ref="F150:I150"/>
    <mergeCell ref="M150:N150"/>
    <mergeCell ref="O150:R150"/>
    <mergeCell ref="F151:I151"/>
    <mergeCell ref="M151:N151"/>
    <mergeCell ref="O151:R151"/>
    <mergeCell ref="F152:I152"/>
    <mergeCell ref="M152:N152"/>
    <mergeCell ref="O152:R152"/>
    <mergeCell ref="F147:I147"/>
    <mergeCell ref="M147:N147"/>
    <mergeCell ref="O147:R147"/>
    <mergeCell ref="F148:I148"/>
    <mergeCell ref="M148:N148"/>
    <mergeCell ref="O148:R148"/>
    <mergeCell ref="F149:I149"/>
    <mergeCell ref="M149:N149"/>
    <mergeCell ref="O149:R149"/>
    <mergeCell ref="F144:I144"/>
    <mergeCell ref="M144:N144"/>
    <mergeCell ref="O144:R144"/>
    <mergeCell ref="F145:I145"/>
    <mergeCell ref="M145:N145"/>
    <mergeCell ref="O145:R145"/>
    <mergeCell ref="F146:I146"/>
    <mergeCell ref="M146:N146"/>
    <mergeCell ref="O146:R146"/>
    <mergeCell ref="F140:I140"/>
    <mergeCell ref="M140:N140"/>
    <mergeCell ref="O140:R140"/>
    <mergeCell ref="F141:I141"/>
    <mergeCell ref="M141:N141"/>
    <mergeCell ref="O141:R141"/>
    <mergeCell ref="F143:I143"/>
    <mergeCell ref="M143:N143"/>
    <mergeCell ref="O143:R143"/>
    <mergeCell ref="F137:I137"/>
    <mergeCell ref="M137:N137"/>
    <mergeCell ref="O137:R137"/>
    <mergeCell ref="F138:I138"/>
    <mergeCell ref="M138:N138"/>
    <mergeCell ref="O138:R138"/>
    <mergeCell ref="F139:I139"/>
    <mergeCell ref="M139:N139"/>
    <mergeCell ref="O139:R139"/>
    <mergeCell ref="F134:I134"/>
    <mergeCell ref="M134:N134"/>
    <mergeCell ref="O134:R134"/>
    <mergeCell ref="F135:I135"/>
    <mergeCell ref="M135:N135"/>
    <mergeCell ref="O135:R135"/>
    <mergeCell ref="F136:I136"/>
    <mergeCell ref="M136:N136"/>
    <mergeCell ref="O136:R136"/>
    <mergeCell ref="F131:I131"/>
    <mergeCell ref="M131:N131"/>
    <mergeCell ref="O131:R131"/>
    <mergeCell ref="F132:I132"/>
    <mergeCell ref="M132:N132"/>
    <mergeCell ref="O132:R132"/>
    <mergeCell ref="F133:I133"/>
    <mergeCell ref="M133:N133"/>
    <mergeCell ref="O133:R133"/>
    <mergeCell ref="M110:R110"/>
    <mergeCell ref="C116:R116"/>
    <mergeCell ref="F118:Q118"/>
    <mergeCell ref="F119:Q119"/>
    <mergeCell ref="F120:Q120"/>
    <mergeCell ref="N122:Q122"/>
    <mergeCell ref="N124:R124"/>
    <mergeCell ref="N125:R125"/>
    <mergeCell ref="F127:I127"/>
    <mergeCell ref="M127:N127"/>
    <mergeCell ref="O127:R127"/>
    <mergeCell ref="D104:H104"/>
    <mergeCell ref="O104:R104"/>
    <mergeCell ref="D105:H105"/>
    <mergeCell ref="O105:R105"/>
    <mergeCell ref="D106:H106"/>
    <mergeCell ref="O106:R106"/>
    <mergeCell ref="D107:H107"/>
    <mergeCell ref="O107:R107"/>
    <mergeCell ref="O108:R108"/>
    <mergeCell ref="O95:R95"/>
    <mergeCell ref="O96:R96"/>
    <mergeCell ref="O97:R97"/>
    <mergeCell ref="O98:R98"/>
    <mergeCell ref="O99:R99"/>
    <mergeCell ref="O100:R100"/>
    <mergeCell ref="O102:R102"/>
    <mergeCell ref="D103:H103"/>
    <mergeCell ref="O103:R103"/>
    <mergeCell ref="N85:R85"/>
    <mergeCell ref="C87:G87"/>
    <mergeCell ref="O87:R87"/>
    <mergeCell ref="O89:R89"/>
    <mergeCell ref="O90:R90"/>
    <mergeCell ref="O91:R91"/>
    <mergeCell ref="O92:R92"/>
    <mergeCell ref="O93:R93"/>
    <mergeCell ref="O94:R94"/>
    <mergeCell ref="H37:J37"/>
    <mergeCell ref="N37:Q37"/>
    <mergeCell ref="M39:Q39"/>
    <mergeCell ref="C76:R76"/>
    <mergeCell ref="F78:Q78"/>
    <mergeCell ref="F79:Q79"/>
    <mergeCell ref="F80:Q80"/>
    <mergeCell ref="N82:Q82"/>
    <mergeCell ref="N84:R84"/>
    <mergeCell ref="N31:Q31"/>
    <mergeCell ref="H33:J33"/>
    <mergeCell ref="N33:Q33"/>
    <mergeCell ref="H34:J34"/>
    <mergeCell ref="N34:Q34"/>
    <mergeCell ref="H35:J35"/>
    <mergeCell ref="N35:Q35"/>
    <mergeCell ref="H36:J36"/>
    <mergeCell ref="N36:Q36"/>
    <mergeCell ref="E16:M16"/>
    <mergeCell ref="P16:Q16"/>
    <mergeCell ref="P18:Q18"/>
    <mergeCell ref="P19:Q19"/>
    <mergeCell ref="P21:Q21"/>
    <mergeCell ref="P22:Q22"/>
    <mergeCell ref="E25:M25"/>
    <mergeCell ref="N28:Q28"/>
    <mergeCell ref="N29:Q29"/>
    <mergeCell ref="C2:R2"/>
    <mergeCell ref="C4:R4"/>
    <mergeCell ref="F6:Q6"/>
    <mergeCell ref="F7:Q7"/>
    <mergeCell ref="F8:Q8"/>
    <mergeCell ref="P10:Q10"/>
    <mergeCell ref="P12:Q12"/>
    <mergeCell ref="P13:Q13"/>
    <mergeCell ref="P15:Q15"/>
  </mergeCells>
  <dataValidations count="2">
    <dataValidation type="list" allowBlank="1" showInputMessage="1" showErrorMessage="1" error="Povolené sú hodnoty K a M." sqref="D192:D197">
      <formula1>"K,M"</formula1>
    </dataValidation>
    <dataValidation type="list" allowBlank="1" showInputMessage="1" showErrorMessage="1" error="Povolené sú hodnoty základná, znížená, nulová." sqref="V192:V197">
      <formula1>"základná,znížená,nulová"</formula1>
    </dataValidation>
  </dataValidations>
  <hyperlinks>
    <hyperlink ref="F1:G1" location="C2" tooltip="Krycí list rozpočtu" display="1) Krycí list rozpočtu"/>
    <hyperlink ref="H1:L1" location="C87" tooltip="Rekapitulácia rozpočtu" display="2) Rekapitulácia rozpočtu"/>
    <hyperlink ref="M1" location="C127" tooltip="Rozpočet" display="3) Rozpočet"/>
    <hyperlink ref="T1:U1" location="'Rekapitulácia stavby'!C2" tooltip="Rekapitulácia stavby" display="Rekapitulácia stavby"/>
  </hyperlinks>
  <pageMargins left="0.59055118110236227" right="0.59055118110236227" top="0.51181102362204722" bottom="0.47244094488188981" header="0" footer="0"/>
  <pageSetup paperSize="9" scale="87" fitToHeight="100" orientation="portrait" r:id="rId1"/>
  <headerFoot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O289"/>
  <sheetViews>
    <sheetView showGridLines="0" tabSelected="1" workbookViewId="0">
      <pane ySplit="1" topLeftCell="A116" activePane="bottomLeft" state="frozen"/>
      <selection activeCell="AF126" sqref="AF126"/>
      <selection pane="bottomLeft" activeCell="AF126" sqref="AF1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" style="452" customWidth="1"/>
    <col min="12" max="12" width="11.5" customWidth="1"/>
    <col min="13" max="13" width="12" customWidth="1"/>
    <col min="14" max="15" width="6" customWidth="1"/>
    <col min="16" max="16" width="2" customWidth="1"/>
    <col min="17" max="17" width="12.5" customWidth="1"/>
    <col min="18" max="18" width="4.1640625" customWidth="1"/>
    <col min="19" max="19" width="1.6640625" customWidth="1"/>
    <col min="20" max="20" width="8.1640625" customWidth="1"/>
    <col min="21" max="21" width="29.6640625" hidden="1" customWidth="1"/>
    <col min="22" max="22" width="16.33203125" hidden="1" customWidth="1"/>
    <col min="23" max="23" width="12.33203125" hidden="1" customWidth="1"/>
    <col min="24" max="24" width="16.33203125" hidden="1" customWidth="1"/>
    <col min="25" max="25" width="12.1640625" hidden="1" customWidth="1"/>
    <col min="26" max="26" width="15" hidden="1" customWidth="1"/>
    <col min="27" max="27" width="11" hidden="1" customWidth="1"/>
    <col min="28" max="28" width="15" hidden="1" customWidth="1"/>
    <col min="29" max="29" width="16.33203125" hidden="1" customWidth="1"/>
    <col min="30" max="30" width="11" customWidth="1"/>
    <col min="31" max="31" width="15" customWidth="1"/>
    <col min="32" max="32" width="16.33203125" customWidth="1"/>
    <col min="45" max="66" width="9.33203125" hidden="1"/>
  </cols>
  <sheetData>
    <row r="1" spans="1:67" ht="21.75" customHeight="1">
      <c r="A1" s="193"/>
      <c r="B1" s="191"/>
      <c r="C1" s="191"/>
      <c r="D1" s="192" t="s">
        <v>1</v>
      </c>
      <c r="E1" s="191"/>
      <c r="F1" s="189" t="s">
        <v>2429</v>
      </c>
      <c r="G1" s="189"/>
      <c r="H1" s="746" t="s">
        <v>2430</v>
      </c>
      <c r="I1" s="746"/>
      <c r="J1" s="746"/>
      <c r="K1" s="746"/>
      <c r="L1" s="746"/>
      <c r="M1" s="189" t="s">
        <v>2431</v>
      </c>
      <c r="N1" s="191"/>
      <c r="O1" s="191"/>
      <c r="P1" s="192" t="s">
        <v>168</v>
      </c>
      <c r="Q1" s="191"/>
      <c r="R1" s="191"/>
      <c r="S1" s="191"/>
      <c r="T1" s="189" t="s">
        <v>2432</v>
      </c>
      <c r="U1" s="189"/>
      <c r="V1" s="193"/>
      <c r="W1" s="193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</row>
    <row r="2" spans="1:67" ht="36.950000000000003" customHeight="1">
      <c r="C2" s="671" t="s">
        <v>5</v>
      </c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T2" s="713" t="s">
        <v>6</v>
      </c>
      <c r="U2" s="672"/>
      <c r="V2" s="672"/>
      <c r="W2" s="672"/>
      <c r="X2" s="672"/>
      <c r="Y2" s="672"/>
      <c r="Z2" s="672"/>
      <c r="AA2" s="672"/>
      <c r="AB2" s="672"/>
      <c r="AC2" s="672"/>
      <c r="AD2" s="672"/>
      <c r="AU2" s="14" t="s">
        <v>114</v>
      </c>
    </row>
    <row r="3" spans="1:67" ht="6.95" customHeight="1">
      <c r="B3" s="15"/>
      <c r="C3" s="16"/>
      <c r="D3" s="16"/>
      <c r="E3" s="16"/>
      <c r="F3" s="16"/>
      <c r="G3" s="16"/>
      <c r="H3" s="16"/>
      <c r="I3" s="16"/>
      <c r="J3" s="16"/>
      <c r="K3" s="453"/>
      <c r="L3" s="16"/>
      <c r="M3" s="16"/>
      <c r="N3" s="16"/>
      <c r="O3" s="16"/>
      <c r="P3" s="16"/>
      <c r="Q3" s="16"/>
      <c r="R3" s="16"/>
      <c r="S3" s="17"/>
      <c r="AU3" s="14" t="s">
        <v>71</v>
      </c>
    </row>
    <row r="4" spans="1:67" ht="36.950000000000003" customHeight="1">
      <c r="B4" s="18"/>
      <c r="C4" s="673" t="s">
        <v>169</v>
      </c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20"/>
      <c r="U4" s="21" t="s">
        <v>10</v>
      </c>
      <c r="AU4" s="14" t="s">
        <v>4</v>
      </c>
    </row>
    <row r="5" spans="1:67" ht="6.95" customHeight="1">
      <c r="B5" s="18"/>
      <c r="C5" s="19"/>
      <c r="D5" s="19"/>
      <c r="E5" s="19"/>
      <c r="F5" s="19"/>
      <c r="G5" s="19"/>
      <c r="H5" s="19"/>
      <c r="I5" s="19"/>
      <c r="J5" s="19"/>
      <c r="K5" s="454"/>
      <c r="L5" s="19"/>
      <c r="M5" s="19"/>
      <c r="N5" s="19"/>
      <c r="O5" s="19"/>
      <c r="P5" s="19"/>
      <c r="Q5" s="19"/>
      <c r="R5" s="19"/>
      <c r="S5" s="20"/>
    </row>
    <row r="6" spans="1:67" ht="25.35" customHeight="1">
      <c r="B6" s="18"/>
      <c r="C6" s="19"/>
      <c r="D6" s="26" t="s">
        <v>15</v>
      </c>
      <c r="E6" s="19"/>
      <c r="F6" s="716" t="str">
        <f>'Rekapitulácia stavby'!K6</f>
        <v>Komplexná obnova objektu MŠ ul.Nálepkova 50, Brezno</v>
      </c>
      <c r="G6" s="674"/>
      <c r="H6" s="674"/>
      <c r="I6" s="674"/>
      <c r="J6" s="674"/>
      <c r="K6" s="674"/>
      <c r="L6" s="674"/>
      <c r="M6" s="674"/>
      <c r="N6" s="674"/>
      <c r="O6" s="674"/>
      <c r="P6" s="674"/>
      <c r="Q6" s="674"/>
      <c r="R6" s="19"/>
      <c r="S6" s="20"/>
    </row>
    <row r="7" spans="1:67" ht="25.35" customHeight="1">
      <c r="B7" s="18"/>
      <c r="C7" s="19"/>
      <c r="D7" s="26" t="s">
        <v>170</v>
      </c>
      <c r="E7" s="19"/>
      <c r="F7" s="716" t="s">
        <v>1885</v>
      </c>
      <c r="G7" s="674"/>
      <c r="H7" s="674"/>
      <c r="I7" s="674"/>
      <c r="J7" s="674"/>
      <c r="K7" s="674"/>
      <c r="L7" s="674"/>
      <c r="M7" s="674"/>
      <c r="N7" s="674"/>
      <c r="O7" s="674"/>
      <c r="P7" s="674"/>
      <c r="Q7" s="674"/>
      <c r="R7" s="19"/>
      <c r="S7" s="20"/>
    </row>
    <row r="8" spans="1:67" s="1" customFormat="1" ht="32.85" customHeight="1">
      <c r="B8" s="31"/>
      <c r="C8" s="32"/>
      <c r="D8" s="25" t="s">
        <v>172</v>
      </c>
      <c r="E8" s="32"/>
      <c r="F8" s="679" t="s">
        <v>1937</v>
      </c>
      <c r="G8" s="692"/>
      <c r="H8" s="692"/>
      <c r="I8" s="692"/>
      <c r="J8" s="692"/>
      <c r="K8" s="692"/>
      <c r="L8" s="692"/>
      <c r="M8" s="692"/>
      <c r="N8" s="692"/>
      <c r="O8" s="692"/>
      <c r="P8" s="692"/>
      <c r="Q8" s="692"/>
      <c r="R8" s="32"/>
      <c r="S8" s="33"/>
    </row>
    <row r="9" spans="1:67" s="1" customFormat="1" ht="14.45" customHeight="1">
      <c r="B9" s="31"/>
      <c r="C9" s="32"/>
      <c r="D9" s="26" t="s">
        <v>17</v>
      </c>
      <c r="E9" s="32"/>
      <c r="F9" s="24" t="s">
        <v>3</v>
      </c>
      <c r="G9" s="32"/>
      <c r="H9" s="32"/>
      <c r="I9" s="32"/>
      <c r="J9" s="32"/>
      <c r="K9" s="455"/>
      <c r="L9" s="32"/>
      <c r="M9" s="32"/>
      <c r="N9" s="26" t="s">
        <v>18</v>
      </c>
      <c r="O9" s="32"/>
      <c r="P9" s="24" t="s">
        <v>3</v>
      </c>
      <c r="Q9" s="32"/>
      <c r="R9" s="32"/>
      <c r="S9" s="33"/>
    </row>
    <row r="10" spans="1:67" s="1" customFormat="1" ht="14.45" customHeight="1">
      <c r="B10" s="31"/>
      <c r="C10" s="32"/>
      <c r="D10" s="26" t="s">
        <v>19</v>
      </c>
      <c r="E10" s="32"/>
      <c r="F10" s="24" t="s">
        <v>20</v>
      </c>
      <c r="G10" s="32"/>
      <c r="H10" s="32"/>
      <c r="I10" s="32"/>
      <c r="J10" s="32"/>
      <c r="K10" s="455"/>
      <c r="L10" s="32"/>
      <c r="M10" s="32"/>
      <c r="N10" s="26" t="s">
        <v>21</v>
      </c>
      <c r="O10" s="32"/>
      <c r="P10" s="717"/>
      <c r="Q10" s="692"/>
      <c r="R10" s="32"/>
      <c r="S10" s="33"/>
    </row>
    <row r="11" spans="1:67" s="1" customFormat="1" ht="10.9" customHeight="1">
      <c r="B11" s="31"/>
      <c r="C11" s="32"/>
      <c r="D11" s="32"/>
      <c r="E11" s="32"/>
      <c r="F11" s="32"/>
      <c r="G11" s="32"/>
      <c r="H11" s="32"/>
      <c r="I11" s="32"/>
      <c r="J11" s="32"/>
      <c r="K11" s="455"/>
      <c r="L11" s="32"/>
      <c r="M11" s="32"/>
      <c r="N11" s="32"/>
      <c r="O11" s="32"/>
      <c r="P11" s="32"/>
      <c r="Q11" s="32"/>
      <c r="R11" s="32"/>
      <c r="S11" s="33"/>
    </row>
    <row r="12" spans="1:67" s="1" customFormat="1" ht="14.45" customHeight="1">
      <c r="B12" s="31"/>
      <c r="C12" s="32"/>
      <c r="D12" s="26" t="s">
        <v>22</v>
      </c>
      <c r="E12" s="32"/>
      <c r="F12" s="32"/>
      <c r="G12" s="32"/>
      <c r="H12" s="32"/>
      <c r="I12" s="32"/>
      <c r="J12" s="32"/>
      <c r="K12" s="455"/>
      <c r="L12" s="32"/>
      <c r="M12" s="32"/>
      <c r="N12" s="26" t="s">
        <v>23</v>
      </c>
      <c r="O12" s="32"/>
      <c r="P12" s="678" t="str">
        <f>IF('Rekapitulácia stavby'!AN10="","",'Rekapitulácia stavby'!AN10)</f>
        <v/>
      </c>
      <c r="Q12" s="692"/>
      <c r="R12" s="32"/>
      <c r="S12" s="33"/>
    </row>
    <row r="13" spans="1:67" s="1" customFormat="1" ht="18" customHeight="1">
      <c r="B13" s="31"/>
      <c r="C13" s="32"/>
      <c r="D13" s="32"/>
      <c r="E13" s="24" t="str">
        <f>IF('Rekapitulácia stavby'!E11="","",'Rekapitulácia stavby'!E11)</f>
        <v xml:space="preserve"> </v>
      </c>
      <c r="F13" s="32"/>
      <c r="G13" s="32"/>
      <c r="H13" s="32"/>
      <c r="I13" s="32"/>
      <c r="J13" s="32"/>
      <c r="K13" s="455"/>
      <c r="L13" s="32"/>
      <c r="M13" s="32"/>
      <c r="N13" s="26" t="s">
        <v>24</v>
      </c>
      <c r="O13" s="32"/>
      <c r="P13" s="678" t="str">
        <f>IF('Rekapitulácia stavby'!AN11="","",'Rekapitulácia stavby'!AN11)</f>
        <v/>
      </c>
      <c r="Q13" s="692"/>
      <c r="R13" s="32"/>
      <c r="S13" s="33"/>
    </row>
    <row r="14" spans="1:67" s="1" customFormat="1" ht="6.95" customHeight="1">
      <c r="B14" s="31"/>
      <c r="C14" s="32"/>
      <c r="D14" s="32"/>
      <c r="E14" s="32"/>
      <c r="F14" s="32"/>
      <c r="G14" s="32"/>
      <c r="H14" s="32"/>
      <c r="I14" s="32"/>
      <c r="J14" s="32"/>
      <c r="K14" s="455"/>
      <c r="L14" s="32"/>
      <c r="M14" s="32"/>
      <c r="N14" s="32"/>
      <c r="O14" s="32"/>
      <c r="P14" s="32"/>
      <c r="Q14" s="32"/>
      <c r="R14" s="32"/>
      <c r="S14" s="33"/>
    </row>
    <row r="15" spans="1:67" s="1" customFormat="1" ht="14.45" customHeight="1">
      <c r="B15" s="31"/>
      <c r="C15" s="32"/>
      <c r="D15" s="26" t="s">
        <v>25</v>
      </c>
      <c r="E15" s="32"/>
      <c r="F15" s="32"/>
      <c r="G15" s="32"/>
      <c r="H15" s="32"/>
      <c r="I15" s="32"/>
      <c r="J15" s="32"/>
      <c r="K15" s="455"/>
      <c r="L15" s="32"/>
      <c r="M15" s="32"/>
      <c r="N15" s="26" t="s">
        <v>23</v>
      </c>
      <c r="O15" s="32"/>
      <c r="P15" s="718" t="str">
        <f>IF('Rekapitulácia stavby'!AN13="","",'Rekapitulácia stavby'!AN13)</f>
        <v>Vyplň údaj</v>
      </c>
      <c r="Q15" s="692"/>
      <c r="R15" s="32"/>
      <c r="S15" s="33"/>
    </row>
    <row r="16" spans="1:67" s="1" customFormat="1" ht="18" customHeight="1">
      <c r="B16" s="31"/>
      <c r="C16" s="32"/>
      <c r="D16" s="32"/>
      <c r="E16" s="718" t="str">
        <f>IF('Rekapitulácia stavby'!E14="","",'Rekapitulácia stavby'!E14)</f>
        <v>Vyplň údaj</v>
      </c>
      <c r="F16" s="692"/>
      <c r="G16" s="692"/>
      <c r="H16" s="692"/>
      <c r="I16" s="692"/>
      <c r="J16" s="692"/>
      <c r="K16" s="692"/>
      <c r="L16" s="692"/>
      <c r="M16" s="692"/>
      <c r="N16" s="26" t="s">
        <v>24</v>
      </c>
      <c r="O16" s="32"/>
      <c r="P16" s="718" t="str">
        <f>IF('Rekapitulácia stavby'!AN14="","",'Rekapitulácia stavby'!AN14)</f>
        <v>Vyplň údaj</v>
      </c>
      <c r="Q16" s="692"/>
      <c r="R16" s="32"/>
      <c r="S16" s="33"/>
    </row>
    <row r="17" spans="2:19" s="1" customFormat="1" ht="6.95" customHeight="1">
      <c r="B17" s="31"/>
      <c r="C17" s="32"/>
      <c r="D17" s="32"/>
      <c r="E17" s="32"/>
      <c r="F17" s="32"/>
      <c r="G17" s="32"/>
      <c r="H17" s="32"/>
      <c r="I17" s="32"/>
      <c r="J17" s="32"/>
      <c r="K17" s="455"/>
      <c r="L17" s="32"/>
      <c r="M17" s="32"/>
      <c r="N17" s="32"/>
      <c r="O17" s="32"/>
      <c r="P17" s="32"/>
      <c r="Q17" s="32"/>
      <c r="R17" s="32"/>
      <c r="S17" s="33"/>
    </row>
    <row r="18" spans="2:19" s="1" customFormat="1" ht="14.45" customHeight="1">
      <c r="B18" s="31"/>
      <c r="C18" s="32"/>
      <c r="D18" s="26" t="s">
        <v>27</v>
      </c>
      <c r="E18" s="32"/>
      <c r="F18" s="32"/>
      <c r="G18" s="32"/>
      <c r="H18" s="32"/>
      <c r="I18" s="32"/>
      <c r="J18" s="32"/>
      <c r="K18" s="455"/>
      <c r="L18" s="32"/>
      <c r="M18" s="32"/>
      <c r="N18" s="26" t="s">
        <v>23</v>
      </c>
      <c r="O18" s="32"/>
      <c r="P18" s="678" t="str">
        <f>IF('Rekapitulácia stavby'!AN16="","",'Rekapitulácia stavby'!AN16)</f>
        <v/>
      </c>
      <c r="Q18" s="692"/>
      <c r="R18" s="32"/>
      <c r="S18" s="33"/>
    </row>
    <row r="19" spans="2:19" s="1" customFormat="1" ht="18" customHeight="1">
      <c r="B19" s="31"/>
      <c r="C19" s="32"/>
      <c r="D19" s="32"/>
      <c r="E19" s="24" t="str">
        <f>IF('Rekapitulácia stavby'!E17="","",'Rekapitulácia stavby'!E17)</f>
        <v xml:space="preserve"> </v>
      </c>
      <c r="F19" s="32"/>
      <c r="G19" s="32"/>
      <c r="H19" s="32"/>
      <c r="I19" s="32"/>
      <c r="J19" s="32"/>
      <c r="K19" s="455"/>
      <c r="L19" s="32"/>
      <c r="M19" s="32"/>
      <c r="N19" s="26" t="s">
        <v>24</v>
      </c>
      <c r="O19" s="32"/>
      <c r="P19" s="678" t="str">
        <f>IF('Rekapitulácia stavby'!AN17="","",'Rekapitulácia stavby'!AN17)</f>
        <v/>
      </c>
      <c r="Q19" s="692"/>
      <c r="R19" s="32"/>
      <c r="S19" s="33"/>
    </row>
    <row r="20" spans="2:19" s="1" customFormat="1" ht="6.95" customHeight="1">
      <c r="B20" s="31"/>
      <c r="C20" s="32"/>
      <c r="D20" s="32"/>
      <c r="E20" s="32"/>
      <c r="F20" s="32"/>
      <c r="G20" s="32"/>
      <c r="H20" s="32"/>
      <c r="I20" s="32"/>
      <c r="J20" s="32"/>
      <c r="K20" s="455"/>
      <c r="L20" s="32"/>
      <c r="M20" s="32"/>
      <c r="N20" s="32"/>
      <c r="O20" s="32"/>
      <c r="P20" s="32"/>
      <c r="Q20" s="32"/>
      <c r="R20" s="32"/>
      <c r="S20" s="33"/>
    </row>
    <row r="21" spans="2:19" s="1" customFormat="1" ht="14.45" customHeight="1">
      <c r="B21" s="31"/>
      <c r="C21" s="32"/>
      <c r="D21" s="26" t="s">
        <v>30</v>
      </c>
      <c r="E21" s="32"/>
      <c r="F21" s="32"/>
      <c r="G21" s="32"/>
      <c r="H21" s="32"/>
      <c r="I21" s="32"/>
      <c r="J21" s="32"/>
      <c r="K21" s="455"/>
      <c r="L21" s="32"/>
      <c r="M21" s="32"/>
      <c r="N21" s="26" t="s">
        <v>23</v>
      </c>
      <c r="O21" s="32"/>
      <c r="P21" s="678" t="str">
        <f>IF('Rekapitulácia stavby'!AN19="","",'Rekapitulácia stavby'!AN19)</f>
        <v/>
      </c>
      <c r="Q21" s="692"/>
      <c r="R21" s="32"/>
      <c r="S21" s="33"/>
    </row>
    <row r="22" spans="2:19" s="1" customFormat="1" ht="18" customHeight="1">
      <c r="B22" s="31"/>
      <c r="C22" s="32"/>
      <c r="D22" s="32"/>
      <c r="E22" s="24" t="str">
        <f>IF('Rekapitulácia stavby'!E20="","",'Rekapitulácia stavby'!E20)</f>
        <v xml:space="preserve"> </v>
      </c>
      <c r="F22" s="32"/>
      <c r="G22" s="32"/>
      <c r="H22" s="32"/>
      <c r="I22" s="32"/>
      <c r="J22" s="32"/>
      <c r="K22" s="455"/>
      <c r="L22" s="32"/>
      <c r="M22" s="32"/>
      <c r="N22" s="26" t="s">
        <v>24</v>
      </c>
      <c r="O22" s="32"/>
      <c r="P22" s="678" t="str">
        <f>IF('Rekapitulácia stavby'!AN20="","",'Rekapitulácia stavby'!AN20)</f>
        <v/>
      </c>
      <c r="Q22" s="692"/>
      <c r="R22" s="32"/>
      <c r="S22" s="33"/>
    </row>
    <row r="23" spans="2:19" s="1" customFormat="1" ht="6.95" customHeight="1">
      <c r="B23" s="31"/>
      <c r="C23" s="32"/>
      <c r="D23" s="32"/>
      <c r="E23" s="32"/>
      <c r="F23" s="32"/>
      <c r="G23" s="32"/>
      <c r="H23" s="32"/>
      <c r="I23" s="32"/>
      <c r="J23" s="32"/>
      <c r="K23" s="455"/>
      <c r="L23" s="32"/>
      <c r="M23" s="32"/>
      <c r="N23" s="32"/>
      <c r="O23" s="32"/>
      <c r="P23" s="32"/>
      <c r="Q23" s="32"/>
      <c r="R23" s="32"/>
      <c r="S23" s="33"/>
    </row>
    <row r="24" spans="2:19" s="1" customFormat="1" ht="14.45" customHeight="1">
      <c r="B24" s="31"/>
      <c r="C24" s="32"/>
      <c r="D24" s="26" t="s">
        <v>31</v>
      </c>
      <c r="E24" s="32"/>
      <c r="F24" s="32"/>
      <c r="G24" s="32"/>
      <c r="H24" s="32"/>
      <c r="I24" s="32"/>
      <c r="J24" s="32"/>
      <c r="K24" s="455"/>
      <c r="L24" s="32"/>
      <c r="M24" s="32"/>
      <c r="N24" s="32"/>
      <c r="O24" s="32"/>
      <c r="P24" s="32"/>
      <c r="Q24" s="32"/>
      <c r="R24" s="32"/>
      <c r="S24" s="33"/>
    </row>
    <row r="25" spans="2:19" s="1" customFormat="1" ht="22.5" customHeight="1">
      <c r="B25" s="31"/>
      <c r="C25" s="32"/>
      <c r="D25" s="32"/>
      <c r="E25" s="681" t="s">
        <v>3</v>
      </c>
      <c r="F25" s="692"/>
      <c r="G25" s="692"/>
      <c r="H25" s="692"/>
      <c r="I25" s="692"/>
      <c r="J25" s="692"/>
      <c r="K25" s="692"/>
      <c r="L25" s="692"/>
      <c r="M25" s="692"/>
      <c r="N25" s="32"/>
      <c r="O25" s="32"/>
      <c r="P25" s="32"/>
      <c r="Q25" s="32"/>
      <c r="R25" s="32"/>
      <c r="S25" s="33"/>
    </row>
    <row r="26" spans="2:19" s="1" customFormat="1" ht="6.95" customHeight="1">
      <c r="B26" s="31"/>
      <c r="C26" s="32"/>
      <c r="D26" s="32"/>
      <c r="E26" s="32"/>
      <c r="F26" s="32"/>
      <c r="G26" s="32"/>
      <c r="H26" s="32"/>
      <c r="I26" s="32"/>
      <c r="J26" s="32"/>
      <c r="K26" s="455"/>
      <c r="L26" s="32"/>
      <c r="M26" s="32"/>
      <c r="N26" s="32"/>
      <c r="O26" s="32"/>
      <c r="P26" s="32"/>
      <c r="Q26" s="32"/>
      <c r="R26" s="32"/>
      <c r="S26" s="33"/>
    </row>
    <row r="27" spans="2:19" s="1" customFormat="1" ht="6.95" customHeight="1">
      <c r="B27" s="31"/>
      <c r="C27" s="32"/>
      <c r="D27" s="47"/>
      <c r="E27" s="47"/>
      <c r="F27" s="47"/>
      <c r="G27" s="47"/>
      <c r="H27" s="47"/>
      <c r="I27" s="47"/>
      <c r="J27" s="47"/>
      <c r="K27" s="456"/>
      <c r="L27" s="47"/>
      <c r="M27" s="47"/>
      <c r="N27" s="47"/>
      <c r="O27" s="47"/>
      <c r="P27" s="47"/>
      <c r="Q27" s="47"/>
      <c r="R27" s="32"/>
      <c r="S27" s="33"/>
    </row>
    <row r="28" spans="2:19" s="1" customFormat="1" ht="14.45" customHeight="1">
      <c r="B28" s="31"/>
      <c r="C28" s="32"/>
      <c r="D28" s="118" t="s">
        <v>174</v>
      </c>
      <c r="E28" s="32"/>
      <c r="F28" s="32"/>
      <c r="G28" s="32"/>
      <c r="H28" s="32"/>
      <c r="I28" s="32"/>
      <c r="J28" s="32"/>
      <c r="K28" s="455"/>
      <c r="L28" s="32"/>
      <c r="M28" s="32"/>
      <c r="N28" s="682">
        <f>O89</f>
        <v>0</v>
      </c>
      <c r="O28" s="692"/>
      <c r="P28" s="692"/>
      <c r="Q28" s="692"/>
      <c r="R28" s="32"/>
      <c r="S28" s="33"/>
    </row>
    <row r="29" spans="2:19" s="1" customFormat="1" ht="14.45" customHeight="1">
      <c r="B29" s="31"/>
      <c r="C29" s="32"/>
      <c r="D29" s="30" t="s">
        <v>162</v>
      </c>
      <c r="E29" s="32"/>
      <c r="F29" s="32"/>
      <c r="G29" s="32"/>
      <c r="H29" s="32"/>
      <c r="I29" s="32"/>
      <c r="J29" s="32"/>
      <c r="K29" s="455"/>
      <c r="L29" s="32"/>
      <c r="M29" s="32"/>
      <c r="N29" s="682">
        <f>O114</f>
        <v>0</v>
      </c>
      <c r="O29" s="692"/>
      <c r="P29" s="692"/>
      <c r="Q29" s="692"/>
      <c r="R29" s="32"/>
      <c r="S29" s="33"/>
    </row>
    <row r="30" spans="2:19" s="1" customFormat="1" ht="6.95" customHeight="1">
      <c r="B30" s="31"/>
      <c r="C30" s="32"/>
      <c r="D30" s="32"/>
      <c r="E30" s="32"/>
      <c r="F30" s="32"/>
      <c r="G30" s="32"/>
      <c r="H30" s="32"/>
      <c r="I30" s="32"/>
      <c r="J30" s="32"/>
      <c r="K30" s="455"/>
      <c r="L30" s="32"/>
      <c r="M30" s="32"/>
      <c r="N30" s="32"/>
      <c r="O30" s="32"/>
      <c r="P30" s="32"/>
      <c r="Q30" s="32"/>
      <c r="R30" s="32"/>
      <c r="S30" s="33"/>
    </row>
    <row r="31" spans="2:19" s="1" customFormat="1" ht="25.35" customHeight="1">
      <c r="B31" s="31"/>
      <c r="C31" s="32"/>
      <c r="D31" s="119" t="s">
        <v>34</v>
      </c>
      <c r="E31" s="32"/>
      <c r="F31" s="32"/>
      <c r="G31" s="32"/>
      <c r="H31" s="32"/>
      <c r="I31" s="32"/>
      <c r="J31" s="32"/>
      <c r="K31" s="455"/>
      <c r="L31" s="32"/>
      <c r="M31" s="32"/>
      <c r="N31" s="719">
        <f>ROUND(N28+N29,2)</f>
        <v>0</v>
      </c>
      <c r="O31" s="692"/>
      <c r="P31" s="692"/>
      <c r="Q31" s="692"/>
      <c r="R31" s="32"/>
      <c r="S31" s="33"/>
    </row>
    <row r="32" spans="2:19" s="1" customFormat="1" ht="6.95" customHeight="1">
      <c r="B32" s="31"/>
      <c r="C32" s="32"/>
      <c r="D32" s="47"/>
      <c r="E32" s="47"/>
      <c r="F32" s="47"/>
      <c r="G32" s="47"/>
      <c r="H32" s="47"/>
      <c r="I32" s="47"/>
      <c r="J32" s="47"/>
      <c r="K32" s="456"/>
      <c r="L32" s="47"/>
      <c r="M32" s="47"/>
      <c r="N32" s="47"/>
      <c r="O32" s="47"/>
      <c r="P32" s="47"/>
      <c r="Q32" s="47"/>
      <c r="R32" s="32"/>
      <c r="S32" s="33"/>
    </row>
    <row r="33" spans="2:19" s="1" customFormat="1" ht="14.45" customHeight="1">
      <c r="B33" s="31"/>
      <c r="C33" s="32"/>
      <c r="D33" s="38" t="s">
        <v>35</v>
      </c>
      <c r="E33" s="38" t="s">
        <v>36</v>
      </c>
      <c r="F33" s="39">
        <v>0.2</v>
      </c>
      <c r="G33" s="120" t="s">
        <v>37</v>
      </c>
      <c r="H33" s="720">
        <f>ROUND((((SUM(BF114:BF121)+SUM(BF140:BF282))+SUM(BF284:BF288))),2)</f>
        <v>0</v>
      </c>
      <c r="I33" s="692"/>
      <c r="J33" s="692"/>
      <c r="K33" s="455"/>
      <c r="L33" s="32"/>
      <c r="M33" s="32"/>
      <c r="N33" s="720">
        <f>ROUND(((ROUND((SUM(BF114:BF121)+SUM(BF140:BF282)), 2)*F33)+SUM(BF284:BF288)*F33),2)</f>
        <v>0</v>
      </c>
      <c r="O33" s="692"/>
      <c r="P33" s="692"/>
      <c r="Q33" s="692"/>
      <c r="R33" s="32"/>
      <c r="S33" s="33"/>
    </row>
    <row r="34" spans="2:19" s="1" customFormat="1" ht="14.45" customHeight="1">
      <c r="B34" s="31"/>
      <c r="C34" s="32"/>
      <c r="D34" s="32"/>
      <c r="E34" s="38" t="s">
        <v>38</v>
      </c>
      <c r="F34" s="39">
        <v>0.2</v>
      </c>
      <c r="G34" s="120" t="s">
        <v>37</v>
      </c>
      <c r="H34" s="720">
        <f>ROUND((((SUM(BG114:BG121)+SUM(BG140:BG282))+SUM(BG284:BG288))),2)</f>
        <v>0</v>
      </c>
      <c r="I34" s="692"/>
      <c r="J34" s="692"/>
      <c r="K34" s="455"/>
      <c r="L34" s="32"/>
      <c r="M34" s="32"/>
      <c r="N34" s="720">
        <f>ROUND(((ROUND((SUM(BG114:BG121)+SUM(BG140:BG282)), 2)*F34)+SUM(BG284:BG288)*F34),2)</f>
        <v>0</v>
      </c>
      <c r="O34" s="692"/>
      <c r="P34" s="692"/>
      <c r="Q34" s="692"/>
      <c r="R34" s="32"/>
      <c r="S34" s="33"/>
    </row>
    <row r="35" spans="2:19" s="1" customFormat="1" ht="14.45" hidden="1" customHeight="1">
      <c r="B35" s="31"/>
      <c r="C35" s="32"/>
      <c r="D35" s="32"/>
      <c r="E35" s="38" t="s">
        <v>39</v>
      </c>
      <c r="F35" s="39">
        <v>0.2</v>
      </c>
      <c r="G35" s="120" t="s">
        <v>37</v>
      </c>
      <c r="H35" s="720">
        <f>ROUND((((SUM(BH114:BH121)+SUM(BH140:BH282))+SUM(BH284:BH288))),2)</f>
        <v>0</v>
      </c>
      <c r="I35" s="692"/>
      <c r="J35" s="692"/>
      <c r="K35" s="455"/>
      <c r="L35" s="32"/>
      <c r="M35" s="32"/>
      <c r="N35" s="720">
        <v>0</v>
      </c>
      <c r="O35" s="692"/>
      <c r="P35" s="692"/>
      <c r="Q35" s="692"/>
      <c r="R35" s="32"/>
      <c r="S35" s="33"/>
    </row>
    <row r="36" spans="2:19" s="1" customFormat="1" ht="14.45" hidden="1" customHeight="1">
      <c r="B36" s="31"/>
      <c r="C36" s="32"/>
      <c r="D36" s="32"/>
      <c r="E36" s="38" t="s">
        <v>40</v>
      </c>
      <c r="F36" s="39">
        <v>0.2</v>
      </c>
      <c r="G36" s="120" t="s">
        <v>37</v>
      </c>
      <c r="H36" s="720">
        <f>ROUND((((SUM(BI114:BI121)+SUM(BI140:BI282))+SUM(BI284:BI288))),2)</f>
        <v>0</v>
      </c>
      <c r="I36" s="692"/>
      <c r="J36" s="692"/>
      <c r="K36" s="455"/>
      <c r="L36" s="32"/>
      <c r="M36" s="32"/>
      <c r="N36" s="720">
        <v>0</v>
      </c>
      <c r="O36" s="692"/>
      <c r="P36" s="692"/>
      <c r="Q36" s="692"/>
      <c r="R36" s="32"/>
      <c r="S36" s="33"/>
    </row>
    <row r="37" spans="2:19" s="1" customFormat="1" ht="14.45" hidden="1" customHeight="1">
      <c r="B37" s="31"/>
      <c r="C37" s="32"/>
      <c r="D37" s="32"/>
      <c r="E37" s="38" t="s">
        <v>41</v>
      </c>
      <c r="F37" s="39">
        <v>0</v>
      </c>
      <c r="G37" s="120" t="s">
        <v>37</v>
      </c>
      <c r="H37" s="720">
        <f>ROUND((((SUM(BJ114:BJ121)+SUM(BJ140:BJ282))+SUM(BJ284:BJ288))),2)</f>
        <v>0</v>
      </c>
      <c r="I37" s="692"/>
      <c r="J37" s="692"/>
      <c r="K37" s="455"/>
      <c r="L37" s="32"/>
      <c r="M37" s="32"/>
      <c r="N37" s="720">
        <v>0</v>
      </c>
      <c r="O37" s="692"/>
      <c r="P37" s="692"/>
      <c r="Q37" s="692"/>
      <c r="R37" s="32"/>
      <c r="S37" s="33"/>
    </row>
    <row r="38" spans="2:19" s="1" customFormat="1" ht="6.95" customHeight="1">
      <c r="B38" s="31"/>
      <c r="C38" s="32"/>
      <c r="D38" s="32"/>
      <c r="E38" s="32"/>
      <c r="F38" s="32"/>
      <c r="G38" s="32"/>
      <c r="H38" s="32"/>
      <c r="I38" s="32"/>
      <c r="J38" s="32"/>
      <c r="K38" s="455"/>
      <c r="L38" s="32"/>
      <c r="M38" s="32"/>
      <c r="N38" s="32"/>
      <c r="O38" s="32"/>
      <c r="P38" s="32"/>
      <c r="Q38" s="32"/>
      <c r="R38" s="32"/>
      <c r="S38" s="33"/>
    </row>
    <row r="39" spans="2:19" s="1" customFormat="1" ht="25.35" customHeight="1">
      <c r="B39" s="31"/>
      <c r="C39" s="117"/>
      <c r="D39" s="121" t="s">
        <v>42</v>
      </c>
      <c r="E39" s="72"/>
      <c r="F39" s="72"/>
      <c r="G39" s="122" t="s">
        <v>43</v>
      </c>
      <c r="H39" s="123" t="s">
        <v>44</v>
      </c>
      <c r="I39" s="72"/>
      <c r="J39" s="72"/>
      <c r="K39" s="460"/>
      <c r="L39" s="72"/>
      <c r="M39" s="721">
        <f>SUM(N31:N37)</f>
        <v>0</v>
      </c>
      <c r="N39" s="700"/>
      <c r="O39" s="700"/>
      <c r="P39" s="700"/>
      <c r="Q39" s="702"/>
      <c r="R39" s="117"/>
      <c r="S39" s="33"/>
    </row>
    <row r="40" spans="2:19" s="1" customFormat="1" ht="14.45" customHeight="1">
      <c r="B40" s="31"/>
      <c r="C40" s="32"/>
      <c r="D40" s="32"/>
      <c r="E40" s="32"/>
      <c r="F40" s="32"/>
      <c r="G40" s="32"/>
      <c r="H40" s="32"/>
      <c r="I40" s="32"/>
      <c r="J40" s="32"/>
      <c r="K40" s="455"/>
      <c r="L40" s="32"/>
      <c r="M40" s="32"/>
      <c r="N40" s="32"/>
      <c r="O40" s="32"/>
      <c r="P40" s="32"/>
      <c r="Q40" s="32"/>
      <c r="R40" s="32"/>
      <c r="S40" s="33"/>
    </row>
    <row r="41" spans="2:19" s="1" customFormat="1" ht="14.45" customHeight="1">
      <c r="B41" s="31"/>
      <c r="C41" s="32"/>
      <c r="D41" s="32"/>
      <c r="E41" s="32"/>
      <c r="F41" s="32"/>
      <c r="G41" s="32"/>
      <c r="H41" s="32"/>
      <c r="I41" s="32"/>
      <c r="J41" s="32"/>
      <c r="K41" s="455"/>
      <c r="L41" s="32"/>
      <c r="M41" s="32"/>
      <c r="N41" s="32"/>
      <c r="O41" s="32"/>
      <c r="P41" s="32"/>
      <c r="Q41" s="32"/>
      <c r="R41" s="32"/>
      <c r="S41" s="33"/>
    </row>
    <row r="42" spans="2:19">
      <c r="B42" s="18"/>
      <c r="C42" s="19"/>
      <c r="D42" s="19"/>
      <c r="E42" s="19"/>
      <c r="F42" s="19"/>
      <c r="G42" s="19"/>
      <c r="H42" s="19"/>
      <c r="I42" s="19"/>
      <c r="J42" s="19"/>
      <c r="K42" s="454"/>
      <c r="L42" s="19"/>
      <c r="M42" s="19"/>
      <c r="N42" s="19"/>
      <c r="O42" s="19"/>
      <c r="P42" s="19"/>
      <c r="Q42" s="19"/>
      <c r="R42" s="19"/>
      <c r="S42" s="20"/>
    </row>
    <row r="43" spans="2:19">
      <c r="B43" s="18"/>
      <c r="C43" s="19"/>
      <c r="D43" s="19"/>
      <c r="E43" s="19"/>
      <c r="F43" s="19"/>
      <c r="G43" s="19"/>
      <c r="H43" s="19"/>
      <c r="I43" s="19"/>
      <c r="J43" s="19"/>
      <c r="K43" s="454"/>
      <c r="L43" s="19"/>
      <c r="M43" s="19"/>
      <c r="N43" s="19"/>
      <c r="O43" s="19"/>
      <c r="P43" s="19"/>
      <c r="Q43" s="19"/>
      <c r="R43" s="19"/>
      <c r="S43" s="20"/>
    </row>
    <row r="44" spans="2:19">
      <c r="B44" s="18"/>
      <c r="C44" s="19"/>
      <c r="D44" s="19"/>
      <c r="E44" s="19"/>
      <c r="F44" s="19"/>
      <c r="G44" s="19"/>
      <c r="H44" s="19"/>
      <c r="I44" s="19"/>
      <c r="J44" s="19"/>
      <c r="K44" s="454"/>
      <c r="L44" s="19"/>
      <c r="M44" s="19"/>
      <c r="N44" s="19"/>
      <c r="O44" s="19"/>
      <c r="P44" s="19"/>
      <c r="Q44" s="19"/>
      <c r="R44" s="19"/>
      <c r="S44" s="20"/>
    </row>
    <row r="45" spans="2:19">
      <c r="B45" s="18"/>
      <c r="C45" s="19"/>
      <c r="D45" s="19"/>
      <c r="E45" s="19"/>
      <c r="F45" s="19"/>
      <c r="G45" s="19"/>
      <c r="H45" s="19"/>
      <c r="I45" s="19"/>
      <c r="J45" s="19"/>
      <c r="K45" s="454"/>
      <c r="L45" s="19"/>
      <c r="M45" s="19"/>
      <c r="N45" s="19"/>
      <c r="O45" s="19"/>
      <c r="P45" s="19"/>
      <c r="Q45" s="19"/>
      <c r="R45" s="19"/>
      <c r="S45" s="20"/>
    </row>
    <row r="46" spans="2:19">
      <c r="B46" s="18"/>
      <c r="C46" s="19"/>
      <c r="D46" s="19"/>
      <c r="E46" s="19"/>
      <c r="F46" s="19"/>
      <c r="G46" s="19"/>
      <c r="H46" s="19"/>
      <c r="I46" s="19"/>
      <c r="J46" s="19"/>
      <c r="K46" s="454"/>
      <c r="L46" s="19"/>
      <c r="M46" s="19"/>
      <c r="N46" s="19"/>
      <c r="O46" s="19"/>
      <c r="P46" s="19"/>
      <c r="Q46" s="19"/>
      <c r="R46" s="19"/>
      <c r="S46" s="20"/>
    </row>
    <row r="47" spans="2:19">
      <c r="B47" s="18"/>
      <c r="C47" s="19"/>
      <c r="D47" s="19"/>
      <c r="E47" s="19"/>
      <c r="F47" s="19"/>
      <c r="G47" s="19"/>
      <c r="H47" s="19"/>
      <c r="I47" s="19"/>
      <c r="J47" s="19"/>
      <c r="K47" s="454"/>
      <c r="L47" s="19"/>
      <c r="M47" s="19"/>
      <c r="N47" s="19"/>
      <c r="O47" s="19"/>
      <c r="P47" s="19"/>
      <c r="Q47" s="19"/>
      <c r="R47" s="19"/>
      <c r="S47" s="20"/>
    </row>
    <row r="48" spans="2:19">
      <c r="B48" s="18"/>
      <c r="C48" s="19"/>
      <c r="D48" s="19"/>
      <c r="E48" s="19"/>
      <c r="F48" s="19"/>
      <c r="G48" s="19"/>
      <c r="H48" s="19"/>
      <c r="I48" s="19"/>
      <c r="J48" s="19"/>
      <c r="K48" s="454"/>
      <c r="L48" s="19"/>
      <c r="M48" s="19"/>
      <c r="N48" s="19"/>
      <c r="O48" s="19"/>
      <c r="P48" s="19"/>
      <c r="Q48" s="19"/>
      <c r="R48" s="19"/>
      <c r="S48" s="20"/>
    </row>
    <row r="49" spans="2:19">
      <c r="B49" s="18"/>
      <c r="C49" s="19"/>
      <c r="D49" s="19"/>
      <c r="E49" s="19"/>
      <c r="F49" s="19"/>
      <c r="G49" s="19"/>
      <c r="H49" s="19"/>
      <c r="I49" s="19"/>
      <c r="J49" s="19"/>
      <c r="K49" s="454"/>
      <c r="L49" s="19"/>
      <c r="M49" s="19"/>
      <c r="N49" s="19"/>
      <c r="O49" s="19"/>
      <c r="P49" s="19"/>
      <c r="Q49" s="19"/>
      <c r="R49" s="19"/>
      <c r="S49" s="20"/>
    </row>
    <row r="50" spans="2:19" s="1" customFormat="1" ht="15">
      <c r="B50" s="31"/>
      <c r="C50" s="32"/>
      <c r="D50" s="46" t="s">
        <v>45</v>
      </c>
      <c r="E50" s="47"/>
      <c r="F50" s="47"/>
      <c r="G50" s="47"/>
      <c r="H50" s="48"/>
      <c r="I50" s="32"/>
      <c r="J50" s="46" t="s">
        <v>46</v>
      </c>
      <c r="K50" s="471"/>
      <c r="L50" s="47"/>
      <c r="M50" s="47"/>
      <c r="N50" s="47"/>
      <c r="O50" s="47"/>
      <c r="P50" s="47"/>
      <c r="Q50" s="48"/>
      <c r="R50" s="32"/>
      <c r="S50" s="33"/>
    </row>
    <row r="51" spans="2:19">
      <c r="B51" s="18"/>
      <c r="C51" s="19"/>
      <c r="D51" s="49"/>
      <c r="E51" s="19"/>
      <c r="F51" s="19"/>
      <c r="G51" s="19"/>
      <c r="H51" s="50"/>
      <c r="I51" s="19"/>
      <c r="J51" s="49"/>
      <c r="K51" s="454"/>
      <c r="L51" s="19"/>
      <c r="M51" s="19"/>
      <c r="N51" s="19"/>
      <c r="O51" s="19"/>
      <c r="P51" s="19"/>
      <c r="Q51" s="50"/>
      <c r="R51" s="19"/>
      <c r="S51" s="20"/>
    </row>
    <row r="52" spans="2:19">
      <c r="B52" s="18"/>
      <c r="C52" s="19"/>
      <c r="D52" s="49"/>
      <c r="E52" s="19"/>
      <c r="F52" s="19"/>
      <c r="G52" s="19"/>
      <c r="H52" s="50"/>
      <c r="I52" s="19"/>
      <c r="J52" s="49"/>
      <c r="K52" s="454"/>
      <c r="L52" s="19"/>
      <c r="M52" s="19"/>
      <c r="N52" s="19"/>
      <c r="O52" s="19"/>
      <c r="P52" s="19"/>
      <c r="Q52" s="50"/>
      <c r="R52" s="19"/>
      <c r="S52" s="20"/>
    </row>
    <row r="53" spans="2:19">
      <c r="B53" s="18"/>
      <c r="C53" s="19"/>
      <c r="D53" s="49"/>
      <c r="E53" s="19"/>
      <c r="F53" s="19"/>
      <c r="G53" s="19"/>
      <c r="H53" s="50"/>
      <c r="I53" s="19"/>
      <c r="J53" s="49"/>
      <c r="K53" s="454"/>
      <c r="L53" s="19"/>
      <c r="M53" s="19"/>
      <c r="N53" s="19"/>
      <c r="O53" s="19"/>
      <c r="P53" s="19"/>
      <c r="Q53" s="50"/>
      <c r="R53" s="19"/>
      <c r="S53" s="20"/>
    </row>
    <row r="54" spans="2:19">
      <c r="B54" s="18"/>
      <c r="C54" s="19"/>
      <c r="D54" s="49"/>
      <c r="E54" s="19"/>
      <c r="F54" s="19"/>
      <c r="G54" s="19"/>
      <c r="H54" s="50"/>
      <c r="I54" s="19"/>
      <c r="J54" s="49"/>
      <c r="K54" s="454"/>
      <c r="L54" s="19"/>
      <c r="M54" s="19"/>
      <c r="N54" s="19"/>
      <c r="O54" s="19"/>
      <c r="P54" s="19"/>
      <c r="Q54" s="50"/>
      <c r="R54" s="19"/>
      <c r="S54" s="20"/>
    </row>
    <row r="55" spans="2:19">
      <c r="B55" s="18"/>
      <c r="C55" s="19"/>
      <c r="D55" s="49"/>
      <c r="E55" s="19"/>
      <c r="F55" s="19"/>
      <c r="G55" s="19"/>
      <c r="H55" s="50"/>
      <c r="I55" s="19"/>
      <c r="J55" s="49"/>
      <c r="K55" s="454"/>
      <c r="L55" s="19"/>
      <c r="M55" s="19"/>
      <c r="N55" s="19"/>
      <c r="O55" s="19"/>
      <c r="P55" s="19"/>
      <c r="Q55" s="50"/>
      <c r="R55" s="19"/>
      <c r="S55" s="20"/>
    </row>
    <row r="56" spans="2:19">
      <c r="B56" s="18"/>
      <c r="C56" s="19"/>
      <c r="D56" s="49"/>
      <c r="E56" s="19"/>
      <c r="F56" s="19"/>
      <c r="G56" s="19"/>
      <c r="H56" s="50"/>
      <c r="I56" s="19"/>
      <c r="J56" s="49"/>
      <c r="K56" s="454"/>
      <c r="L56" s="19"/>
      <c r="M56" s="19"/>
      <c r="N56" s="19"/>
      <c r="O56" s="19"/>
      <c r="P56" s="19"/>
      <c r="Q56" s="50"/>
      <c r="R56" s="19"/>
      <c r="S56" s="20"/>
    </row>
    <row r="57" spans="2:19">
      <c r="B57" s="18"/>
      <c r="C57" s="19"/>
      <c r="D57" s="49"/>
      <c r="E57" s="19"/>
      <c r="F57" s="19"/>
      <c r="G57" s="19"/>
      <c r="H57" s="50"/>
      <c r="I57" s="19"/>
      <c r="J57" s="49"/>
      <c r="K57" s="454"/>
      <c r="L57" s="19"/>
      <c r="M57" s="19"/>
      <c r="N57" s="19"/>
      <c r="O57" s="19"/>
      <c r="P57" s="19"/>
      <c r="Q57" s="50"/>
      <c r="R57" s="19"/>
      <c r="S57" s="20"/>
    </row>
    <row r="58" spans="2:19">
      <c r="B58" s="18"/>
      <c r="C58" s="19"/>
      <c r="D58" s="49"/>
      <c r="E58" s="19"/>
      <c r="F58" s="19"/>
      <c r="G58" s="19"/>
      <c r="H58" s="50"/>
      <c r="I58" s="19"/>
      <c r="J58" s="49"/>
      <c r="K58" s="454"/>
      <c r="L58" s="19"/>
      <c r="M58" s="19"/>
      <c r="N58" s="19"/>
      <c r="O58" s="19"/>
      <c r="P58" s="19"/>
      <c r="Q58" s="50"/>
      <c r="R58" s="19"/>
      <c r="S58" s="20"/>
    </row>
    <row r="59" spans="2:19" s="1" customFormat="1" ht="15">
      <c r="B59" s="31"/>
      <c r="C59" s="32"/>
      <c r="D59" s="51" t="s">
        <v>47</v>
      </c>
      <c r="E59" s="52"/>
      <c r="F59" s="52"/>
      <c r="G59" s="53" t="s">
        <v>48</v>
      </c>
      <c r="H59" s="54"/>
      <c r="I59" s="32"/>
      <c r="J59" s="51" t="s">
        <v>47</v>
      </c>
      <c r="K59" s="457"/>
      <c r="L59" s="52"/>
      <c r="M59" s="52"/>
      <c r="N59" s="52"/>
      <c r="O59" s="53" t="s">
        <v>48</v>
      </c>
      <c r="P59" s="52"/>
      <c r="Q59" s="54"/>
      <c r="R59" s="32"/>
      <c r="S59" s="33"/>
    </row>
    <row r="60" spans="2:19">
      <c r="B60" s="18"/>
      <c r="C60" s="19"/>
      <c r="D60" s="19"/>
      <c r="E60" s="19"/>
      <c r="F60" s="19"/>
      <c r="G60" s="19"/>
      <c r="H60" s="19"/>
      <c r="I60" s="19"/>
      <c r="J60" s="19"/>
      <c r="K60" s="454"/>
      <c r="L60" s="19"/>
      <c r="M60" s="19"/>
      <c r="N60" s="19"/>
      <c r="O60" s="19"/>
      <c r="P60" s="19"/>
      <c r="Q60" s="19"/>
      <c r="R60" s="19"/>
      <c r="S60" s="20"/>
    </row>
    <row r="61" spans="2:19" s="1" customFormat="1" ht="15">
      <c r="B61" s="31"/>
      <c r="C61" s="32"/>
      <c r="D61" s="46" t="s">
        <v>49</v>
      </c>
      <c r="E61" s="47"/>
      <c r="F61" s="47"/>
      <c r="G61" s="47"/>
      <c r="H61" s="48"/>
      <c r="I61" s="32"/>
      <c r="J61" s="46" t="s">
        <v>50</v>
      </c>
      <c r="K61" s="471"/>
      <c r="L61" s="47"/>
      <c r="M61" s="47"/>
      <c r="N61" s="47"/>
      <c r="O61" s="47"/>
      <c r="P61" s="47"/>
      <c r="Q61" s="48"/>
      <c r="R61" s="32"/>
      <c r="S61" s="33"/>
    </row>
    <row r="62" spans="2:19">
      <c r="B62" s="18"/>
      <c r="C62" s="19"/>
      <c r="D62" s="49"/>
      <c r="E62" s="19"/>
      <c r="F62" s="19"/>
      <c r="G62" s="19"/>
      <c r="H62" s="50"/>
      <c r="I62" s="19"/>
      <c r="J62" s="49"/>
      <c r="K62" s="454"/>
      <c r="L62" s="19"/>
      <c r="M62" s="19"/>
      <c r="N62" s="19"/>
      <c r="O62" s="19"/>
      <c r="P62" s="19"/>
      <c r="Q62" s="50"/>
      <c r="R62" s="19"/>
      <c r="S62" s="20"/>
    </row>
    <row r="63" spans="2:19">
      <c r="B63" s="18"/>
      <c r="C63" s="19"/>
      <c r="D63" s="49"/>
      <c r="E63" s="19"/>
      <c r="F63" s="19"/>
      <c r="G63" s="19"/>
      <c r="H63" s="50"/>
      <c r="I63" s="19"/>
      <c r="J63" s="49"/>
      <c r="K63" s="454"/>
      <c r="L63" s="19"/>
      <c r="M63" s="19"/>
      <c r="N63" s="19"/>
      <c r="O63" s="19"/>
      <c r="P63" s="19"/>
      <c r="Q63" s="50"/>
      <c r="R63" s="19"/>
      <c r="S63" s="20"/>
    </row>
    <row r="64" spans="2:19">
      <c r="B64" s="18"/>
      <c r="C64" s="19"/>
      <c r="D64" s="49"/>
      <c r="E64" s="19"/>
      <c r="F64" s="19"/>
      <c r="G64" s="19"/>
      <c r="H64" s="50"/>
      <c r="I64" s="19"/>
      <c r="J64" s="49"/>
      <c r="K64" s="454"/>
      <c r="L64" s="19"/>
      <c r="M64" s="19"/>
      <c r="N64" s="19"/>
      <c r="O64" s="19"/>
      <c r="P64" s="19"/>
      <c r="Q64" s="50"/>
      <c r="R64" s="19"/>
      <c r="S64" s="20"/>
    </row>
    <row r="65" spans="2:19">
      <c r="B65" s="18"/>
      <c r="C65" s="19"/>
      <c r="D65" s="49"/>
      <c r="E65" s="19"/>
      <c r="F65" s="19"/>
      <c r="G65" s="19"/>
      <c r="H65" s="50"/>
      <c r="I65" s="19"/>
      <c r="J65" s="49"/>
      <c r="K65" s="454"/>
      <c r="L65" s="19"/>
      <c r="M65" s="19"/>
      <c r="N65" s="19"/>
      <c r="O65" s="19"/>
      <c r="P65" s="19"/>
      <c r="Q65" s="50"/>
      <c r="R65" s="19"/>
      <c r="S65" s="20"/>
    </row>
    <row r="66" spans="2:19">
      <c r="B66" s="18"/>
      <c r="C66" s="19"/>
      <c r="D66" s="49"/>
      <c r="E66" s="19"/>
      <c r="F66" s="19"/>
      <c r="G66" s="19"/>
      <c r="H66" s="50"/>
      <c r="I66" s="19"/>
      <c r="J66" s="49"/>
      <c r="K66" s="454"/>
      <c r="L66" s="19"/>
      <c r="M66" s="19"/>
      <c r="N66" s="19"/>
      <c r="O66" s="19"/>
      <c r="P66" s="19"/>
      <c r="Q66" s="50"/>
      <c r="R66" s="19"/>
      <c r="S66" s="20"/>
    </row>
    <row r="67" spans="2:19">
      <c r="B67" s="18"/>
      <c r="C67" s="19"/>
      <c r="D67" s="49"/>
      <c r="E67" s="19"/>
      <c r="F67" s="19"/>
      <c r="G67" s="19"/>
      <c r="H67" s="50"/>
      <c r="I67" s="19"/>
      <c r="J67" s="49"/>
      <c r="K67" s="454"/>
      <c r="L67" s="19"/>
      <c r="M67" s="19"/>
      <c r="N67" s="19"/>
      <c r="O67" s="19"/>
      <c r="P67" s="19"/>
      <c r="Q67" s="50"/>
      <c r="R67" s="19"/>
      <c r="S67" s="20"/>
    </row>
    <row r="68" spans="2:19">
      <c r="B68" s="18"/>
      <c r="C68" s="19"/>
      <c r="D68" s="49"/>
      <c r="E68" s="19"/>
      <c r="F68" s="19"/>
      <c r="G68" s="19"/>
      <c r="H68" s="50"/>
      <c r="I68" s="19"/>
      <c r="J68" s="49"/>
      <c r="K68" s="454"/>
      <c r="L68" s="19"/>
      <c r="M68" s="19"/>
      <c r="N68" s="19"/>
      <c r="O68" s="19"/>
      <c r="P68" s="19"/>
      <c r="Q68" s="50"/>
      <c r="R68" s="19"/>
      <c r="S68" s="20"/>
    </row>
    <row r="69" spans="2:19">
      <c r="B69" s="18"/>
      <c r="C69" s="19"/>
      <c r="D69" s="49"/>
      <c r="E69" s="19"/>
      <c r="F69" s="19"/>
      <c r="G69" s="19"/>
      <c r="H69" s="50"/>
      <c r="I69" s="19"/>
      <c r="J69" s="49"/>
      <c r="K69" s="454"/>
      <c r="L69" s="19"/>
      <c r="M69" s="19"/>
      <c r="N69" s="19"/>
      <c r="O69" s="19"/>
      <c r="P69" s="19"/>
      <c r="Q69" s="50"/>
      <c r="R69" s="19"/>
      <c r="S69" s="20"/>
    </row>
    <row r="70" spans="2:19" s="1" customFormat="1" ht="15">
      <c r="B70" s="31"/>
      <c r="C70" s="32"/>
      <c r="D70" s="51" t="s">
        <v>47</v>
      </c>
      <c r="E70" s="52"/>
      <c r="F70" s="52"/>
      <c r="G70" s="53" t="s">
        <v>48</v>
      </c>
      <c r="H70" s="54"/>
      <c r="I70" s="32"/>
      <c r="J70" s="51" t="s">
        <v>47</v>
      </c>
      <c r="K70" s="457"/>
      <c r="L70" s="52"/>
      <c r="M70" s="52"/>
      <c r="N70" s="52"/>
      <c r="O70" s="53" t="s">
        <v>48</v>
      </c>
      <c r="P70" s="52"/>
      <c r="Q70" s="54"/>
      <c r="R70" s="32"/>
      <c r="S70" s="33"/>
    </row>
    <row r="71" spans="2:19" s="1" customFormat="1" ht="14.45" customHeight="1">
      <c r="B71" s="55"/>
      <c r="C71" s="56"/>
      <c r="D71" s="56"/>
      <c r="E71" s="56"/>
      <c r="F71" s="56"/>
      <c r="G71" s="56"/>
      <c r="H71" s="56"/>
      <c r="I71" s="56"/>
      <c r="J71" s="56"/>
      <c r="K71" s="458"/>
      <c r="L71" s="56"/>
      <c r="M71" s="56"/>
      <c r="N71" s="56"/>
      <c r="O71" s="56"/>
      <c r="P71" s="56"/>
      <c r="Q71" s="56"/>
      <c r="R71" s="56"/>
      <c r="S71" s="57"/>
    </row>
    <row r="75" spans="2:19" s="1" customFormat="1" ht="6.95" customHeight="1">
      <c r="B75" s="58"/>
      <c r="C75" s="59"/>
      <c r="D75" s="59"/>
      <c r="E75" s="59"/>
      <c r="F75" s="59"/>
      <c r="G75" s="59"/>
      <c r="H75" s="59"/>
      <c r="I75" s="59"/>
      <c r="J75" s="59"/>
      <c r="K75" s="459"/>
      <c r="L75" s="59"/>
      <c r="M75" s="59"/>
      <c r="N75" s="59"/>
      <c r="O75" s="59"/>
      <c r="P75" s="59"/>
      <c r="Q75" s="59"/>
      <c r="R75" s="59"/>
      <c r="S75" s="60"/>
    </row>
    <row r="76" spans="2:19" s="1" customFormat="1" ht="36.950000000000003" customHeight="1">
      <c r="B76" s="31"/>
      <c r="C76" s="673" t="s">
        <v>175</v>
      </c>
      <c r="D76" s="692"/>
      <c r="E76" s="692"/>
      <c r="F76" s="692"/>
      <c r="G76" s="692"/>
      <c r="H76" s="692"/>
      <c r="I76" s="692"/>
      <c r="J76" s="692"/>
      <c r="K76" s="692"/>
      <c r="L76" s="692"/>
      <c r="M76" s="692"/>
      <c r="N76" s="692"/>
      <c r="O76" s="692"/>
      <c r="P76" s="692"/>
      <c r="Q76" s="692"/>
      <c r="R76" s="692"/>
      <c r="S76" s="33"/>
    </row>
    <row r="77" spans="2:19" s="1" customFormat="1" ht="6.95" customHeight="1">
      <c r="B77" s="31"/>
      <c r="C77" s="32"/>
      <c r="D77" s="32"/>
      <c r="E77" s="32"/>
      <c r="F77" s="32"/>
      <c r="G77" s="32"/>
      <c r="H77" s="32"/>
      <c r="I77" s="32"/>
      <c r="J77" s="32"/>
      <c r="K77" s="455"/>
      <c r="L77" s="32"/>
      <c r="M77" s="32"/>
      <c r="N77" s="32"/>
      <c r="O77" s="32"/>
      <c r="P77" s="32"/>
      <c r="Q77" s="32"/>
      <c r="R77" s="32"/>
      <c r="S77" s="33"/>
    </row>
    <row r="78" spans="2:19" s="1" customFormat="1" ht="30" customHeight="1">
      <c r="B78" s="31"/>
      <c r="C78" s="26" t="s">
        <v>15</v>
      </c>
      <c r="D78" s="32"/>
      <c r="E78" s="32"/>
      <c r="F78" s="716" t="str">
        <f>F6</f>
        <v>Komplexná obnova objektu MŠ ul.Nálepkova 50, Brezno</v>
      </c>
      <c r="G78" s="692"/>
      <c r="H78" s="692"/>
      <c r="I78" s="692"/>
      <c r="J78" s="692"/>
      <c r="K78" s="692"/>
      <c r="L78" s="692"/>
      <c r="M78" s="692"/>
      <c r="N78" s="692"/>
      <c r="O78" s="692"/>
      <c r="P78" s="692"/>
      <c r="Q78" s="692"/>
      <c r="R78" s="32"/>
      <c r="S78" s="33"/>
    </row>
    <row r="79" spans="2:19" ht="30" customHeight="1">
      <c r="B79" s="18"/>
      <c r="C79" s="26" t="s">
        <v>170</v>
      </c>
      <c r="D79" s="19"/>
      <c r="E79" s="19"/>
      <c r="F79" s="716" t="s">
        <v>1885</v>
      </c>
      <c r="G79" s="674"/>
      <c r="H79" s="674"/>
      <c r="I79" s="674"/>
      <c r="J79" s="674"/>
      <c r="K79" s="674"/>
      <c r="L79" s="674"/>
      <c r="M79" s="674"/>
      <c r="N79" s="674"/>
      <c r="O79" s="674"/>
      <c r="P79" s="674"/>
      <c r="Q79" s="674"/>
      <c r="R79" s="19"/>
      <c r="S79" s="20"/>
    </row>
    <row r="80" spans="2:19" s="1" customFormat="1" ht="36.950000000000003" customHeight="1">
      <c r="B80" s="31"/>
      <c r="C80" s="65" t="s">
        <v>172</v>
      </c>
      <c r="D80" s="32"/>
      <c r="E80" s="32"/>
      <c r="F80" s="693" t="str">
        <f>F8</f>
        <v xml:space="preserve">07 - MŠ1 ostatné </v>
      </c>
      <c r="G80" s="692"/>
      <c r="H80" s="692"/>
      <c r="I80" s="692"/>
      <c r="J80" s="692"/>
      <c r="K80" s="692"/>
      <c r="L80" s="692"/>
      <c r="M80" s="692"/>
      <c r="N80" s="692"/>
      <c r="O80" s="692"/>
      <c r="P80" s="692"/>
      <c r="Q80" s="692"/>
      <c r="R80" s="32"/>
      <c r="S80" s="33"/>
    </row>
    <row r="81" spans="2:48" s="1" customFormat="1" ht="6.95" customHeight="1">
      <c r="B81" s="31"/>
      <c r="C81" s="32"/>
      <c r="D81" s="32"/>
      <c r="E81" s="32"/>
      <c r="F81" s="32"/>
      <c r="G81" s="32"/>
      <c r="H81" s="32"/>
      <c r="I81" s="32"/>
      <c r="J81" s="32"/>
      <c r="K81" s="455"/>
      <c r="L81" s="32"/>
      <c r="M81" s="32"/>
      <c r="N81" s="32"/>
      <c r="O81" s="32"/>
      <c r="P81" s="32"/>
      <c r="Q81" s="32"/>
      <c r="R81" s="32"/>
      <c r="S81" s="33"/>
    </row>
    <row r="82" spans="2:48" s="1" customFormat="1" ht="18" customHeight="1">
      <c r="B82" s="31"/>
      <c r="C82" s="26" t="s">
        <v>19</v>
      </c>
      <c r="D82" s="32"/>
      <c r="E82" s="32"/>
      <c r="F82" s="24" t="str">
        <f>F10</f>
        <v xml:space="preserve"> </v>
      </c>
      <c r="G82" s="32"/>
      <c r="H82" s="32"/>
      <c r="I82" s="32"/>
      <c r="J82" s="32"/>
      <c r="K82" s="455"/>
      <c r="L82" s="26" t="s">
        <v>21</v>
      </c>
      <c r="M82" s="32"/>
      <c r="N82" s="722" t="str">
        <f>IF(P10="","",P10)</f>
        <v/>
      </c>
      <c r="O82" s="692"/>
      <c r="P82" s="692"/>
      <c r="Q82" s="692"/>
      <c r="R82" s="32"/>
      <c r="S82" s="33"/>
    </row>
    <row r="83" spans="2:48" s="1" customFormat="1" ht="6.95" customHeight="1">
      <c r="B83" s="31"/>
      <c r="C83" s="32"/>
      <c r="D83" s="32"/>
      <c r="E83" s="32"/>
      <c r="F83" s="32"/>
      <c r="G83" s="32"/>
      <c r="H83" s="32"/>
      <c r="I83" s="32"/>
      <c r="J83" s="32"/>
      <c r="K83" s="455"/>
      <c r="L83" s="32"/>
      <c r="M83" s="32"/>
      <c r="N83" s="32"/>
      <c r="O83" s="32"/>
      <c r="P83" s="32"/>
      <c r="Q83" s="32"/>
      <c r="R83" s="32"/>
      <c r="S83" s="33"/>
    </row>
    <row r="84" spans="2:48" s="1" customFormat="1" ht="15">
      <c r="B84" s="31"/>
      <c r="C84" s="26" t="s">
        <v>22</v>
      </c>
      <c r="D84" s="32"/>
      <c r="E84" s="32"/>
      <c r="F84" s="24" t="str">
        <f>E13</f>
        <v xml:space="preserve"> </v>
      </c>
      <c r="G84" s="32"/>
      <c r="H84" s="32"/>
      <c r="I84" s="32"/>
      <c r="J84" s="32"/>
      <c r="K84" s="455"/>
      <c r="L84" s="26" t="s">
        <v>27</v>
      </c>
      <c r="M84" s="32"/>
      <c r="N84" s="678" t="str">
        <f>E19</f>
        <v xml:space="preserve"> </v>
      </c>
      <c r="O84" s="692"/>
      <c r="P84" s="692"/>
      <c r="Q84" s="692"/>
      <c r="R84" s="692"/>
      <c r="S84" s="33"/>
    </row>
    <row r="85" spans="2:48" s="1" customFormat="1" ht="14.45" customHeight="1">
      <c r="B85" s="31"/>
      <c r="C85" s="26" t="s">
        <v>25</v>
      </c>
      <c r="D85" s="32"/>
      <c r="E85" s="32"/>
      <c r="F85" s="24" t="str">
        <f>IF(E16="","",E16)</f>
        <v>Vyplň údaj</v>
      </c>
      <c r="G85" s="32"/>
      <c r="H85" s="32"/>
      <c r="I85" s="32"/>
      <c r="J85" s="32"/>
      <c r="K85" s="455"/>
      <c r="L85" s="26" t="s">
        <v>30</v>
      </c>
      <c r="M85" s="32"/>
      <c r="N85" s="678" t="str">
        <f>E22</f>
        <v xml:space="preserve"> </v>
      </c>
      <c r="O85" s="692"/>
      <c r="P85" s="692"/>
      <c r="Q85" s="692"/>
      <c r="R85" s="692"/>
      <c r="S85" s="33"/>
    </row>
    <row r="86" spans="2:48" s="1" customFormat="1" ht="10.35" customHeight="1">
      <c r="B86" s="31"/>
      <c r="C86" s="32"/>
      <c r="D86" s="32"/>
      <c r="E86" s="32"/>
      <c r="F86" s="32"/>
      <c r="G86" s="32"/>
      <c r="H86" s="32"/>
      <c r="I86" s="32"/>
      <c r="J86" s="32"/>
      <c r="K86" s="455"/>
      <c r="L86" s="32"/>
      <c r="M86" s="32"/>
      <c r="N86" s="32"/>
      <c r="O86" s="32"/>
      <c r="P86" s="32"/>
      <c r="Q86" s="32"/>
      <c r="R86" s="32"/>
      <c r="S86" s="33"/>
    </row>
    <row r="87" spans="2:48" s="1" customFormat="1" ht="29.25" customHeight="1">
      <c r="B87" s="31"/>
      <c r="C87" s="723" t="s">
        <v>176</v>
      </c>
      <c r="D87" s="724"/>
      <c r="E87" s="724"/>
      <c r="F87" s="724"/>
      <c r="G87" s="724"/>
      <c r="H87" s="117"/>
      <c r="I87" s="117"/>
      <c r="J87" s="117"/>
      <c r="K87" s="462"/>
      <c r="L87" s="117"/>
      <c r="M87" s="117"/>
      <c r="N87" s="117"/>
      <c r="O87" s="723" t="s">
        <v>177</v>
      </c>
      <c r="P87" s="692"/>
      <c r="Q87" s="692"/>
      <c r="R87" s="692"/>
      <c r="S87" s="33"/>
    </row>
    <row r="88" spans="2:48" s="1" customFormat="1" ht="10.35" customHeight="1">
      <c r="B88" s="31"/>
      <c r="C88" s="32"/>
      <c r="D88" s="32"/>
      <c r="E88" s="32"/>
      <c r="F88" s="32"/>
      <c r="G88" s="32"/>
      <c r="H88" s="32"/>
      <c r="I88" s="32"/>
      <c r="J88" s="32"/>
      <c r="K88" s="455"/>
      <c r="L88" s="32"/>
      <c r="M88" s="32"/>
      <c r="N88" s="32"/>
      <c r="O88" s="32"/>
      <c r="P88" s="32"/>
      <c r="Q88" s="32"/>
      <c r="R88" s="32"/>
      <c r="S88" s="33"/>
    </row>
    <row r="89" spans="2:48" s="1" customFormat="1" ht="29.25" customHeight="1">
      <c r="B89" s="31"/>
      <c r="C89" s="124" t="s">
        <v>178</v>
      </c>
      <c r="D89" s="32"/>
      <c r="E89" s="32"/>
      <c r="F89" s="32"/>
      <c r="G89" s="32"/>
      <c r="H89" s="32"/>
      <c r="I89" s="32"/>
      <c r="J89" s="32"/>
      <c r="K89" s="455"/>
      <c r="L89" s="32"/>
      <c r="M89" s="32"/>
      <c r="N89" s="32"/>
      <c r="O89" s="711">
        <f>O140</f>
        <v>0</v>
      </c>
      <c r="P89" s="692"/>
      <c r="Q89" s="692"/>
      <c r="R89" s="692"/>
      <c r="S89" s="33"/>
      <c r="AV89" s="14" t="s">
        <v>179</v>
      </c>
    </row>
    <row r="90" spans="2:48" s="7" customFormat="1" ht="24.95" customHeight="1">
      <c r="B90" s="125"/>
      <c r="C90" s="126"/>
      <c r="D90" s="127" t="s">
        <v>180</v>
      </c>
      <c r="E90" s="126"/>
      <c r="F90" s="126"/>
      <c r="G90" s="126"/>
      <c r="H90" s="126"/>
      <c r="I90" s="126"/>
      <c r="J90" s="126"/>
      <c r="K90" s="463"/>
      <c r="L90" s="126"/>
      <c r="M90" s="126"/>
      <c r="N90" s="126"/>
      <c r="O90" s="725">
        <f>O141</f>
        <v>0</v>
      </c>
      <c r="P90" s="726"/>
      <c r="Q90" s="726"/>
      <c r="R90" s="726"/>
      <c r="S90" s="128"/>
    </row>
    <row r="91" spans="2:48" s="8" customFormat="1" ht="19.899999999999999" customHeight="1">
      <c r="B91" s="129"/>
      <c r="C91" s="95"/>
      <c r="D91" s="106" t="s">
        <v>444</v>
      </c>
      <c r="E91" s="95"/>
      <c r="F91" s="95"/>
      <c r="G91" s="95"/>
      <c r="H91" s="95"/>
      <c r="I91" s="95"/>
      <c r="J91" s="95"/>
      <c r="K91" s="461"/>
      <c r="L91" s="95"/>
      <c r="M91" s="95"/>
      <c r="N91" s="95"/>
      <c r="O91" s="707">
        <f>O142</f>
        <v>0</v>
      </c>
      <c r="P91" s="708"/>
      <c r="Q91" s="708"/>
      <c r="R91" s="708"/>
      <c r="S91" s="130"/>
    </row>
    <row r="92" spans="2:48" s="8" customFormat="1" ht="19.899999999999999" customHeight="1">
      <c r="B92" s="129"/>
      <c r="C92" s="95"/>
      <c r="D92" s="106" t="s">
        <v>1938</v>
      </c>
      <c r="E92" s="95"/>
      <c r="F92" s="95"/>
      <c r="G92" s="95"/>
      <c r="H92" s="95"/>
      <c r="I92" s="95"/>
      <c r="J92" s="95"/>
      <c r="K92" s="461"/>
      <c r="L92" s="95"/>
      <c r="M92" s="95"/>
      <c r="N92" s="95"/>
      <c r="O92" s="707">
        <f>O145</f>
        <v>0</v>
      </c>
      <c r="P92" s="708"/>
      <c r="Q92" s="708"/>
      <c r="R92" s="708"/>
      <c r="S92" s="130"/>
    </row>
    <row r="93" spans="2:48" s="8" customFormat="1" ht="19.899999999999999" customHeight="1">
      <c r="B93" s="129"/>
      <c r="C93" s="95"/>
      <c r="D93" s="106" t="s">
        <v>181</v>
      </c>
      <c r="E93" s="95"/>
      <c r="F93" s="95"/>
      <c r="G93" s="95"/>
      <c r="H93" s="95"/>
      <c r="I93" s="95"/>
      <c r="J93" s="95"/>
      <c r="K93" s="461"/>
      <c r="L93" s="95"/>
      <c r="M93" s="95"/>
      <c r="N93" s="95"/>
      <c r="O93" s="707">
        <f>O152</f>
        <v>0</v>
      </c>
      <c r="P93" s="708"/>
      <c r="Q93" s="708"/>
      <c r="R93" s="708"/>
      <c r="S93" s="130"/>
    </row>
    <row r="94" spans="2:48" s="8" customFormat="1" ht="19.899999999999999" customHeight="1">
      <c r="B94" s="129"/>
      <c r="C94" s="95"/>
      <c r="D94" s="106" t="s">
        <v>183</v>
      </c>
      <c r="E94" s="95"/>
      <c r="F94" s="95"/>
      <c r="G94" s="95"/>
      <c r="H94" s="95"/>
      <c r="I94" s="95"/>
      <c r="J94" s="95"/>
      <c r="K94" s="461"/>
      <c r="L94" s="95"/>
      <c r="M94" s="95"/>
      <c r="N94" s="95"/>
      <c r="O94" s="707">
        <f>O159</f>
        <v>0</v>
      </c>
      <c r="P94" s="708"/>
      <c r="Q94" s="708"/>
      <c r="R94" s="708"/>
      <c r="S94" s="130"/>
    </row>
    <row r="95" spans="2:48" s="8" customFormat="1" ht="19.899999999999999" customHeight="1">
      <c r="B95" s="129"/>
      <c r="C95" s="95"/>
      <c r="D95" s="106" t="s">
        <v>184</v>
      </c>
      <c r="E95" s="95"/>
      <c r="F95" s="95"/>
      <c r="G95" s="95"/>
      <c r="H95" s="95"/>
      <c r="I95" s="95"/>
      <c r="J95" s="95"/>
      <c r="K95" s="461"/>
      <c r="L95" s="95"/>
      <c r="M95" s="95"/>
      <c r="N95" s="95"/>
      <c r="O95" s="707">
        <f>O181</f>
        <v>0</v>
      </c>
      <c r="P95" s="708"/>
      <c r="Q95" s="708"/>
      <c r="R95" s="708"/>
      <c r="S95" s="130"/>
    </row>
    <row r="96" spans="2:48" s="8" customFormat="1" ht="19.899999999999999" customHeight="1">
      <c r="B96" s="129"/>
      <c r="C96" s="95"/>
      <c r="D96" s="106" t="s">
        <v>185</v>
      </c>
      <c r="E96" s="95"/>
      <c r="F96" s="95"/>
      <c r="G96" s="95"/>
      <c r="H96" s="95"/>
      <c r="I96" s="95"/>
      <c r="J96" s="95"/>
      <c r="K96" s="461"/>
      <c r="L96" s="95"/>
      <c r="M96" s="95"/>
      <c r="N96" s="95"/>
      <c r="O96" s="707">
        <f>O216</f>
        <v>0</v>
      </c>
      <c r="P96" s="708"/>
      <c r="Q96" s="708"/>
      <c r="R96" s="708"/>
      <c r="S96" s="130"/>
    </row>
    <row r="97" spans="2:19" s="7" customFormat="1" ht="24.95" customHeight="1">
      <c r="B97" s="125"/>
      <c r="C97" s="126"/>
      <c r="D97" s="127" t="s">
        <v>186</v>
      </c>
      <c r="E97" s="126"/>
      <c r="F97" s="126"/>
      <c r="G97" s="126"/>
      <c r="H97" s="126"/>
      <c r="I97" s="126"/>
      <c r="J97" s="126"/>
      <c r="K97" s="463"/>
      <c r="L97" s="126"/>
      <c r="M97" s="126"/>
      <c r="N97" s="126"/>
      <c r="O97" s="725">
        <f>O218</f>
        <v>0</v>
      </c>
      <c r="P97" s="726"/>
      <c r="Q97" s="726"/>
      <c r="R97" s="726"/>
      <c r="S97" s="128"/>
    </row>
    <row r="98" spans="2:19" s="8" customFormat="1" ht="19.899999999999999" customHeight="1">
      <c r="B98" s="129"/>
      <c r="C98" s="95"/>
      <c r="D98" s="106" t="s">
        <v>445</v>
      </c>
      <c r="E98" s="95"/>
      <c r="F98" s="95"/>
      <c r="G98" s="95"/>
      <c r="H98" s="95"/>
      <c r="I98" s="95"/>
      <c r="J98" s="95"/>
      <c r="K98" s="461"/>
      <c r="L98" s="95"/>
      <c r="M98" s="95"/>
      <c r="N98" s="95"/>
      <c r="O98" s="707">
        <f>O219</f>
        <v>0</v>
      </c>
      <c r="P98" s="708"/>
      <c r="Q98" s="708"/>
      <c r="R98" s="708"/>
      <c r="S98" s="130"/>
    </row>
    <row r="99" spans="2:19" s="8" customFormat="1" ht="19.899999999999999" customHeight="1">
      <c r="B99" s="129"/>
      <c r="C99" s="95"/>
      <c r="D99" s="106" t="s">
        <v>446</v>
      </c>
      <c r="E99" s="95"/>
      <c r="F99" s="95"/>
      <c r="G99" s="95"/>
      <c r="H99" s="95"/>
      <c r="I99" s="95"/>
      <c r="J99" s="95"/>
      <c r="K99" s="461"/>
      <c r="L99" s="95"/>
      <c r="M99" s="95"/>
      <c r="N99" s="95"/>
      <c r="O99" s="707">
        <f>O224</f>
        <v>0</v>
      </c>
      <c r="P99" s="708"/>
      <c r="Q99" s="708"/>
      <c r="R99" s="708"/>
      <c r="S99" s="130"/>
    </row>
    <row r="100" spans="2:19" s="8" customFormat="1" ht="19.899999999999999" customHeight="1">
      <c r="B100" s="129"/>
      <c r="C100" s="95"/>
      <c r="D100" s="106" t="s">
        <v>449</v>
      </c>
      <c r="E100" s="95"/>
      <c r="F100" s="95"/>
      <c r="G100" s="95"/>
      <c r="H100" s="95"/>
      <c r="I100" s="95"/>
      <c r="J100" s="95"/>
      <c r="K100" s="461"/>
      <c r="L100" s="95"/>
      <c r="M100" s="95"/>
      <c r="N100" s="95"/>
      <c r="O100" s="707">
        <f>O226</f>
        <v>0</v>
      </c>
      <c r="P100" s="708"/>
      <c r="Q100" s="708"/>
      <c r="R100" s="708"/>
      <c r="S100" s="130"/>
    </row>
    <row r="101" spans="2:19" s="8" customFormat="1" ht="19.899999999999999" customHeight="1">
      <c r="B101" s="129"/>
      <c r="C101" s="95"/>
      <c r="D101" s="106" t="s">
        <v>377</v>
      </c>
      <c r="E101" s="95"/>
      <c r="F101" s="95"/>
      <c r="G101" s="95"/>
      <c r="H101" s="95"/>
      <c r="I101" s="95"/>
      <c r="J101" s="95"/>
      <c r="K101" s="461"/>
      <c r="L101" s="95"/>
      <c r="M101" s="95"/>
      <c r="N101" s="95"/>
      <c r="O101" s="707">
        <f>O228</f>
        <v>0</v>
      </c>
      <c r="P101" s="708"/>
      <c r="Q101" s="708"/>
      <c r="R101" s="708"/>
      <c r="S101" s="130"/>
    </row>
    <row r="102" spans="2:19" s="8" customFormat="1" ht="19.899999999999999" customHeight="1">
      <c r="B102" s="129"/>
      <c r="C102" s="95"/>
      <c r="D102" s="106" t="s">
        <v>378</v>
      </c>
      <c r="E102" s="95"/>
      <c r="F102" s="95"/>
      <c r="G102" s="95"/>
      <c r="H102" s="95"/>
      <c r="I102" s="95"/>
      <c r="J102" s="95"/>
      <c r="K102" s="461"/>
      <c r="L102" s="95"/>
      <c r="M102" s="95"/>
      <c r="N102" s="95"/>
      <c r="O102" s="707">
        <f>O242</f>
        <v>0</v>
      </c>
      <c r="P102" s="708"/>
      <c r="Q102" s="708"/>
      <c r="R102" s="708"/>
      <c r="S102" s="130"/>
    </row>
    <row r="103" spans="2:19" s="8" customFormat="1" ht="19.899999999999999" customHeight="1">
      <c r="B103" s="129"/>
      <c r="C103" s="95"/>
      <c r="D103" s="106" t="s">
        <v>450</v>
      </c>
      <c r="E103" s="95"/>
      <c r="F103" s="95"/>
      <c r="G103" s="95"/>
      <c r="H103" s="95"/>
      <c r="I103" s="95"/>
      <c r="J103" s="95"/>
      <c r="K103" s="461"/>
      <c r="L103" s="95"/>
      <c r="M103" s="95"/>
      <c r="N103" s="95"/>
      <c r="O103" s="707">
        <f>O251</f>
        <v>0</v>
      </c>
      <c r="P103" s="708"/>
      <c r="Q103" s="708"/>
      <c r="R103" s="708"/>
      <c r="S103" s="130"/>
    </row>
    <row r="104" spans="2:19" s="8" customFormat="1" ht="19.899999999999999" customHeight="1">
      <c r="B104" s="129"/>
      <c r="C104" s="95"/>
      <c r="D104" s="106" t="s">
        <v>451</v>
      </c>
      <c r="E104" s="95"/>
      <c r="F104" s="95"/>
      <c r="G104" s="95"/>
      <c r="H104" s="95"/>
      <c r="I104" s="95"/>
      <c r="J104" s="95"/>
      <c r="K104" s="461"/>
      <c r="L104" s="95"/>
      <c r="M104" s="95"/>
      <c r="N104" s="95"/>
      <c r="O104" s="707">
        <f>O262</f>
        <v>0</v>
      </c>
      <c r="P104" s="708"/>
      <c r="Q104" s="708"/>
      <c r="R104" s="708"/>
      <c r="S104" s="130"/>
    </row>
    <row r="105" spans="2:19" s="8" customFormat="1" ht="19.899999999999999" customHeight="1">
      <c r="B105" s="129"/>
      <c r="C105" s="95"/>
      <c r="D105" s="106" t="s">
        <v>452</v>
      </c>
      <c r="E105" s="95"/>
      <c r="F105" s="95"/>
      <c r="G105" s="95"/>
      <c r="H105" s="95"/>
      <c r="I105" s="95"/>
      <c r="J105" s="95"/>
      <c r="K105" s="461"/>
      <c r="L105" s="95"/>
      <c r="M105" s="95"/>
      <c r="N105" s="95"/>
      <c r="O105" s="707">
        <f>O264</f>
        <v>0</v>
      </c>
      <c r="P105" s="708"/>
      <c r="Q105" s="708"/>
      <c r="R105" s="708"/>
      <c r="S105" s="130"/>
    </row>
    <row r="106" spans="2:19" s="8" customFormat="1" ht="19.899999999999999" customHeight="1">
      <c r="B106" s="129"/>
      <c r="C106" s="95"/>
      <c r="D106" s="106" t="s">
        <v>191</v>
      </c>
      <c r="E106" s="95"/>
      <c r="F106" s="95"/>
      <c r="G106" s="95"/>
      <c r="H106" s="95"/>
      <c r="I106" s="95"/>
      <c r="J106" s="95"/>
      <c r="K106" s="461"/>
      <c r="L106" s="95"/>
      <c r="M106" s="95"/>
      <c r="N106" s="95"/>
      <c r="O106" s="707">
        <f>O268</f>
        <v>0</v>
      </c>
      <c r="P106" s="708"/>
      <c r="Q106" s="708"/>
      <c r="R106" s="708"/>
      <c r="S106" s="130"/>
    </row>
    <row r="107" spans="2:19" s="8" customFormat="1" ht="19.899999999999999" customHeight="1">
      <c r="B107" s="129"/>
      <c r="C107" s="95"/>
      <c r="D107" s="106" t="s">
        <v>379</v>
      </c>
      <c r="E107" s="95"/>
      <c r="F107" s="95"/>
      <c r="G107" s="95"/>
      <c r="H107" s="95"/>
      <c r="I107" s="95"/>
      <c r="J107" s="95"/>
      <c r="K107" s="461"/>
      <c r="L107" s="95"/>
      <c r="M107" s="95"/>
      <c r="N107" s="95"/>
      <c r="O107" s="707">
        <f>O272</f>
        <v>0</v>
      </c>
      <c r="P107" s="708"/>
      <c r="Q107" s="708"/>
      <c r="R107" s="708"/>
      <c r="S107" s="130"/>
    </row>
    <row r="108" spans="2:19" s="8" customFormat="1" ht="19.899999999999999" customHeight="1">
      <c r="B108" s="129"/>
      <c r="C108" s="95"/>
      <c r="D108" s="106" t="s">
        <v>453</v>
      </c>
      <c r="E108" s="95"/>
      <c r="F108" s="95"/>
      <c r="G108" s="95"/>
      <c r="H108" s="95"/>
      <c r="I108" s="95"/>
      <c r="J108" s="95"/>
      <c r="K108" s="461"/>
      <c r="L108" s="95"/>
      <c r="M108" s="95"/>
      <c r="N108" s="95"/>
      <c r="O108" s="707">
        <f>O275</f>
        <v>0</v>
      </c>
      <c r="P108" s="708"/>
      <c r="Q108" s="708"/>
      <c r="R108" s="708"/>
      <c r="S108" s="130"/>
    </row>
    <row r="109" spans="2:19" s="7" customFormat="1" ht="24.95" customHeight="1">
      <c r="B109" s="125"/>
      <c r="C109" s="126"/>
      <c r="D109" s="127" t="s">
        <v>455</v>
      </c>
      <c r="E109" s="126"/>
      <c r="F109" s="126"/>
      <c r="G109" s="126"/>
      <c r="H109" s="126"/>
      <c r="I109" s="126"/>
      <c r="J109" s="126"/>
      <c r="K109" s="463"/>
      <c r="L109" s="126"/>
      <c r="M109" s="126"/>
      <c r="N109" s="126"/>
      <c r="O109" s="725">
        <f>O278</f>
        <v>0</v>
      </c>
      <c r="P109" s="726"/>
      <c r="Q109" s="726"/>
      <c r="R109" s="726"/>
      <c r="S109" s="128"/>
    </row>
    <row r="110" spans="2:19" s="8" customFormat="1" ht="19.899999999999999" customHeight="1">
      <c r="B110" s="129"/>
      <c r="C110" s="95"/>
      <c r="D110" s="106" t="s">
        <v>456</v>
      </c>
      <c r="E110" s="95"/>
      <c r="F110" s="95"/>
      <c r="G110" s="95"/>
      <c r="H110" s="95"/>
      <c r="I110" s="95"/>
      <c r="J110" s="95"/>
      <c r="K110" s="461"/>
      <c r="L110" s="95"/>
      <c r="M110" s="95"/>
      <c r="N110" s="95"/>
      <c r="O110" s="707">
        <f>O279</f>
        <v>0</v>
      </c>
      <c r="P110" s="708"/>
      <c r="Q110" s="708"/>
      <c r="R110" s="708"/>
      <c r="S110" s="130"/>
    </row>
    <row r="111" spans="2:19" s="8" customFormat="1" ht="19.899999999999999" customHeight="1">
      <c r="B111" s="129"/>
      <c r="C111" s="95"/>
      <c r="D111" s="106" t="s">
        <v>457</v>
      </c>
      <c r="E111" s="95"/>
      <c r="F111" s="95"/>
      <c r="G111" s="95"/>
      <c r="H111" s="95"/>
      <c r="I111" s="95"/>
      <c r="J111" s="95"/>
      <c r="K111" s="461"/>
      <c r="L111" s="95"/>
      <c r="M111" s="95"/>
      <c r="N111" s="95"/>
      <c r="O111" s="707">
        <f>O281</f>
        <v>0</v>
      </c>
      <c r="P111" s="708"/>
      <c r="Q111" s="708"/>
      <c r="R111" s="708"/>
      <c r="S111" s="130"/>
    </row>
    <row r="112" spans="2:19" s="7" customFormat="1" ht="21.75" customHeight="1">
      <c r="B112" s="125"/>
      <c r="C112" s="126"/>
      <c r="D112" s="127" t="s">
        <v>192</v>
      </c>
      <c r="E112" s="126"/>
      <c r="F112" s="126"/>
      <c r="G112" s="126"/>
      <c r="H112" s="126"/>
      <c r="I112" s="126"/>
      <c r="J112" s="126"/>
      <c r="K112" s="463"/>
      <c r="L112" s="126"/>
      <c r="M112" s="126"/>
      <c r="N112" s="126"/>
      <c r="O112" s="727">
        <f>O283</f>
        <v>0</v>
      </c>
      <c r="P112" s="726"/>
      <c r="Q112" s="726"/>
      <c r="R112" s="726"/>
      <c r="S112" s="128"/>
    </row>
    <row r="113" spans="2:66" s="1" customFormat="1" ht="21.75" customHeight="1">
      <c r="B113" s="31"/>
      <c r="C113" s="32"/>
      <c r="D113" s="32"/>
      <c r="E113" s="32"/>
      <c r="F113" s="32"/>
      <c r="G113" s="32"/>
      <c r="H113" s="32"/>
      <c r="I113" s="32"/>
      <c r="J113" s="32"/>
      <c r="K113" s="455"/>
      <c r="L113" s="32"/>
      <c r="M113" s="32"/>
      <c r="N113" s="32"/>
      <c r="O113" s="32"/>
      <c r="P113" s="32"/>
      <c r="Q113" s="32"/>
      <c r="R113" s="32"/>
      <c r="S113" s="33"/>
    </row>
    <row r="114" spans="2:66" s="1" customFormat="1" ht="29.25" customHeight="1">
      <c r="B114" s="31"/>
      <c r="C114" s="124" t="s">
        <v>193</v>
      </c>
      <c r="D114" s="32"/>
      <c r="E114" s="32"/>
      <c r="F114" s="32"/>
      <c r="G114" s="32"/>
      <c r="H114" s="32"/>
      <c r="I114" s="32"/>
      <c r="J114" s="32"/>
      <c r="K114" s="455"/>
      <c r="L114" s="32"/>
      <c r="M114" s="32"/>
      <c r="N114" s="32"/>
      <c r="O114" s="728">
        <f>ROUND(O115+O116+O117+O118+O119+O120,2)</f>
        <v>0</v>
      </c>
      <c r="P114" s="692"/>
      <c r="Q114" s="692"/>
      <c r="R114" s="692"/>
      <c r="S114" s="33"/>
      <c r="U114" s="131"/>
      <c r="V114" s="132" t="s">
        <v>35</v>
      </c>
    </row>
    <row r="115" spans="2:66" s="1" customFormat="1" ht="18" customHeight="1">
      <c r="B115" s="133"/>
      <c r="C115" s="134"/>
      <c r="D115" s="714" t="s">
        <v>194</v>
      </c>
      <c r="E115" s="729"/>
      <c r="F115" s="729"/>
      <c r="G115" s="729"/>
      <c r="H115" s="729"/>
      <c r="I115" s="134"/>
      <c r="J115" s="134"/>
      <c r="K115" s="464"/>
      <c r="L115" s="134"/>
      <c r="M115" s="134"/>
      <c r="N115" s="134"/>
      <c r="O115" s="715">
        <f>ROUND(O89*U115,2)</f>
        <v>0</v>
      </c>
      <c r="P115" s="729"/>
      <c r="Q115" s="729"/>
      <c r="R115" s="729"/>
      <c r="S115" s="135"/>
      <c r="T115" s="134"/>
      <c r="U115" s="136"/>
      <c r="V115" s="137" t="s">
        <v>38</v>
      </c>
      <c r="W115" s="138"/>
      <c r="X115" s="138"/>
      <c r="Y115" s="138"/>
      <c r="Z115" s="138"/>
      <c r="AA115" s="138"/>
      <c r="AB115" s="138"/>
      <c r="AC115" s="138"/>
      <c r="AD115" s="138"/>
      <c r="AE115" s="138"/>
      <c r="AF115" s="138"/>
      <c r="AG115" s="138"/>
      <c r="AH115" s="138"/>
      <c r="AI115" s="138"/>
      <c r="AJ115" s="138"/>
      <c r="AK115" s="138"/>
      <c r="AL115" s="138"/>
      <c r="AM115" s="138"/>
      <c r="AN115" s="138"/>
      <c r="AO115" s="138"/>
      <c r="AP115" s="138"/>
      <c r="AQ115" s="138"/>
      <c r="AR115" s="138"/>
      <c r="AS115" s="138"/>
      <c r="AT115" s="138"/>
      <c r="AU115" s="138"/>
      <c r="AV115" s="138"/>
      <c r="AW115" s="138"/>
      <c r="AX115" s="138"/>
      <c r="AY115" s="138"/>
      <c r="AZ115" s="139" t="s">
        <v>195</v>
      </c>
      <c r="BA115" s="138"/>
      <c r="BB115" s="138"/>
      <c r="BC115" s="138"/>
      <c r="BD115" s="138"/>
      <c r="BE115" s="138"/>
      <c r="BF115" s="140">
        <f t="shared" ref="BF115:BF120" si="0">IF(V115="základná",O115,0)</f>
        <v>0</v>
      </c>
      <c r="BG115" s="140">
        <f t="shared" ref="BG115:BG120" si="1">IF(V115="znížená",O115,0)</f>
        <v>0</v>
      </c>
      <c r="BH115" s="140">
        <f t="shared" ref="BH115:BH120" si="2">IF(V115="zákl. prenesená",O115,0)</f>
        <v>0</v>
      </c>
      <c r="BI115" s="140">
        <f t="shared" ref="BI115:BI120" si="3">IF(V115="zníž. prenesená",O115,0)</f>
        <v>0</v>
      </c>
      <c r="BJ115" s="140">
        <f t="shared" ref="BJ115:BJ120" si="4">IF(V115="nulová",O115,0)</f>
        <v>0</v>
      </c>
      <c r="BK115" s="139" t="s">
        <v>81</v>
      </c>
      <c r="BL115" s="138"/>
      <c r="BM115" s="138"/>
      <c r="BN115" s="138"/>
    </row>
    <row r="116" spans="2:66" s="1" customFormat="1" ht="18" customHeight="1">
      <c r="B116" s="133"/>
      <c r="C116" s="134"/>
      <c r="D116" s="714" t="s">
        <v>196</v>
      </c>
      <c r="E116" s="729"/>
      <c r="F116" s="729"/>
      <c r="G116" s="729"/>
      <c r="H116" s="729"/>
      <c r="I116" s="134"/>
      <c r="J116" s="134"/>
      <c r="K116" s="464"/>
      <c r="L116" s="134"/>
      <c r="M116" s="134"/>
      <c r="N116" s="134"/>
      <c r="O116" s="715">
        <f>ROUND(O89*U116,2)</f>
        <v>0</v>
      </c>
      <c r="P116" s="729"/>
      <c r="Q116" s="729"/>
      <c r="R116" s="729"/>
      <c r="S116" s="135"/>
      <c r="T116" s="134"/>
      <c r="U116" s="136"/>
      <c r="V116" s="137" t="s">
        <v>38</v>
      </c>
      <c r="W116" s="138"/>
      <c r="X116" s="138"/>
      <c r="Y116" s="138"/>
      <c r="Z116" s="138"/>
      <c r="AA116" s="138"/>
      <c r="AB116" s="138"/>
      <c r="AC116" s="138"/>
      <c r="AD116" s="138"/>
      <c r="AE116" s="138"/>
      <c r="AF116" s="138"/>
      <c r="AG116" s="138"/>
      <c r="AH116" s="138"/>
      <c r="AI116" s="138"/>
      <c r="AJ116" s="138"/>
      <c r="AK116" s="138"/>
      <c r="AL116" s="138"/>
      <c r="AM116" s="138"/>
      <c r="AN116" s="138"/>
      <c r="AO116" s="138"/>
      <c r="AP116" s="138"/>
      <c r="AQ116" s="138"/>
      <c r="AR116" s="138"/>
      <c r="AS116" s="138"/>
      <c r="AT116" s="138"/>
      <c r="AU116" s="138"/>
      <c r="AV116" s="138"/>
      <c r="AW116" s="138"/>
      <c r="AX116" s="138"/>
      <c r="AY116" s="138"/>
      <c r="AZ116" s="139" t="s">
        <v>195</v>
      </c>
      <c r="BA116" s="138"/>
      <c r="BB116" s="138"/>
      <c r="BC116" s="138"/>
      <c r="BD116" s="138"/>
      <c r="BE116" s="138"/>
      <c r="BF116" s="140">
        <f t="shared" si="0"/>
        <v>0</v>
      </c>
      <c r="BG116" s="140">
        <f t="shared" si="1"/>
        <v>0</v>
      </c>
      <c r="BH116" s="140">
        <f t="shared" si="2"/>
        <v>0</v>
      </c>
      <c r="BI116" s="140">
        <f t="shared" si="3"/>
        <v>0</v>
      </c>
      <c r="BJ116" s="140">
        <f t="shared" si="4"/>
        <v>0</v>
      </c>
      <c r="BK116" s="139" t="s">
        <v>81</v>
      </c>
      <c r="BL116" s="138"/>
      <c r="BM116" s="138"/>
      <c r="BN116" s="138"/>
    </row>
    <row r="117" spans="2:66" s="1" customFormat="1" ht="18" customHeight="1">
      <c r="B117" s="133"/>
      <c r="C117" s="134"/>
      <c r="D117" s="714" t="s">
        <v>197</v>
      </c>
      <c r="E117" s="729"/>
      <c r="F117" s="729"/>
      <c r="G117" s="729"/>
      <c r="H117" s="729"/>
      <c r="I117" s="134"/>
      <c r="J117" s="134"/>
      <c r="K117" s="464"/>
      <c r="L117" s="134"/>
      <c r="M117" s="134"/>
      <c r="N117" s="134"/>
      <c r="O117" s="715">
        <f>ROUND(O89*U117,2)</f>
        <v>0</v>
      </c>
      <c r="P117" s="729"/>
      <c r="Q117" s="729"/>
      <c r="R117" s="729"/>
      <c r="S117" s="135"/>
      <c r="T117" s="134"/>
      <c r="U117" s="136"/>
      <c r="V117" s="137" t="s">
        <v>38</v>
      </c>
      <c r="W117" s="138"/>
      <c r="X117" s="138"/>
      <c r="Y117" s="138"/>
      <c r="Z117" s="138"/>
      <c r="AA117" s="138"/>
      <c r="AB117" s="138"/>
      <c r="AC117" s="138"/>
      <c r="AD117" s="138"/>
      <c r="AE117" s="138"/>
      <c r="AF117" s="138"/>
      <c r="AG117" s="138"/>
      <c r="AH117" s="138"/>
      <c r="AI117" s="138"/>
      <c r="AJ117" s="138"/>
      <c r="AK117" s="138"/>
      <c r="AL117" s="138"/>
      <c r="AM117" s="138"/>
      <c r="AN117" s="138"/>
      <c r="AO117" s="138"/>
      <c r="AP117" s="138"/>
      <c r="AQ117" s="138"/>
      <c r="AR117" s="138"/>
      <c r="AS117" s="138"/>
      <c r="AT117" s="138"/>
      <c r="AU117" s="138"/>
      <c r="AV117" s="138"/>
      <c r="AW117" s="138"/>
      <c r="AX117" s="138"/>
      <c r="AY117" s="138"/>
      <c r="AZ117" s="139" t="s">
        <v>195</v>
      </c>
      <c r="BA117" s="138"/>
      <c r="BB117" s="138"/>
      <c r="BC117" s="138"/>
      <c r="BD117" s="138"/>
      <c r="BE117" s="138"/>
      <c r="BF117" s="140">
        <f t="shared" si="0"/>
        <v>0</v>
      </c>
      <c r="BG117" s="140">
        <f t="shared" si="1"/>
        <v>0</v>
      </c>
      <c r="BH117" s="140">
        <f t="shared" si="2"/>
        <v>0</v>
      </c>
      <c r="BI117" s="140">
        <f t="shared" si="3"/>
        <v>0</v>
      </c>
      <c r="BJ117" s="140">
        <f t="shared" si="4"/>
        <v>0</v>
      </c>
      <c r="BK117" s="139" t="s">
        <v>81</v>
      </c>
      <c r="BL117" s="138"/>
      <c r="BM117" s="138"/>
      <c r="BN117" s="138"/>
    </row>
    <row r="118" spans="2:66" s="1" customFormat="1" ht="18" customHeight="1">
      <c r="B118" s="133"/>
      <c r="C118" s="134"/>
      <c r="D118" s="714" t="s">
        <v>198</v>
      </c>
      <c r="E118" s="729"/>
      <c r="F118" s="729"/>
      <c r="G118" s="729"/>
      <c r="H118" s="729"/>
      <c r="I118" s="134"/>
      <c r="J118" s="134"/>
      <c r="K118" s="464"/>
      <c r="L118" s="134"/>
      <c r="M118" s="134"/>
      <c r="N118" s="134"/>
      <c r="O118" s="715">
        <f>ROUND(O89*U118,2)</f>
        <v>0</v>
      </c>
      <c r="P118" s="729"/>
      <c r="Q118" s="729"/>
      <c r="R118" s="729"/>
      <c r="S118" s="135"/>
      <c r="T118" s="134"/>
      <c r="U118" s="136"/>
      <c r="V118" s="137" t="s">
        <v>38</v>
      </c>
      <c r="W118" s="138"/>
      <c r="X118" s="138"/>
      <c r="Y118" s="138"/>
      <c r="Z118" s="138"/>
      <c r="AA118" s="138"/>
      <c r="AB118" s="138"/>
      <c r="AC118" s="138"/>
      <c r="AD118" s="138"/>
      <c r="AE118" s="138"/>
      <c r="AF118" s="138"/>
      <c r="AG118" s="138"/>
      <c r="AH118" s="138"/>
      <c r="AI118" s="138"/>
      <c r="AJ118" s="138"/>
      <c r="AK118" s="138"/>
      <c r="AL118" s="138"/>
      <c r="AM118" s="138"/>
      <c r="AN118" s="138"/>
      <c r="AO118" s="138"/>
      <c r="AP118" s="138"/>
      <c r="AQ118" s="138"/>
      <c r="AR118" s="138"/>
      <c r="AS118" s="138"/>
      <c r="AT118" s="138"/>
      <c r="AU118" s="138"/>
      <c r="AV118" s="138"/>
      <c r="AW118" s="138"/>
      <c r="AX118" s="138"/>
      <c r="AY118" s="138"/>
      <c r="AZ118" s="139" t="s">
        <v>195</v>
      </c>
      <c r="BA118" s="138"/>
      <c r="BB118" s="138"/>
      <c r="BC118" s="138"/>
      <c r="BD118" s="138"/>
      <c r="BE118" s="138"/>
      <c r="BF118" s="140">
        <f t="shared" si="0"/>
        <v>0</v>
      </c>
      <c r="BG118" s="140">
        <f t="shared" si="1"/>
        <v>0</v>
      </c>
      <c r="BH118" s="140">
        <f t="shared" si="2"/>
        <v>0</v>
      </c>
      <c r="BI118" s="140">
        <f t="shared" si="3"/>
        <v>0</v>
      </c>
      <c r="BJ118" s="140">
        <f t="shared" si="4"/>
        <v>0</v>
      </c>
      <c r="BK118" s="139" t="s">
        <v>81</v>
      </c>
      <c r="BL118" s="138"/>
      <c r="BM118" s="138"/>
      <c r="BN118" s="138"/>
    </row>
    <row r="119" spans="2:66" s="1" customFormat="1" ht="18" customHeight="1">
      <c r="B119" s="133"/>
      <c r="C119" s="134"/>
      <c r="D119" s="714" t="s">
        <v>199</v>
      </c>
      <c r="E119" s="729"/>
      <c r="F119" s="729"/>
      <c r="G119" s="729"/>
      <c r="H119" s="729"/>
      <c r="I119" s="134"/>
      <c r="J119" s="134"/>
      <c r="K119" s="464"/>
      <c r="L119" s="134"/>
      <c r="M119" s="134"/>
      <c r="N119" s="134"/>
      <c r="O119" s="715">
        <f>ROUND(O89*U119,2)</f>
        <v>0</v>
      </c>
      <c r="P119" s="729"/>
      <c r="Q119" s="729"/>
      <c r="R119" s="729"/>
      <c r="S119" s="135"/>
      <c r="T119" s="134"/>
      <c r="U119" s="136"/>
      <c r="V119" s="137" t="s">
        <v>38</v>
      </c>
      <c r="W119" s="138"/>
      <c r="X119" s="138"/>
      <c r="Y119" s="138"/>
      <c r="Z119" s="138"/>
      <c r="AA119" s="138"/>
      <c r="AB119" s="138"/>
      <c r="AC119" s="138"/>
      <c r="AD119" s="138"/>
      <c r="AE119" s="138"/>
      <c r="AF119" s="138"/>
      <c r="AG119" s="138"/>
      <c r="AH119" s="138"/>
      <c r="AI119" s="138"/>
      <c r="AJ119" s="138"/>
      <c r="AK119" s="138"/>
      <c r="AL119" s="138"/>
      <c r="AM119" s="138"/>
      <c r="AN119" s="138"/>
      <c r="AO119" s="138"/>
      <c r="AP119" s="138"/>
      <c r="AQ119" s="138"/>
      <c r="AR119" s="138"/>
      <c r="AS119" s="138"/>
      <c r="AT119" s="138"/>
      <c r="AU119" s="138"/>
      <c r="AV119" s="138"/>
      <c r="AW119" s="138"/>
      <c r="AX119" s="138"/>
      <c r="AY119" s="138"/>
      <c r="AZ119" s="139" t="s">
        <v>195</v>
      </c>
      <c r="BA119" s="138"/>
      <c r="BB119" s="138"/>
      <c r="BC119" s="138"/>
      <c r="BD119" s="138"/>
      <c r="BE119" s="138"/>
      <c r="BF119" s="140">
        <f t="shared" si="0"/>
        <v>0</v>
      </c>
      <c r="BG119" s="140">
        <f t="shared" si="1"/>
        <v>0</v>
      </c>
      <c r="BH119" s="140">
        <f t="shared" si="2"/>
        <v>0</v>
      </c>
      <c r="BI119" s="140">
        <f t="shared" si="3"/>
        <v>0</v>
      </c>
      <c r="BJ119" s="140">
        <f t="shared" si="4"/>
        <v>0</v>
      </c>
      <c r="BK119" s="139" t="s">
        <v>81</v>
      </c>
      <c r="BL119" s="138"/>
      <c r="BM119" s="138"/>
      <c r="BN119" s="138"/>
    </row>
    <row r="120" spans="2:66" s="1" customFormat="1" ht="18" customHeight="1">
      <c r="B120" s="133"/>
      <c r="C120" s="134"/>
      <c r="D120" s="141" t="s">
        <v>200</v>
      </c>
      <c r="E120" s="134"/>
      <c r="F120" s="134"/>
      <c r="G120" s="134"/>
      <c r="H120" s="134"/>
      <c r="I120" s="134"/>
      <c r="J120" s="134"/>
      <c r="K120" s="464"/>
      <c r="L120" s="134"/>
      <c r="M120" s="134"/>
      <c r="N120" s="134"/>
      <c r="O120" s="715">
        <f>ROUND(O89*U120,2)</f>
        <v>0</v>
      </c>
      <c r="P120" s="729"/>
      <c r="Q120" s="729"/>
      <c r="R120" s="729"/>
      <c r="S120" s="135"/>
      <c r="T120" s="134"/>
      <c r="U120" s="142"/>
      <c r="V120" s="143" t="s">
        <v>38</v>
      </c>
      <c r="W120" s="138"/>
      <c r="X120" s="138"/>
      <c r="Y120" s="138"/>
      <c r="Z120" s="138"/>
      <c r="AA120" s="138"/>
      <c r="AB120" s="138"/>
      <c r="AC120" s="138"/>
      <c r="AD120" s="138"/>
      <c r="AE120" s="138"/>
      <c r="AF120" s="138"/>
      <c r="AG120" s="138"/>
      <c r="AH120" s="138"/>
      <c r="AI120" s="138"/>
      <c r="AJ120" s="138"/>
      <c r="AK120" s="138"/>
      <c r="AL120" s="138"/>
      <c r="AM120" s="138"/>
      <c r="AN120" s="138"/>
      <c r="AO120" s="138"/>
      <c r="AP120" s="138"/>
      <c r="AQ120" s="138"/>
      <c r="AR120" s="138"/>
      <c r="AS120" s="138"/>
      <c r="AT120" s="138"/>
      <c r="AU120" s="138"/>
      <c r="AV120" s="138"/>
      <c r="AW120" s="138"/>
      <c r="AX120" s="138"/>
      <c r="AY120" s="138"/>
      <c r="AZ120" s="139" t="s">
        <v>201</v>
      </c>
      <c r="BA120" s="138"/>
      <c r="BB120" s="138"/>
      <c r="BC120" s="138"/>
      <c r="BD120" s="138"/>
      <c r="BE120" s="138"/>
      <c r="BF120" s="140">
        <f t="shared" si="0"/>
        <v>0</v>
      </c>
      <c r="BG120" s="140">
        <f t="shared" si="1"/>
        <v>0</v>
      </c>
      <c r="BH120" s="140">
        <f t="shared" si="2"/>
        <v>0</v>
      </c>
      <c r="BI120" s="140">
        <f t="shared" si="3"/>
        <v>0</v>
      </c>
      <c r="BJ120" s="140">
        <f t="shared" si="4"/>
        <v>0</v>
      </c>
      <c r="BK120" s="139" t="s">
        <v>81</v>
      </c>
      <c r="BL120" s="138"/>
      <c r="BM120" s="138"/>
      <c r="BN120" s="138"/>
    </row>
    <row r="121" spans="2:66" s="1" customFormat="1">
      <c r="B121" s="31"/>
      <c r="C121" s="32"/>
      <c r="D121" s="32"/>
      <c r="E121" s="32"/>
      <c r="F121" s="32"/>
      <c r="G121" s="32"/>
      <c r="H121" s="32"/>
      <c r="I121" s="32"/>
      <c r="J121" s="32"/>
      <c r="K121" s="455"/>
      <c r="L121" s="32"/>
      <c r="M121" s="32"/>
      <c r="N121" s="32"/>
      <c r="O121" s="32"/>
      <c r="P121" s="32"/>
      <c r="Q121" s="32"/>
      <c r="R121" s="32"/>
      <c r="S121" s="33"/>
    </row>
    <row r="122" spans="2:66" s="1" customFormat="1" ht="29.25" customHeight="1">
      <c r="B122" s="31"/>
      <c r="C122" s="116" t="s">
        <v>167</v>
      </c>
      <c r="D122" s="117"/>
      <c r="E122" s="117"/>
      <c r="F122" s="117"/>
      <c r="G122" s="117"/>
      <c r="H122" s="117"/>
      <c r="I122" s="117"/>
      <c r="J122" s="117"/>
      <c r="K122" s="462"/>
      <c r="L122" s="117"/>
      <c r="M122" s="712">
        <f>ROUND(SUM(O89+O114),2)</f>
        <v>0</v>
      </c>
      <c r="N122" s="724"/>
      <c r="O122" s="724"/>
      <c r="P122" s="724"/>
      <c r="Q122" s="724"/>
      <c r="R122" s="724"/>
      <c r="S122" s="33"/>
    </row>
    <row r="123" spans="2:66" s="1" customFormat="1" ht="6.95" customHeight="1">
      <c r="B123" s="55"/>
      <c r="C123" s="56"/>
      <c r="D123" s="56"/>
      <c r="E123" s="56"/>
      <c r="F123" s="56"/>
      <c r="G123" s="56"/>
      <c r="H123" s="56"/>
      <c r="I123" s="56"/>
      <c r="J123" s="56"/>
      <c r="K123" s="458"/>
      <c r="L123" s="56"/>
      <c r="M123" s="56"/>
      <c r="N123" s="56"/>
      <c r="O123" s="56"/>
      <c r="P123" s="56"/>
      <c r="Q123" s="56"/>
      <c r="R123" s="56"/>
      <c r="S123" s="57"/>
    </row>
    <row r="127" spans="2:66" s="1" customFormat="1" ht="6.95" customHeight="1">
      <c r="B127" s="58"/>
      <c r="C127" s="59"/>
      <c r="D127" s="59"/>
      <c r="E127" s="59"/>
      <c r="F127" s="59"/>
      <c r="G127" s="59"/>
      <c r="H127" s="59"/>
      <c r="I127" s="59"/>
      <c r="J127" s="59"/>
      <c r="K127" s="459"/>
      <c r="L127" s="59"/>
      <c r="M127" s="59"/>
      <c r="N127" s="59"/>
      <c r="O127" s="59"/>
      <c r="P127" s="59"/>
      <c r="Q127" s="59"/>
      <c r="R127" s="59"/>
      <c r="S127" s="60"/>
    </row>
    <row r="128" spans="2:66" s="1" customFormat="1" ht="36.950000000000003" customHeight="1">
      <c r="B128" s="31"/>
      <c r="C128" s="673" t="s">
        <v>202</v>
      </c>
      <c r="D128" s="692"/>
      <c r="E128" s="692"/>
      <c r="F128" s="692"/>
      <c r="G128" s="692"/>
      <c r="H128" s="692"/>
      <c r="I128" s="692"/>
      <c r="J128" s="692"/>
      <c r="K128" s="692"/>
      <c r="L128" s="692"/>
      <c r="M128" s="692"/>
      <c r="N128" s="692"/>
      <c r="O128" s="692"/>
      <c r="P128" s="692"/>
      <c r="Q128" s="692"/>
      <c r="R128" s="692"/>
      <c r="S128" s="33"/>
    </row>
    <row r="129" spans="2:66" s="1" customFormat="1" ht="6.95" customHeight="1">
      <c r="B129" s="31"/>
      <c r="C129" s="32"/>
      <c r="D129" s="32"/>
      <c r="E129" s="32"/>
      <c r="F129" s="32"/>
      <c r="G129" s="32"/>
      <c r="H129" s="32"/>
      <c r="I129" s="32"/>
      <c r="J129" s="32"/>
      <c r="K129" s="455"/>
      <c r="L129" s="32"/>
      <c r="M129" s="32"/>
      <c r="N129" s="32"/>
      <c r="O129" s="32"/>
      <c r="P129" s="32"/>
      <c r="Q129" s="32"/>
      <c r="R129" s="32"/>
      <c r="S129" s="33"/>
    </row>
    <row r="130" spans="2:66" s="1" customFormat="1" ht="30" customHeight="1">
      <c r="B130" s="31"/>
      <c r="C130" s="26" t="s">
        <v>15</v>
      </c>
      <c r="D130" s="32"/>
      <c r="E130" s="32"/>
      <c r="F130" s="716" t="str">
        <f>F6</f>
        <v>Komplexná obnova objektu MŠ ul.Nálepkova 50, Brezno</v>
      </c>
      <c r="G130" s="692"/>
      <c r="H130" s="692"/>
      <c r="I130" s="692"/>
      <c r="J130" s="692"/>
      <c r="K130" s="692"/>
      <c r="L130" s="692"/>
      <c r="M130" s="692"/>
      <c r="N130" s="692"/>
      <c r="O130" s="692"/>
      <c r="P130" s="692"/>
      <c r="Q130" s="692"/>
      <c r="R130" s="32"/>
      <c r="S130" s="33"/>
    </row>
    <row r="131" spans="2:66" ht="30" customHeight="1">
      <c r="B131" s="18"/>
      <c r="C131" s="26" t="s">
        <v>170</v>
      </c>
      <c r="D131" s="19"/>
      <c r="E131" s="19"/>
      <c r="F131" s="716" t="s">
        <v>1885</v>
      </c>
      <c r="G131" s="674"/>
      <c r="H131" s="674"/>
      <c r="I131" s="674"/>
      <c r="J131" s="674"/>
      <c r="K131" s="674"/>
      <c r="L131" s="674"/>
      <c r="M131" s="674"/>
      <c r="N131" s="674"/>
      <c r="O131" s="674"/>
      <c r="P131" s="674"/>
      <c r="Q131" s="674"/>
      <c r="R131" s="19"/>
      <c r="S131" s="20"/>
    </row>
    <row r="132" spans="2:66" s="1" customFormat="1" ht="36.950000000000003" customHeight="1">
      <c r="B132" s="31"/>
      <c r="C132" s="65" t="s">
        <v>172</v>
      </c>
      <c r="D132" s="32"/>
      <c r="E132" s="32"/>
      <c r="F132" s="693" t="str">
        <f>F8</f>
        <v xml:space="preserve">07 - MŠ1 ostatné </v>
      </c>
      <c r="G132" s="692"/>
      <c r="H132" s="692"/>
      <c r="I132" s="692"/>
      <c r="J132" s="692"/>
      <c r="K132" s="692"/>
      <c r="L132" s="692"/>
      <c r="M132" s="692"/>
      <c r="N132" s="692"/>
      <c r="O132" s="692"/>
      <c r="P132" s="692"/>
      <c r="Q132" s="692"/>
      <c r="R132" s="32"/>
      <c r="S132" s="33"/>
    </row>
    <row r="133" spans="2:66" s="1" customFormat="1" ht="6.95" customHeight="1">
      <c r="B133" s="31"/>
      <c r="C133" s="32"/>
      <c r="D133" s="32"/>
      <c r="E133" s="32"/>
      <c r="F133" s="32"/>
      <c r="G133" s="32"/>
      <c r="H133" s="32"/>
      <c r="I133" s="32"/>
      <c r="J133" s="32"/>
      <c r="K133" s="455"/>
      <c r="L133" s="32"/>
      <c r="M133" s="32"/>
      <c r="N133" s="32"/>
      <c r="O133" s="32"/>
      <c r="P133" s="32"/>
      <c r="Q133" s="32"/>
      <c r="R133" s="32"/>
      <c r="S133" s="33"/>
    </row>
    <row r="134" spans="2:66" s="1" customFormat="1" ht="18" customHeight="1">
      <c r="B134" s="31"/>
      <c r="C134" s="26" t="s">
        <v>19</v>
      </c>
      <c r="D134" s="32"/>
      <c r="E134" s="32"/>
      <c r="F134" s="24" t="str">
        <f>F10</f>
        <v xml:space="preserve"> </v>
      </c>
      <c r="G134" s="32"/>
      <c r="H134" s="32"/>
      <c r="I134" s="32"/>
      <c r="J134" s="32"/>
      <c r="K134" s="455"/>
      <c r="L134" s="26" t="s">
        <v>21</v>
      </c>
      <c r="M134" s="32"/>
      <c r="N134" s="722" t="str">
        <f>IF(P10="","",P10)</f>
        <v/>
      </c>
      <c r="O134" s="692"/>
      <c r="P134" s="692"/>
      <c r="Q134" s="692"/>
      <c r="R134" s="32"/>
      <c r="S134" s="33"/>
    </row>
    <row r="135" spans="2:66" s="1" customFormat="1" ht="6.95" customHeight="1">
      <c r="B135" s="31"/>
      <c r="C135" s="32"/>
      <c r="D135" s="32"/>
      <c r="E135" s="32"/>
      <c r="F135" s="32"/>
      <c r="G135" s="32"/>
      <c r="H135" s="32"/>
      <c r="I135" s="32"/>
      <c r="J135" s="32"/>
      <c r="K135" s="455"/>
      <c r="L135" s="32"/>
      <c r="M135" s="32"/>
      <c r="N135" s="32"/>
      <c r="O135" s="32"/>
      <c r="P135" s="32"/>
      <c r="Q135" s="32"/>
      <c r="R135" s="32"/>
      <c r="S135" s="33"/>
    </row>
    <row r="136" spans="2:66" s="1" customFormat="1" ht="15">
      <c r="B136" s="31"/>
      <c r="C136" s="26" t="s">
        <v>22</v>
      </c>
      <c r="D136" s="32"/>
      <c r="E136" s="32"/>
      <c r="F136" s="24" t="str">
        <f>E13</f>
        <v xml:space="preserve"> </v>
      </c>
      <c r="G136" s="32"/>
      <c r="H136" s="32"/>
      <c r="I136" s="32"/>
      <c r="J136" s="32"/>
      <c r="K136" s="455"/>
      <c r="L136" s="26" t="s">
        <v>27</v>
      </c>
      <c r="M136" s="32"/>
      <c r="N136" s="678" t="str">
        <f>E19</f>
        <v xml:space="preserve"> </v>
      </c>
      <c r="O136" s="692"/>
      <c r="P136" s="692"/>
      <c r="Q136" s="692"/>
      <c r="R136" s="692"/>
      <c r="S136" s="33"/>
    </row>
    <row r="137" spans="2:66" s="1" customFormat="1" ht="14.45" customHeight="1">
      <c r="B137" s="31"/>
      <c r="C137" s="26" t="s">
        <v>25</v>
      </c>
      <c r="D137" s="32"/>
      <c r="E137" s="32"/>
      <c r="F137" s="24" t="str">
        <f>IF(E16="","",E16)</f>
        <v>Vyplň údaj</v>
      </c>
      <c r="G137" s="32"/>
      <c r="H137" s="32"/>
      <c r="I137" s="32"/>
      <c r="J137" s="32"/>
      <c r="K137" s="455"/>
      <c r="L137" s="26" t="s">
        <v>30</v>
      </c>
      <c r="M137" s="32"/>
      <c r="N137" s="678" t="str">
        <f>E22</f>
        <v xml:space="preserve"> </v>
      </c>
      <c r="O137" s="692"/>
      <c r="P137" s="692"/>
      <c r="Q137" s="692"/>
      <c r="R137" s="692"/>
      <c r="S137" s="33"/>
    </row>
    <row r="138" spans="2:66" s="1" customFormat="1" ht="10.35" customHeight="1">
      <c r="B138" s="31"/>
      <c r="C138" s="32"/>
      <c r="D138" s="32"/>
      <c r="E138" s="32"/>
      <c r="F138" s="32"/>
      <c r="G138" s="32"/>
      <c r="H138" s="32"/>
      <c r="I138" s="32"/>
      <c r="J138" s="32"/>
      <c r="K138" s="455"/>
      <c r="L138" s="32"/>
      <c r="M138" s="32"/>
      <c r="N138" s="32"/>
      <c r="O138" s="32"/>
      <c r="P138" s="32"/>
      <c r="Q138" s="32"/>
      <c r="R138" s="32"/>
      <c r="S138" s="33"/>
    </row>
    <row r="139" spans="2:66" s="9" customFormat="1" ht="29.25" customHeight="1">
      <c r="B139" s="144"/>
      <c r="C139" s="145" t="s">
        <v>203</v>
      </c>
      <c r="D139" s="146" t="s">
        <v>204</v>
      </c>
      <c r="E139" s="146" t="s">
        <v>53</v>
      </c>
      <c r="F139" s="730" t="s">
        <v>205</v>
      </c>
      <c r="G139" s="731"/>
      <c r="H139" s="731"/>
      <c r="I139" s="731"/>
      <c r="J139" s="146" t="s">
        <v>206</v>
      </c>
      <c r="K139" s="485" t="s">
        <v>2433</v>
      </c>
      <c r="L139" s="146" t="s">
        <v>207</v>
      </c>
      <c r="M139" s="732" t="s">
        <v>208</v>
      </c>
      <c r="N139" s="731"/>
      <c r="O139" s="730" t="s">
        <v>177</v>
      </c>
      <c r="P139" s="731"/>
      <c r="Q139" s="731"/>
      <c r="R139" s="733"/>
      <c r="S139" s="147"/>
      <c r="U139" s="73" t="s">
        <v>209</v>
      </c>
      <c r="V139" s="74" t="s">
        <v>35</v>
      </c>
      <c r="W139" s="74" t="s">
        <v>210</v>
      </c>
      <c r="X139" s="74" t="s">
        <v>211</v>
      </c>
      <c r="Y139" s="74" t="s">
        <v>212</v>
      </c>
      <c r="Z139" s="74" t="s">
        <v>213</v>
      </c>
      <c r="AA139" s="74" t="s">
        <v>214</v>
      </c>
      <c r="AB139" s="75" t="s">
        <v>215</v>
      </c>
    </row>
    <row r="140" spans="2:66" s="1" customFormat="1" ht="29.25" customHeight="1">
      <c r="B140" s="31"/>
      <c r="C140" s="77" t="s">
        <v>174</v>
      </c>
      <c r="D140" s="32"/>
      <c r="E140" s="32"/>
      <c r="F140" s="32"/>
      <c r="G140" s="32"/>
      <c r="H140" s="32"/>
      <c r="I140" s="32"/>
      <c r="J140" s="32"/>
      <c r="K140" s="455"/>
      <c r="L140" s="32"/>
      <c r="M140" s="32"/>
      <c r="N140" s="32"/>
      <c r="O140" s="747">
        <f>BL140</f>
        <v>0</v>
      </c>
      <c r="P140" s="748"/>
      <c r="Q140" s="748"/>
      <c r="R140" s="748"/>
      <c r="S140" s="33"/>
      <c r="U140" s="76"/>
      <c r="V140" s="47"/>
      <c r="W140" s="47"/>
      <c r="X140" s="148">
        <f>X141+X218+X278+X283</f>
        <v>0</v>
      </c>
      <c r="Y140" s="47"/>
      <c r="Z140" s="148">
        <f>Z141+Z218+Z278+Z283</f>
        <v>0</v>
      </c>
      <c r="AA140" s="47"/>
      <c r="AB140" s="149">
        <f>AB141+AB218+AB278+AB283</f>
        <v>0</v>
      </c>
      <c r="AU140" s="14" t="s">
        <v>70</v>
      </c>
      <c r="AV140" s="14" t="s">
        <v>179</v>
      </c>
      <c r="BL140" s="150">
        <f>BL141+BL218+BL278+BL283</f>
        <v>0</v>
      </c>
    </row>
    <row r="141" spans="2:66" s="10" customFormat="1" ht="37.35" customHeight="1">
      <c r="B141" s="151"/>
      <c r="C141" s="152"/>
      <c r="D141" s="153" t="s">
        <v>180</v>
      </c>
      <c r="E141" s="153"/>
      <c r="F141" s="153"/>
      <c r="G141" s="153"/>
      <c r="H141" s="153"/>
      <c r="I141" s="153"/>
      <c r="J141" s="153"/>
      <c r="K141" s="466"/>
      <c r="L141" s="153"/>
      <c r="M141" s="153"/>
      <c r="N141" s="153"/>
      <c r="O141" s="727">
        <f>BL141</f>
        <v>0</v>
      </c>
      <c r="P141" s="749"/>
      <c r="Q141" s="749"/>
      <c r="R141" s="749"/>
      <c r="S141" s="154"/>
      <c r="U141" s="155"/>
      <c r="V141" s="152"/>
      <c r="W141" s="152"/>
      <c r="X141" s="156">
        <f>X142+X145+X152+X159+X181+X216</f>
        <v>0</v>
      </c>
      <c r="Y141" s="152"/>
      <c r="Z141" s="156">
        <f>Z142+Z145+Z152+Z159+Z181+Z216</f>
        <v>0</v>
      </c>
      <c r="AA141" s="152"/>
      <c r="AB141" s="157">
        <f>AB142+AB145+AB152+AB159+AB181+AB216</f>
        <v>0</v>
      </c>
      <c r="AS141" s="158" t="s">
        <v>77</v>
      </c>
      <c r="AU141" s="159" t="s">
        <v>70</v>
      </c>
      <c r="AV141" s="159" t="s">
        <v>71</v>
      </c>
      <c r="AZ141" s="158" t="s">
        <v>216</v>
      </c>
      <c r="BL141" s="160">
        <f>BL142+BL145+BL152+BL159+BL181+BL216</f>
        <v>0</v>
      </c>
    </row>
    <row r="142" spans="2:66" s="10" customFormat="1" ht="19.899999999999999" customHeight="1">
      <c r="B142" s="151"/>
      <c r="C142" s="152"/>
      <c r="D142" s="161" t="s">
        <v>444</v>
      </c>
      <c r="E142" s="161"/>
      <c r="F142" s="161"/>
      <c r="G142" s="161"/>
      <c r="H142" s="161"/>
      <c r="I142" s="161"/>
      <c r="J142" s="161"/>
      <c r="K142" s="467"/>
      <c r="L142" s="161"/>
      <c r="M142" s="161"/>
      <c r="N142" s="161"/>
      <c r="O142" s="750">
        <f>BL142</f>
        <v>0</v>
      </c>
      <c r="P142" s="751"/>
      <c r="Q142" s="751"/>
      <c r="R142" s="751"/>
      <c r="S142" s="154"/>
      <c r="U142" s="155"/>
      <c r="V142" s="152"/>
      <c r="W142" s="152"/>
      <c r="X142" s="156">
        <f>SUM(X143:X144)</f>
        <v>0</v>
      </c>
      <c r="Y142" s="152"/>
      <c r="Z142" s="156">
        <f>SUM(Z143:Z144)</f>
        <v>0</v>
      </c>
      <c r="AA142" s="152"/>
      <c r="AB142" s="157">
        <f>SUM(AB143:AB144)</f>
        <v>0</v>
      </c>
      <c r="AS142" s="158" t="s">
        <v>77</v>
      </c>
      <c r="AU142" s="159" t="s">
        <v>70</v>
      </c>
      <c r="AV142" s="159" t="s">
        <v>77</v>
      </c>
      <c r="AZ142" s="158" t="s">
        <v>216</v>
      </c>
      <c r="BL142" s="160">
        <f>SUM(BL143:BL144)</f>
        <v>0</v>
      </c>
    </row>
    <row r="143" spans="2:66" s="1" customFormat="1" ht="22.5" customHeight="1">
      <c r="B143" s="133"/>
      <c r="C143" s="162" t="s">
        <v>77</v>
      </c>
      <c r="D143" s="162" t="s">
        <v>217</v>
      </c>
      <c r="E143" s="163" t="s">
        <v>1939</v>
      </c>
      <c r="F143" s="734" t="s">
        <v>1940</v>
      </c>
      <c r="G143" s="735"/>
      <c r="H143" s="735"/>
      <c r="I143" s="735"/>
      <c r="J143" s="164" t="s">
        <v>220</v>
      </c>
      <c r="K143" s="468"/>
      <c r="L143" s="165">
        <v>4.4000000000000004</v>
      </c>
      <c r="M143" s="736">
        <v>0</v>
      </c>
      <c r="N143" s="735"/>
      <c r="O143" s="737">
        <f>ROUND(M143*L143,3)</f>
        <v>0</v>
      </c>
      <c r="P143" s="735"/>
      <c r="Q143" s="735"/>
      <c r="R143" s="735"/>
      <c r="S143" s="135"/>
      <c r="U143" s="167" t="s">
        <v>3</v>
      </c>
      <c r="V143" s="40" t="s">
        <v>38</v>
      </c>
      <c r="W143" s="32"/>
      <c r="X143" s="168">
        <f>W143*L143</f>
        <v>0</v>
      </c>
      <c r="Y143" s="168">
        <v>0</v>
      </c>
      <c r="Z143" s="168">
        <f>Y143*L143</f>
        <v>0</v>
      </c>
      <c r="AA143" s="168">
        <v>0</v>
      </c>
      <c r="AB143" s="169">
        <f>AA143*L143</f>
        <v>0</v>
      </c>
      <c r="AS143" s="14" t="s">
        <v>221</v>
      </c>
      <c r="AU143" s="14" t="s">
        <v>217</v>
      </c>
      <c r="AV143" s="14" t="s">
        <v>81</v>
      </c>
      <c r="AZ143" s="14" t="s">
        <v>216</v>
      </c>
      <c r="BF143" s="110">
        <f>IF(V143="základná",O143,0)</f>
        <v>0</v>
      </c>
      <c r="BG143" s="110">
        <f>IF(V143="znížená",O143,0)</f>
        <v>0</v>
      </c>
      <c r="BH143" s="110">
        <f>IF(V143="zákl. prenesená",O143,0)</f>
        <v>0</v>
      </c>
      <c r="BI143" s="110">
        <f>IF(V143="zníž. prenesená",O143,0)</f>
        <v>0</v>
      </c>
      <c r="BJ143" s="110">
        <f>IF(V143="nulová",O143,0)</f>
        <v>0</v>
      </c>
      <c r="BK143" s="14" t="s">
        <v>81</v>
      </c>
      <c r="BL143" s="170">
        <f>ROUND(M143*L143,3)</f>
        <v>0</v>
      </c>
      <c r="BM143" s="14" t="s">
        <v>221</v>
      </c>
      <c r="BN143" s="14" t="s">
        <v>221</v>
      </c>
    </row>
    <row r="144" spans="2:66" s="1" customFormat="1" ht="31.5" customHeight="1">
      <c r="B144" s="133"/>
      <c r="C144" s="162" t="s">
        <v>81</v>
      </c>
      <c r="D144" s="162" t="s">
        <v>217</v>
      </c>
      <c r="E144" s="163" t="s">
        <v>460</v>
      </c>
      <c r="F144" s="734" t="s">
        <v>461</v>
      </c>
      <c r="G144" s="735"/>
      <c r="H144" s="735"/>
      <c r="I144" s="735"/>
      <c r="J144" s="164" t="s">
        <v>220</v>
      </c>
      <c r="K144" s="468"/>
      <c r="L144" s="165">
        <v>4.4000000000000004</v>
      </c>
      <c r="M144" s="736">
        <v>0</v>
      </c>
      <c r="N144" s="735"/>
      <c r="O144" s="737">
        <f>ROUND(M144*L144,3)</f>
        <v>0</v>
      </c>
      <c r="P144" s="735"/>
      <c r="Q144" s="735"/>
      <c r="R144" s="735"/>
      <c r="S144" s="135"/>
      <c r="U144" s="167" t="s">
        <v>3</v>
      </c>
      <c r="V144" s="40" t="s">
        <v>38</v>
      </c>
      <c r="W144" s="32"/>
      <c r="X144" s="168">
        <f>W144*L144</f>
        <v>0</v>
      </c>
      <c r="Y144" s="168">
        <v>0</v>
      </c>
      <c r="Z144" s="168">
        <f>Y144*L144</f>
        <v>0</v>
      </c>
      <c r="AA144" s="168">
        <v>0</v>
      </c>
      <c r="AB144" s="169">
        <f>AA144*L144</f>
        <v>0</v>
      </c>
      <c r="AS144" s="14" t="s">
        <v>221</v>
      </c>
      <c r="AU144" s="14" t="s">
        <v>217</v>
      </c>
      <c r="AV144" s="14" t="s">
        <v>81</v>
      </c>
      <c r="AZ144" s="14" t="s">
        <v>216</v>
      </c>
      <c r="BF144" s="110">
        <f>IF(V144="základná",O144,0)</f>
        <v>0</v>
      </c>
      <c r="BG144" s="110">
        <f>IF(V144="znížená",O144,0)</f>
        <v>0</v>
      </c>
      <c r="BH144" s="110">
        <f>IF(V144="zákl. prenesená",O144,0)</f>
        <v>0</v>
      </c>
      <c r="BI144" s="110">
        <f>IF(V144="zníž. prenesená",O144,0)</f>
        <v>0</v>
      </c>
      <c r="BJ144" s="110">
        <f>IF(V144="nulová",O144,0)</f>
        <v>0</v>
      </c>
      <c r="BK144" s="14" t="s">
        <v>81</v>
      </c>
      <c r="BL144" s="170">
        <f>ROUND(M144*L144,3)</f>
        <v>0</v>
      </c>
      <c r="BM144" s="14" t="s">
        <v>221</v>
      </c>
      <c r="BN144" s="14" t="s">
        <v>225</v>
      </c>
    </row>
    <row r="145" spans="2:66" s="10" customFormat="1" ht="29.85" customHeight="1">
      <c r="B145" s="151"/>
      <c r="C145" s="152"/>
      <c r="D145" s="161" t="s">
        <v>1938</v>
      </c>
      <c r="E145" s="161"/>
      <c r="F145" s="161"/>
      <c r="G145" s="161"/>
      <c r="H145" s="161"/>
      <c r="I145" s="161"/>
      <c r="J145" s="161"/>
      <c r="K145" s="467"/>
      <c r="L145" s="161"/>
      <c r="M145" s="161"/>
      <c r="N145" s="161"/>
      <c r="O145" s="752">
        <f>BL145</f>
        <v>0</v>
      </c>
      <c r="P145" s="753"/>
      <c r="Q145" s="753"/>
      <c r="R145" s="753"/>
      <c r="S145" s="154"/>
      <c r="U145" s="155"/>
      <c r="V145" s="152"/>
      <c r="W145" s="152"/>
      <c r="X145" s="156">
        <f>SUM(X146:X151)</f>
        <v>0</v>
      </c>
      <c r="Y145" s="152"/>
      <c r="Z145" s="156">
        <f>SUM(Z146:Z151)</f>
        <v>0</v>
      </c>
      <c r="AA145" s="152"/>
      <c r="AB145" s="157">
        <f>SUM(AB146:AB151)</f>
        <v>0</v>
      </c>
      <c r="AS145" s="158" t="s">
        <v>77</v>
      </c>
      <c r="AU145" s="159" t="s">
        <v>70</v>
      </c>
      <c r="AV145" s="159" t="s">
        <v>77</v>
      </c>
      <c r="AZ145" s="158" t="s">
        <v>216</v>
      </c>
      <c r="BL145" s="160">
        <f>SUM(BL146:BL151)</f>
        <v>0</v>
      </c>
    </row>
    <row r="146" spans="2:66" s="1" customFormat="1" ht="22.5" customHeight="1">
      <c r="B146" s="133"/>
      <c r="C146" s="162" t="s">
        <v>226</v>
      </c>
      <c r="D146" s="162" t="s">
        <v>217</v>
      </c>
      <c r="E146" s="163" t="s">
        <v>1941</v>
      </c>
      <c r="F146" s="734" t="s">
        <v>1942</v>
      </c>
      <c r="G146" s="735"/>
      <c r="H146" s="735"/>
      <c r="I146" s="735"/>
      <c r="J146" s="164" t="s">
        <v>220</v>
      </c>
      <c r="K146" s="468"/>
      <c r="L146" s="165">
        <v>1.3129999999999999</v>
      </c>
      <c r="M146" s="736">
        <v>0</v>
      </c>
      <c r="N146" s="735"/>
      <c r="O146" s="737">
        <f t="shared" ref="O146:O151" si="5">ROUND(M146*L146,3)</f>
        <v>0</v>
      </c>
      <c r="P146" s="735"/>
      <c r="Q146" s="735"/>
      <c r="R146" s="735"/>
      <c r="S146" s="135"/>
      <c r="U146" s="167" t="s">
        <v>3</v>
      </c>
      <c r="V146" s="40" t="s">
        <v>38</v>
      </c>
      <c r="W146" s="32"/>
      <c r="X146" s="168">
        <f t="shared" ref="X146:X151" si="6">W146*L146</f>
        <v>0</v>
      </c>
      <c r="Y146" s="168">
        <v>0</v>
      </c>
      <c r="Z146" s="168">
        <f t="shared" ref="Z146:Z151" si="7">Y146*L146</f>
        <v>0</v>
      </c>
      <c r="AA146" s="168">
        <v>0</v>
      </c>
      <c r="AB146" s="169">
        <f t="shared" ref="AB146:AB151" si="8">AA146*L146</f>
        <v>0</v>
      </c>
      <c r="AS146" s="14" t="s">
        <v>221</v>
      </c>
      <c r="AU146" s="14" t="s">
        <v>217</v>
      </c>
      <c r="AV146" s="14" t="s">
        <v>81</v>
      </c>
      <c r="AZ146" s="14" t="s">
        <v>216</v>
      </c>
      <c r="BF146" s="110">
        <f t="shared" ref="BF146:BF151" si="9">IF(V146="základná",O146,0)</f>
        <v>0</v>
      </c>
      <c r="BG146" s="110">
        <f t="shared" ref="BG146:BG151" si="10">IF(V146="znížená",O146,0)</f>
        <v>0</v>
      </c>
      <c r="BH146" s="110">
        <f t="shared" ref="BH146:BH151" si="11">IF(V146="zákl. prenesená",O146,0)</f>
        <v>0</v>
      </c>
      <c r="BI146" s="110">
        <f t="shared" ref="BI146:BI151" si="12">IF(V146="zníž. prenesená",O146,0)</f>
        <v>0</v>
      </c>
      <c r="BJ146" s="110">
        <f t="shared" ref="BJ146:BJ151" si="13">IF(V146="nulová",O146,0)</f>
        <v>0</v>
      </c>
      <c r="BK146" s="14" t="s">
        <v>81</v>
      </c>
      <c r="BL146" s="170">
        <f t="shared" ref="BL146:BL151" si="14">ROUND(M146*L146,3)</f>
        <v>0</v>
      </c>
      <c r="BM146" s="14" t="s">
        <v>221</v>
      </c>
      <c r="BN146" s="14" t="s">
        <v>229</v>
      </c>
    </row>
    <row r="147" spans="2:66" s="1" customFormat="1" ht="31.5" customHeight="1">
      <c r="B147" s="133"/>
      <c r="C147" s="162" t="s">
        <v>221</v>
      </c>
      <c r="D147" s="162" t="s">
        <v>217</v>
      </c>
      <c r="E147" s="163" t="s">
        <v>1943</v>
      </c>
      <c r="F147" s="734" t="s">
        <v>1944</v>
      </c>
      <c r="G147" s="735"/>
      <c r="H147" s="735"/>
      <c r="I147" s="735"/>
      <c r="J147" s="164" t="s">
        <v>220</v>
      </c>
      <c r="K147" s="468"/>
      <c r="L147" s="165">
        <v>0.59399999999999997</v>
      </c>
      <c r="M147" s="736">
        <v>0</v>
      </c>
      <c r="N147" s="735"/>
      <c r="O147" s="737">
        <f t="shared" si="5"/>
        <v>0</v>
      </c>
      <c r="P147" s="735"/>
      <c r="Q147" s="735"/>
      <c r="R147" s="735"/>
      <c r="S147" s="135"/>
      <c r="U147" s="167" t="s">
        <v>3</v>
      </c>
      <c r="V147" s="40" t="s">
        <v>38</v>
      </c>
      <c r="W147" s="32"/>
      <c r="X147" s="168">
        <f t="shared" si="6"/>
        <v>0</v>
      </c>
      <c r="Y147" s="168">
        <v>0</v>
      </c>
      <c r="Z147" s="168">
        <f t="shared" si="7"/>
        <v>0</v>
      </c>
      <c r="AA147" s="168">
        <v>0</v>
      </c>
      <c r="AB147" s="169">
        <f t="shared" si="8"/>
        <v>0</v>
      </c>
      <c r="AS147" s="14" t="s">
        <v>221</v>
      </c>
      <c r="AU147" s="14" t="s">
        <v>217</v>
      </c>
      <c r="AV147" s="14" t="s">
        <v>81</v>
      </c>
      <c r="AZ147" s="14" t="s">
        <v>216</v>
      </c>
      <c r="BF147" s="110">
        <f t="shared" si="9"/>
        <v>0</v>
      </c>
      <c r="BG147" s="110">
        <f t="shared" si="10"/>
        <v>0</v>
      </c>
      <c r="BH147" s="110">
        <f t="shared" si="11"/>
        <v>0</v>
      </c>
      <c r="BI147" s="110">
        <f t="shared" si="12"/>
        <v>0</v>
      </c>
      <c r="BJ147" s="110">
        <f t="shared" si="13"/>
        <v>0</v>
      </c>
      <c r="BK147" s="14" t="s">
        <v>81</v>
      </c>
      <c r="BL147" s="170">
        <f t="shared" si="14"/>
        <v>0</v>
      </c>
      <c r="BM147" s="14" t="s">
        <v>221</v>
      </c>
      <c r="BN147" s="14" t="s">
        <v>83</v>
      </c>
    </row>
    <row r="148" spans="2:66" s="1" customFormat="1" ht="22.5" customHeight="1">
      <c r="B148" s="133"/>
      <c r="C148" s="162" t="s">
        <v>233</v>
      </c>
      <c r="D148" s="162" t="s">
        <v>217</v>
      </c>
      <c r="E148" s="163" t="s">
        <v>1945</v>
      </c>
      <c r="F148" s="734" t="s">
        <v>1946</v>
      </c>
      <c r="G148" s="735"/>
      <c r="H148" s="735"/>
      <c r="I148" s="735"/>
      <c r="J148" s="164" t="s">
        <v>224</v>
      </c>
      <c r="K148" s="468"/>
      <c r="L148" s="165">
        <v>0.72</v>
      </c>
      <c r="M148" s="736">
        <v>0</v>
      </c>
      <c r="N148" s="735"/>
      <c r="O148" s="737">
        <f t="shared" si="5"/>
        <v>0</v>
      </c>
      <c r="P148" s="735"/>
      <c r="Q148" s="735"/>
      <c r="R148" s="735"/>
      <c r="S148" s="135"/>
      <c r="U148" s="167" t="s">
        <v>3</v>
      </c>
      <c r="V148" s="40" t="s">
        <v>38</v>
      </c>
      <c r="W148" s="32"/>
      <c r="X148" s="168">
        <f t="shared" si="6"/>
        <v>0</v>
      </c>
      <c r="Y148" s="168">
        <v>0</v>
      </c>
      <c r="Z148" s="168">
        <f t="shared" si="7"/>
        <v>0</v>
      </c>
      <c r="AA148" s="168">
        <v>0</v>
      </c>
      <c r="AB148" s="169">
        <f t="shared" si="8"/>
        <v>0</v>
      </c>
      <c r="AS148" s="14" t="s">
        <v>221</v>
      </c>
      <c r="AU148" s="14" t="s">
        <v>217</v>
      </c>
      <c r="AV148" s="14" t="s">
        <v>81</v>
      </c>
      <c r="AZ148" s="14" t="s">
        <v>216</v>
      </c>
      <c r="BF148" s="110">
        <f t="shared" si="9"/>
        <v>0</v>
      </c>
      <c r="BG148" s="110">
        <f t="shared" si="10"/>
        <v>0</v>
      </c>
      <c r="BH148" s="110">
        <f t="shared" si="11"/>
        <v>0</v>
      </c>
      <c r="BI148" s="110">
        <f t="shared" si="12"/>
        <v>0</v>
      </c>
      <c r="BJ148" s="110">
        <f t="shared" si="13"/>
        <v>0</v>
      </c>
      <c r="BK148" s="14" t="s">
        <v>81</v>
      </c>
      <c r="BL148" s="170">
        <f t="shared" si="14"/>
        <v>0</v>
      </c>
      <c r="BM148" s="14" t="s">
        <v>221</v>
      </c>
      <c r="BN148" s="14" t="s">
        <v>89</v>
      </c>
    </row>
    <row r="149" spans="2:66" s="1" customFormat="1" ht="22.5" customHeight="1">
      <c r="B149" s="133"/>
      <c r="C149" s="162" t="s">
        <v>225</v>
      </c>
      <c r="D149" s="162" t="s">
        <v>217</v>
      </c>
      <c r="E149" s="163" t="s">
        <v>1947</v>
      </c>
      <c r="F149" s="734" t="s">
        <v>1948</v>
      </c>
      <c r="G149" s="735"/>
      <c r="H149" s="735"/>
      <c r="I149" s="735"/>
      <c r="J149" s="164" t="s">
        <v>224</v>
      </c>
      <c r="K149" s="468"/>
      <c r="L149" s="165">
        <v>0.72</v>
      </c>
      <c r="M149" s="736">
        <v>0</v>
      </c>
      <c r="N149" s="735"/>
      <c r="O149" s="737">
        <f t="shared" si="5"/>
        <v>0</v>
      </c>
      <c r="P149" s="735"/>
      <c r="Q149" s="735"/>
      <c r="R149" s="735"/>
      <c r="S149" s="135"/>
      <c r="U149" s="167" t="s">
        <v>3</v>
      </c>
      <c r="V149" s="40" t="s">
        <v>38</v>
      </c>
      <c r="W149" s="32"/>
      <c r="X149" s="168">
        <f t="shared" si="6"/>
        <v>0</v>
      </c>
      <c r="Y149" s="168">
        <v>0</v>
      </c>
      <c r="Z149" s="168">
        <f t="shared" si="7"/>
        <v>0</v>
      </c>
      <c r="AA149" s="168">
        <v>0</v>
      </c>
      <c r="AB149" s="169">
        <f t="shared" si="8"/>
        <v>0</v>
      </c>
      <c r="AS149" s="14" t="s">
        <v>221</v>
      </c>
      <c r="AU149" s="14" t="s">
        <v>217</v>
      </c>
      <c r="AV149" s="14" t="s">
        <v>81</v>
      </c>
      <c r="AZ149" s="14" t="s">
        <v>216</v>
      </c>
      <c r="BF149" s="110">
        <f t="shared" si="9"/>
        <v>0</v>
      </c>
      <c r="BG149" s="110">
        <f t="shared" si="10"/>
        <v>0</v>
      </c>
      <c r="BH149" s="110">
        <f t="shared" si="11"/>
        <v>0</v>
      </c>
      <c r="BI149" s="110">
        <f t="shared" si="12"/>
        <v>0</v>
      </c>
      <c r="BJ149" s="110">
        <f t="shared" si="13"/>
        <v>0</v>
      </c>
      <c r="BK149" s="14" t="s">
        <v>81</v>
      </c>
      <c r="BL149" s="170">
        <f t="shared" si="14"/>
        <v>0</v>
      </c>
      <c r="BM149" s="14" t="s">
        <v>221</v>
      </c>
      <c r="BN149" s="14" t="s">
        <v>238</v>
      </c>
    </row>
    <row r="150" spans="2:66" s="1" customFormat="1" ht="31.5" customHeight="1">
      <c r="B150" s="133"/>
      <c r="C150" s="162" t="s">
        <v>239</v>
      </c>
      <c r="D150" s="162" t="s">
        <v>217</v>
      </c>
      <c r="E150" s="163" t="s">
        <v>1949</v>
      </c>
      <c r="F150" s="734" t="s">
        <v>1950</v>
      </c>
      <c r="G150" s="735"/>
      <c r="H150" s="735"/>
      <c r="I150" s="735"/>
      <c r="J150" s="164" t="s">
        <v>232</v>
      </c>
      <c r="K150" s="468"/>
      <c r="L150" s="165">
        <v>3.4000000000000002E-2</v>
      </c>
      <c r="M150" s="736">
        <v>0</v>
      </c>
      <c r="N150" s="735"/>
      <c r="O150" s="737">
        <f t="shared" si="5"/>
        <v>0</v>
      </c>
      <c r="P150" s="735"/>
      <c r="Q150" s="735"/>
      <c r="R150" s="735"/>
      <c r="S150" s="135"/>
      <c r="U150" s="167" t="s">
        <v>3</v>
      </c>
      <c r="V150" s="40" t="s">
        <v>38</v>
      </c>
      <c r="W150" s="32"/>
      <c r="X150" s="168">
        <f t="shared" si="6"/>
        <v>0</v>
      </c>
      <c r="Y150" s="168">
        <v>0</v>
      </c>
      <c r="Z150" s="168">
        <f t="shared" si="7"/>
        <v>0</v>
      </c>
      <c r="AA150" s="168">
        <v>0</v>
      </c>
      <c r="AB150" s="169">
        <f t="shared" si="8"/>
        <v>0</v>
      </c>
      <c r="AS150" s="14" t="s">
        <v>221</v>
      </c>
      <c r="AU150" s="14" t="s">
        <v>217</v>
      </c>
      <c r="AV150" s="14" t="s">
        <v>81</v>
      </c>
      <c r="AZ150" s="14" t="s">
        <v>216</v>
      </c>
      <c r="BF150" s="110">
        <f t="shared" si="9"/>
        <v>0</v>
      </c>
      <c r="BG150" s="110">
        <f t="shared" si="10"/>
        <v>0</v>
      </c>
      <c r="BH150" s="110">
        <f t="shared" si="11"/>
        <v>0</v>
      </c>
      <c r="BI150" s="110">
        <f t="shared" si="12"/>
        <v>0</v>
      </c>
      <c r="BJ150" s="110">
        <f t="shared" si="13"/>
        <v>0</v>
      </c>
      <c r="BK150" s="14" t="s">
        <v>81</v>
      </c>
      <c r="BL150" s="170">
        <f t="shared" si="14"/>
        <v>0</v>
      </c>
      <c r="BM150" s="14" t="s">
        <v>221</v>
      </c>
      <c r="BN150" s="14" t="s">
        <v>242</v>
      </c>
    </row>
    <row r="151" spans="2:66" s="1" customFormat="1" ht="31.5" customHeight="1">
      <c r="B151" s="133"/>
      <c r="C151" s="162" t="s">
        <v>229</v>
      </c>
      <c r="D151" s="162" t="s">
        <v>217</v>
      </c>
      <c r="E151" s="163" t="s">
        <v>1951</v>
      </c>
      <c r="F151" s="734" t="s">
        <v>1952</v>
      </c>
      <c r="G151" s="735"/>
      <c r="H151" s="735"/>
      <c r="I151" s="735"/>
      <c r="J151" s="164" t="s">
        <v>220</v>
      </c>
      <c r="K151" s="468"/>
      <c r="L151" s="165">
        <v>3.96</v>
      </c>
      <c r="M151" s="736">
        <v>0</v>
      </c>
      <c r="N151" s="735"/>
      <c r="O151" s="737">
        <f t="shared" si="5"/>
        <v>0</v>
      </c>
      <c r="P151" s="735"/>
      <c r="Q151" s="735"/>
      <c r="R151" s="735"/>
      <c r="S151" s="135"/>
      <c r="U151" s="167" t="s">
        <v>3</v>
      </c>
      <c r="V151" s="40" t="s">
        <v>38</v>
      </c>
      <c r="W151" s="32"/>
      <c r="X151" s="168">
        <f t="shared" si="6"/>
        <v>0</v>
      </c>
      <c r="Y151" s="168">
        <v>0</v>
      </c>
      <c r="Z151" s="168">
        <f t="shared" si="7"/>
        <v>0</v>
      </c>
      <c r="AA151" s="168">
        <v>0</v>
      </c>
      <c r="AB151" s="169">
        <f t="shared" si="8"/>
        <v>0</v>
      </c>
      <c r="AS151" s="14" t="s">
        <v>221</v>
      </c>
      <c r="AU151" s="14" t="s">
        <v>217</v>
      </c>
      <c r="AV151" s="14" t="s">
        <v>81</v>
      </c>
      <c r="AZ151" s="14" t="s">
        <v>216</v>
      </c>
      <c r="BF151" s="110">
        <f t="shared" si="9"/>
        <v>0</v>
      </c>
      <c r="BG151" s="110">
        <f t="shared" si="10"/>
        <v>0</v>
      </c>
      <c r="BH151" s="110">
        <f t="shared" si="11"/>
        <v>0</v>
      </c>
      <c r="BI151" s="110">
        <f t="shared" si="12"/>
        <v>0</v>
      </c>
      <c r="BJ151" s="110">
        <f t="shared" si="13"/>
        <v>0</v>
      </c>
      <c r="BK151" s="14" t="s">
        <v>81</v>
      </c>
      <c r="BL151" s="170">
        <f t="shared" si="14"/>
        <v>0</v>
      </c>
      <c r="BM151" s="14" t="s">
        <v>221</v>
      </c>
      <c r="BN151" s="14" t="s">
        <v>245</v>
      </c>
    </row>
    <row r="152" spans="2:66" s="10" customFormat="1" ht="29.85" customHeight="1">
      <c r="B152" s="151"/>
      <c r="C152" s="152"/>
      <c r="D152" s="161" t="s">
        <v>181</v>
      </c>
      <c r="E152" s="161"/>
      <c r="F152" s="161"/>
      <c r="G152" s="161"/>
      <c r="H152" s="161"/>
      <c r="I152" s="161"/>
      <c r="J152" s="161"/>
      <c r="K152" s="467"/>
      <c r="L152" s="161"/>
      <c r="M152" s="161"/>
      <c r="N152" s="161"/>
      <c r="O152" s="752">
        <f>BL152</f>
        <v>0</v>
      </c>
      <c r="P152" s="753"/>
      <c r="Q152" s="753"/>
      <c r="R152" s="753"/>
      <c r="S152" s="154"/>
      <c r="U152" s="155"/>
      <c r="V152" s="152"/>
      <c r="W152" s="152"/>
      <c r="X152" s="156">
        <f>SUM(X153:X158)</f>
        <v>0</v>
      </c>
      <c r="Y152" s="152"/>
      <c r="Z152" s="156">
        <f>SUM(Z153:Z158)</f>
        <v>0</v>
      </c>
      <c r="AA152" s="152"/>
      <c r="AB152" s="157">
        <f>SUM(AB153:AB158)</f>
        <v>0</v>
      </c>
      <c r="AS152" s="158" t="s">
        <v>77</v>
      </c>
      <c r="AU152" s="159" t="s">
        <v>70</v>
      </c>
      <c r="AV152" s="159" t="s">
        <v>77</v>
      </c>
      <c r="AZ152" s="158" t="s">
        <v>216</v>
      </c>
      <c r="BL152" s="160">
        <f>SUM(BL153:BL158)</f>
        <v>0</v>
      </c>
    </row>
    <row r="153" spans="2:66" s="1" customFormat="1" ht="31.5" customHeight="1">
      <c r="B153" s="133"/>
      <c r="C153" s="162" t="s">
        <v>246</v>
      </c>
      <c r="D153" s="162" t="s">
        <v>217</v>
      </c>
      <c r="E153" s="163" t="s">
        <v>1953</v>
      </c>
      <c r="F153" s="734" t="s">
        <v>1954</v>
      </c>
      <c r="G153" s="735"/>
      <c r="H153" s="735"/>
      <c r="I153" s="735"/>
      <c r="J153" s="164" t="s">
        <v>220</v>
      </c>
      <c r="K153" s="468"/>
      <c r="L153" s="165">
        <v>0.94599999999999995</v>
      </c>
      <c r="M153" s="736">
        <v>0</v>
      </c>
      <c r="N153" s="735"/>
      <c r="O153" s="737">
        <f t="shared" ref="O153:O158" si="15">ROUND(M153*L153,3)</f>
        <v>0</v>
      </c>
      <c r="P153" s="735"/>
      <c r="Q153" s="735"/>
      <c r="R153" s="735"/>
      <c r="S153" s="135"/>
      <c r="U153" s="167" t="s">
        <v>3</v>
      </c>
      <c r="V153" s="40" t="s">
        <v>38</v>
      </c>
      <c r="W153" s="32"/>
      <c r="X153" s="168">
        <f t="shared" ref="X153:X158" si="16">W153*L153</f>
        <v>0</v>
      </c>
      <c r="Y153" s="168">
        <v>0</v>
      </c>
      <c r="Z153" s="168">
        <f t="shared" ref="Z153:Z158" si="17">Y153*L153</f>
        <v>0</v>
      </c>
      <c r="AA153" s="168">
        <v>0</v>
      </c>
      <c r="AB153" s="169">
        <f t="shared" ref="AB153:AB158" si="18">AA153*L153</f>
        <v>0</v>
      </c>
      <c r="AS153" s="14" t="s">
        <v>221</v>
      </c>
      <c r="AU153" s="14" t="s">
        <v>217</v>
      </c>
      <c r="AV153" s="14" t="s">
        <v>81</v>
      </c>
      <c r="AZ153" s="14" t="s">
        <v>216</v>
      </c>
      <c r="BF153" s="110">
        <f t="shared" ref="BF153:BF158" si="19">IF(V153="základná",O153,0)</f>
        <v>0</v>
      </c>
      <c r="BG153" s="110">
        <f t="shared" ref="BG153:BG158" si="20">IF(V153="znížená",O153,0)</f>
        <v>0</v>
      </c>
      <c r="BH153" s="110">
        <f t="shared" ref="BH153:BH158" si="21">IF(V153="zákl. prenesená",O153,0)</f>
        <v>0</v>
      </c>
      <c r="BI153" s="110">
        <f t="shared" ref="BI153:BI158" si="22">IF(V153="zníž. prenesená",O153,0)</f>
        <v>0</v>
      </c>
      <c r="BJ153" s="110">
        <f t="shared" ref="BJ153:BJ158" si="23">IF(V153="nulová",O153,0)</f>
        <v>0</v>
      </c>
      <c r="BK153" s="14" t="s">
        <v>81</v>
      </c>
      <c r="BL153" s="170">
        <f t="shared" ref="BL153:BL158" si="24">ROUND(M153*L153,3)</f>
        <v>0</v>
      </c>
      <c r="BM153" s="14" t="s">
        <v>221</v>
      </c>
      <c r="BN153" s="14" t="s">
        <v>8</v>
      </c>
    </row>
    <row r="154" spans="2:66" s="1" customFormat="1" ht="31.5" customHeight="1">
      <c r="B154" s="133"/>
      <c r="C154" s="162" t="s">
        <v>83</v>
      </c>
      <c r="D154" s="162" t="s">
        <v>217</v>
      </c>
      <c r="E154" s="163" t="s">
        <v>1955</v>
      </c>
      <c r="F154" s="734" t="s">
        <v>1956</v>
      </c>
      <c r="G154" s="735"/>
      <c r="H154" s="735"/>
      <c r="I154" s="735"/>
      <c r="J154" s="164" t="s">
        <v>220</v>
      </c>
      <c r="K154" s="468"/>
      <c r="L154" s="165">
        <v>0.115</v>
      </c>
      <c r="M154" s="736">
        <v>0</v>
      </c>
      <c r="N154" s="735"/>
      <c r="O154" s="737">
        <f t="shared" si="15"/>
        <v>0</v>
      </c>
      <c r="P154" s="735"/>
      <c r="Q154" s="735"/>
      <c r="R154" s="735"/>
      <c r="S154" s="135"/>
      <c r="U154" s="167" t="s">
        <v>3</v>
      </c>
      <c r="V154" s="40" t="s">
        <v>38</v>
      </c>
      <c r="W154" s="32"/>
      <c r="X154" s="168">
        <f t="shared" si="16"/>
        <v>0</v>
      </c>
      <c r="Y154" s="168">
        <v>0</v>
      </c>
      <c r="Z154" s="168">
        <f t="shared" si="17"/>
        <v>0</v>
      </c>
      <c r="AA154" s="168">
        <v>0</v>
      </c>
      <c r="AB154" s="169">
        <f t="shared" si="18"/>
        <v>0</v>
      </c>
      <c r="AS154" s="14" t="s">
        <v>221</v>
      </c>
      <c r="AU154" s="14" t="s">
        <v>217</v>
      </c>
      <c r="AV154" s="14" t="s">
        <v>81</v>
      </c>
      <c r="AZ154" s="14" t="s">
        <v>216</v>
      </c>
      <c r="BF154" s="110">
        <f t="shared" si="19"/>
        <v>0</v>
      </c>
      <c r="BG154" s="110">
        <f t="shared" si="20"/>
        <v>0</v>
      </c>
      <c r="BH154" s="110">
        <f t="shared" si="21"/>
        <v>0</v>
      </c>
      <c r="BI154" s="110">
        <f t="shared" si="22"/>
        <v>0</v>
      </c>
      <c r="BJ154" s="110">
        <f t="shared" si="23"/>
        <v>0</v>
      </c>
      <c r="BK154" s="14" t="s">
        <v>81</v>
      </c>
      <c r="BL154" s="170">
        <f t="shared" si="24"/>
        <v>0</v>
      </c>
      <c r="BM154" s="14" t="s">
        <v>221</v>
      </c>
      <c r="BN154" s="14" t="s">
        <v>253</v>
      </c>
    </row>
    <row r="155" spans="2:66" s="1" customFormat="1" ht="31.5" customHeight="1">
      <c r="B155" s="133"/>
      <c r="C155" s="162" t="s">
        <v>86</v>
      </c>
      <c r="D155" s="162" t="s">
        <v>217</v>
      </c>
      <c r="E155" s="163" t="s">
        <v>466</v>
      </c>
      <c r="F155" s="734" t="s">
        <v>467</v>
      </c>
      <c r="G155" s="735"/>
      <c r="H155" s="735"/>
      <c r="I155" s="735"/>
      <c r="J155" s="164" t="s">
        <v>249</v>
      </c>
      <c r="K155" s="468"/>
      <c r="L155" s="165">
        <v>10</v>
      </c>
      <c r="M155" s="736">
        <v>0</v>
      </c>
      <c r="N155" s="735"/>
      <c r="O155" s="737">
        <f t="shared" si="15"/>
        <v>0</v>
      </c>
      <c r="P155" s="735"/>
      <c r="Q155" s="735"/>
      <c r="R155" s="735"/>
      <c r="S155" s="135"/>
      <c r="U155" s="167" t="s">
        <v>3</v>
      </c>
      <c r="V155" s="40" t="s">
        <v>38</v>
      </c>
      <c r="W155" s="32"/>
      <c r="X155" s="168">
        <f t="shared" si="16"/>
        <v>0</v>
      </c>
      <c r="Y155" s="168">
        <v>0</v>
      </c>
      <c r="Z155" s="168">
        <f t="shared" si="17"/>
        <v>0</v>
      </c>
      <c r="AA155" s="168">
        <v>0</v>
      </c>
      <c r="AB155" s="169">
        <f t="shared" si="18"/>
        <v>0</v>
      </c>
      <c r="AS155" s="14" t="s">
        <v>221</v>
      </c>
      <c r="AU155" s="14" t="s">
        <v>217</v>
      </c>
      <c r="AV155" s="14" t="s">
        <v>81</v>
      </c>
      <c r="AZ155" s="14" t="s">
        <v>216</v>
      </c>
      <c r="BF155" s="110">
        <f t="shared" si="19"/>
        <v>0</v>
      </c>
      <c r="BG155" s="110">
        <f t="shared" si="20"/>
        <v>0</v>
      </c>
      <c r="BH155" s="110">
        <f t="shared" si="21"/>
        <v>0</v>
      </c>
      <c r="BI155" s="110">
        <f t="shared" si="22"/>
        <v>0</v>
      </c>
      <c r="BJ155" s="110">
        <f t="shared" si="23"/>
        <v>0</v>
      </c>
      <c r="BK155" s="14" t="s">
        <v>81</v>
      </c>
      <c r="BL155" s="170">
        <f t="shared" si="24"/>
        <v>0</v>
      </c>
      <c r="BM155" s="14" t="s">
        <v>221</v>
      </c>
      <c r="BN155" s="14" t="s">
        <v>256</v>
      </c>
    </row>
    <row r="156" spans="2:66" s="1" customFormat="1" ht="31.5" customHeight="1">
      <c r="B156" s="133"/>
      <c r="C156" s="162" t="s">
        <v>89</v>
      </c>
      <c r="D156" s="162" t="s">
        <v>217</v>
      </c>
      <c r="E156" s="163" t="s">
        <v>468</v>
      </c>
      <c r="F156" s="734" t="s">
        <v>469</v>
      </c>
      <c r="G156" s="735"/>
      <c r="H156" s="735"/>
      <c r="I156" s="735"/>
      <c r="J156" s="164" t="s">
        <v>224</v>
      </c>
      <c r="K156" s="468"/>
      <c r="L156" s="165">
        <v>4.3</v>
      </c>
      <c r="M156" s="736">
        <v>0</v>
      </c>
      <c r="N156" s="735"/>
      <c r="O156" s="737">
        <f t="shared" si="15"/>
        <v>0</v>
      </c>
      <c r="P156" s="735"/>
      <c r="Q156" s="735"/>
      <c r="R156" s="735"/>
      <c r="S156" s="135"/>
      <c r="U156" s="167" t="s">
        <v>3</v>
      </c>
      <c r="V156" s="40" t="s">
        <v>38</v>
      </c>
      <c r="W156" s="32"/>
      <c r="X156" s="168">
        <f t="shared" si="16"/>
        <v>0</v>
      </c>
      <c r="Y156" s="168">
        <v>0</v>
      </c>
      <c r="Z156" s="168">
        <f t="shared" si="17"/>
        <v>0</v>
      </c>
      <c r="AA156" s="168">
        <v>0</v>
      </c>
      <c r="AB156" s="169">
        <f t="shared" si="18"/>
        <v>0</v>
      </c>
      <c r="AS156" s="14" t="s">
        <v>221</v>
      </c>
      <c r="AU156" s="14" t="s">
        <v>217</v>
      </c>
      <c r="AV156" s="14" t="s">
        <v>81</v>
      </c>
      <c r="AZ156" s="14" t="s">
        <v>216</v>
      </c>
      <c r="BF156" s="110">
        <f t="shared" si="19"/>
        <v>0</v>
      </c>
      <c r="BG156" s="110">
        <f t="shared" si="20"/>
        <v>0</v>
      </c>
      <c r="BH156" s="110">
        <f t="shared" si="21"/>
        <v>0</v>
      </c>
      <c r="BI156" s="110">
        <f t="shared" si="22"/>
        <v>0</v>
      </c>
      <c r="BJ156" s="110">
        <f t="shared" si="23"/>
        <v>0</v>
      </c>
      <c r="BK156" s="14" t="s">
        <v>81</v>
      </c>
      <c r="BL156" s="170">
        <f t="shared" si="24"/>
        <v>0</v>
      </c>
      <c r="BM156" s="14" t="s">
        <v>221</v>
      </c>
      <c r="BN156" s="14" t="s">
        <v>259</v>
      </c>
    </row>
    <row r="157" spans="2:66" s="1" customFormat="1" ht="31.5" customHeight="1">
      <c r="B157" s="133"/>
      <c r="C157" s="162" t="s">
        <v>260</v>
      </c>
      <c r="D157" s="162" t="s">
        <v>217</v>
      </c>
      <c r="E157" s="163" t="s">
        <v>1957</v>
      </c>
      <c r="F157" s="734" t="s">
        <v>1958</v>
      </c>
      <c r="G157" s="735"/>
      <c r="H157" s="735"/>
      <c r="I157" s="735"/>
      <c r="J157" s="164" t="s">
        <v>224</v>
      </c>
      <c r="K157" s="468"/>
      <c r="L157" s="165">
        <v>10.74</v>
      </c>
      <c r="M157" s="736">
        <v>0</v>
      </c>
      <c r="N157" s="735"/>
      <c r="O157" s="737">
        <f t="shared" si="15"/>
        <v>0</v>
      </c>
      <c r="P157" s="735"/>
      <c r="Q157" s="735"/>
      <c r="R157" s="735"/>
      <c r="S157" s="135"/>
      <c r="U157" s="167" t="s">
        <v>3</v>
      </c>
      <c r="V157" s="40" t="s">
        <v>38</v>
      </c>
      <c r="W157" s="32"/>
      <c r="X157" s="168">
        <f t="shared" si="16"/>
        <v>0</v>
      </c>
      <c r="Y157" s="168">
        <v>0</v>
      </c>
      <c r="Z157" s="168">
        <f t="shared" si="17"/>
        <v>0</v>
      </c>
      <c r="AA157" s="168">
        <v>0</v>
      </c>
      <c r="AB157" s="169">
        <f t="shared" si="18"/>
        <v>0</v>
      </c>
      <c r="AS157" s="14" t="s">
        <v>221</v>
      </c>
      <c r="AU157" s="14" t="s">
        <v>217</v>
      </c>
      <c r="AV157" s="14" t="s">
        <v>81</v>
      </c>
      <c r="AZ157" s="14" t="s">
        <v>216</v>
      </c>
      <c r="BF157" s="110">
        <f t="shared" si="19"/>
        <v>0</v>
      </c>
      <c r="BG157" s="110">
        <f t="shared" si="20"/>
        <v>0</v>
      </c>
      <c r="BH157" s="110">
        <f t="shared" si="21"/>
        <v>0</v>
      </c>
      <c r="BI157" s="110">
        <f t="shared" si="22"/>
        <v>0</v>
      </c>
      <c r="BJ157" s="110">
        <f t="shared" si="23"/>
        <v>0</v>
      </c>
      <c r="BK157" s="14" t="s">
        <v>81</v>
      </c>
      <c r="BL157" s="170">
        <f t="shared" si="24"/>
        <v>0</v>
      </c>
      <c r="BM157" s="14" t="s">
        <v>221</v>
      </c>
      <c r="BN157" s="14" t="s">
        <v>263</v>
      </c>
    </row>
    <row r="158" spans="2:66" s="1" customFormat="1" ht="31.5" customHeight="1">
      <c r="B158" s="133"/>
      <c r="C158" s="162" t="s">
        <v>238</v>
      </c>
      <c r="D158" s="162" t="s">
        <v>217</v>
      </c>
      <c r="E158" s="163" t="s">
        <v>1959</v>
      </c>
      <c r="F158" s="734" t="s">
        <v>1960</v>
      </c>
      <c r="G158" s="735"/>
      <c r="H158" s="735"/>
      <c r="I158" s="735"/>
      <c r="J158" s="164" t="s">
        <v>224</v>
      </c>
      <c r="K158" s="468"/>
      <c r="L158" s="165">
        <v>2.4</v>
      </c>
      <c r="M158" s="736">
        <v>0</v>
      </c>
      <c r="N158" s="735"/>
      <c r="O158" s="737">
        <f t="shared" si="15"/>
        <v>0</v>
      </c>
      <c r="P158" s="735"/>
      <c r="Q158" s="735"/>
      <c r="R158" s="735"/>
      <c r="S158" s="135"/>
      <c r="U158" s="167" t="s">
        <v>3</v>
      </c>
      <c r="V158" s="40" t="s">
        <v>38</v>
      </c>
      <c r="W158" s="32"/>
      <c r="X158" s="168">
        <f t="shared" si="16"/>
        <v>0</v>
      </c>
      <c r="Y158" s="168">
        <v>0</v>
      </c>
      <c r="Z158" s="168">
        <f t="shared" si="17"/>
        <v>0</v>
      </c>
      <c r="AA158" s="168">
        <v>0</v>
      </c>
      <c r="AB158" s="169">
        <f t="shared" si="18"/>
        <v>0</v>
      </c>
      <c r="AS158" s="14" t="s">
        <v>221</v>
      </c>
      <c r="AU158" s="14" t="s">
        <v>217</v>
      </c>
      <c r="AV158" s="14" t="s">
        <v>81</v>
      </c>
      <c r="AZ158" s="14" t="s">
        <v>216</v>
      </c>
      <c r="BF158" s="110">
        <f t="shared" si="19"/>
        <v>0</v>
      </c>
      <c r="BG158" s="110">
        <f t="shared" si="20"/>
        <v>0</v>
      </c>
      <c r="BH158" s="110">
        <f t="shared" si="21"/>
        <v>0</v>
      </c>
      <c r="BI158" s="110">
        <f t="shared" si="22"/>
        <v>0</v>
      </c>
      <c r="BJ158" s="110">
        <f t="shared" si="23"/>
        <v>0</v>
      </c>
      <c r="BK158" s="14" t="s">
        <v>81</v>
      </c>
      <c r="BL158" s="170">
        <f t="shared" si="24"/>
        <v>0</v>
      </c>
      <c r="BM158" s="14" t="s">
        <v>221</v>
      </c>
      <c r="BN158" s="14" t="s">
        <v>266</v>
      </c>
    </row>
    <row r="159" spans="2:66" s="10" customFormat="1" ht="29.85" customHeight="1">
      <c r="B159" s="151"/>
      <c r="C159" s="152"/>
      <c r="D159" s="161" t="s">
        <v>183</v>
      </c>
      <c r="E159" s="161"/>
      <c r="F159" s="161"/>
      <c r="G159" s="161"/>
      <c r="H159" s="161"/>
      <c r="I159" s="161"/>
      <c r="J159" s="161"/>
      <c r="K159" s="467"/>
      <c r="L159" s="161"/>
      <c r="M159" s="161"/>
      <c r="N159" s="161"/>
      <c r="O159" s="752">
        <f>BL159</f>
        <v>0</v>
      </c>
      <c r="P159" s="753"/>
      <c r="Q159" s="753"/>
      <c r="R159" s="753"/>
      <c r="S159" s="154"/>
      <c r="U159" s="155"/>
      <c r="V159" s="152"/>
      <c r="W159" s="152"/>
      <c r="X159" s="156">
        <f>SUM(X160:X180)</f>
        <v>0</v>
      </c>
      <c r="Y159" s="152"/>
      <c r="Z159" s="156">
        <f>SUM(Z160:Z180)</f>
        <v>0</v>
      </c>
      <c r="AA159" s="152"/>
      <c r="AB159" s="157">
        <f>SUM(AB160:AB180)</f>
        <v>0</v>
      </c>
      <c r="AS159" s="158" t="s">
        <v>77</v>
      </c>
      <c r="AU159" s="159" t="s">
        <v>70</v>
      </c>
      <c r="AV159" s="159" t="s">
        <v>77</v>
      </c>
      <c r="AZ159" s="158" t="s">
        <v>216</v>
      </c>
      <c r="BL159" s="160">
        <f>SUM(BL160:BL180)</f>
        <v>0</v>
      </c>
    </row>
    <row r="160" spans="2:66" s="1" customFormat="1" ht="22.5" customHeight="1">
      <c r="B160" s="133"/>
      <c r="C160" s="162" t="s">
        <v>267</v>
      </c>
      <c r="D160" s="162" t="s">
        <v>217</v>
      </c>
      <c r="E160" s="163" t="s">
        <v>478</v>
      </c>
      <c r="F160" s="734" t="s">
        <v>479</v>
      </c>
      <c r="G160" s="735"/>
      <c r="H160" s="735"/>
      <c r="I160" s="735"/>
      <c r="J160" s="164" t="s">
        <v>252</v>
      </c>
      <c r="K160" s="468"/>
      <c r="L160" s="165">
        <v>2</v>
      </c>
      <c r="M160" s="736">
        <v>0</v>
      </c>
      <c r="N160" s="735"/>
      <c r="O160" s="737">
        <f t="shared" ref="O160:O180" si="25">ROUND(M160*L160,3)</f>
        <v>0</v>
      </c>
      <c r="P160" s="735"/>
      <c r="Q160" s="735"/>
      <c r="R160" s="735"/>
      <c r="S160" s="135"/>
      <c r="U160" s="167" t="s">
        <v>3</v>
      </c>
      <c r="V160" s="40" t="s">
        <v>38</v>
      </c>
      <c r="W160" s="32"/>
      <c r="X160" s="168">
        <f t="shared" ref="X160:X180" si="26">W160*L160</f>
        <v>0</v>
      </c>
      <c r="Y160" s="168">
        <v>0</v>
      </c>
      <c r="Z160" s="168">
        <f t="shared" ref="Z160:Z180" si="27">Y160*L160</f>
        <v>0</v>
      </c>
      <c r="AA160" s="168">
        <v>0</v>
      </c>
      <c r="AB160" s="169">
        <f t="shared" ref="AB160:AB180" si="28">AA160*L160</f>
        <v>0</v>
      </c>
      <c r="AS160" s="14" t="s">
        <v>221</v>
      </c>
      <c r="AU160" s="14" t="s">
        <v>217</v>
      </c>
      <c r="AV160" s="14" t="s">
        <v>81</v>
      </c>
      <c r="AZ160" s="14" t="s">
        <v>216</v>
      </c>
      <c r="BF160" s="110">
        <f t="shared" ref="BF160:BF180" si="29">IF(V160="základná",O160,0)</f>
        <v>0</v>
      </c>
      <c r="BG160" s="110">
        <f t="shared" ref="BG160:BG180" si="30">IF(V160="znížená",O160,0)</f>
        <v>0</v>
      </c>
      <c r="BH160" s="110">
        <f t="shared" ref="BH160:BH180" si="31">IF(V160="zákl. prenesená",O160,0)</f>
        <v>0</v>
      </c>
      <c r="BI160" s="110">
        <f t="shared" ref="BI160:BI180" si="32">IF(V160="zníž. prenesená",O160,0)</f>
        <v>0</v>
      </c>
      <c r="BJ160" s="110">
        <f t="shared" ref="BJ160:BJ180" si="33">IF(V160="nulová",O160,0)</f>
        <v>0</v>
      </c>
      <c r="BK160" s="14" t="s">
        <v>81</v>
      </c>
      <c r="BL160" s="170">
        <f t="shared" ref="BL160:BL180" si="34">ROUND(M160*L160,3)</f>
        <v>0</v>
      </c>
      <c r="BM160" s="14" t="s">
        <v>221</v>
      </c>
      <c r="BN160" s="14" t="s">
        <v>270</v>
      </c>
    </row>
    <row r="161" spans="2:66" s="1" customFormat="1" ht="22.5" customHeight="1">
      <c r="B161" s="133"/>
      <c r="C161" s="162" t="s">
        <v>242</v>
      </c>
      <c r="D161" s="162" t="s">
        <v>217</v>
      </c>
      <c r="E161" s="163" t="s">
        <v>480</v>
      </c>
      <c r="F161" s="734" t="s">
        <v>481</v>
      </c>
      <c r="G161" s="735"/>
      <c r="H161" s="735"/>
      <c r="I161" s="735"/>
      <c r="J161" s="164" t="s">
        <v>252</v>
      </c>
      <c r="K161" s="468"/>
      <c r="L161" s="165">
        <v>48</v>
      </c>
      <c r="M161" s="736">
        <v>0</v>
      </c>
      <c r="N161" s="735"/>
      <c r="O161" s="737">
        <f t="shared" si="25"/>
        <v>0</v>
      </c>
      <c r="P161" s="735"/>
      <c r="Q161" s="735"/>
      <c r="R161" s="735"/>
      <c r="S161" s="135"/>
      <c r="U161" s="167" t="s">
        <v>3</v>
      </c>
      <c r="V161" s="40" t="s">
        <v>38</v>
      </c>
      <c r="W161" s="32"/>
      <c r="X161" s="168">
        <f t="shared" si="26"/>
        <v>0</v>
      </c>
      <c r="Y161" s="168">
        <v>0</v>
      </c>
      <c r="Z161" s="168">
        <f t="shared" si="27"/>
        <v>0</v>
      </c>
      <c r="AA161" s="168">
        <v>0</v>
      </c>
      <c r="AB161" s="169">
        <f t="shared" si="28"/>
        <v>0</v>
      </c>
      <c r="AS161" s="14" t="s">
        <v>221</v>
      </c>
      <c r="AU161" s="14" t="s">
        <v>217</v>
      </c>
      <c r="AV161" s="14" t="s">
        <v>81</v>
      </c>
      <c r="AZ161" s="14" t="s">
        <v>216</v>
      </c>
      <c r="BF161" s="110">
        <f t="shared" si="29"/>
        <v>0</v>
      </c>
      <c r="BG161" s="110">
        <f t="shared" si="30"/>
        <v>0</v>
      </c>
      <c r="BH161" s="110">
        <f t="shared" si="31"/>
        <v>0</v>
      </c>
      <c r="BI161" s="110">
        <f t="shared" si="32"/>
        <v>0</v>
      </c>
      <c r="BJ161" s="110">
        <f t="shared" si="33"/>
        <v>0</v>
      </c>
      <c r="BK161" s="14" t="s">
        <v>81</v>
      </c>
      <c r="BL161" s="170">
        <f t="shared" si="34"/>
        <v>0</v>
      </c>
      <c r="BM161" s="14" t="s">
        <v>221</v>
      </c>
      <c r="BN161" s="14" t="s">
        <v>273</v>
      </c>
    </row>
    <row r="162" spans="2:66" s="1" customFormat="1" ht="22.5" customHeight="1">
      <c r="B162" s="133"/>
      <c r="C162" s="162" t="s">
        <v>274</v>
      </c>
      <c r="D162" s="162" t="s">
        <v>217</v>
      </c>
      <c r="E162" s="163" t="s">
        <v>482</v>
      </c>
      <c r="F162" s="734" t="s">
        <v>483</v>
      </c>
      <c r="G162" s="735"/>
      <c r="H162" s="735"/>
      <c r="I162" s="735"/>
      <c r="J162" s="164" t="s">
        <v>252</v>
      </c>
      <c r="K162" s="468"/>
      <c r="L162" s="165">
        <v>4</v>
      </c>
      <c r="M162" s="736">
        <v>0</v>
      </c>
      <c r="N162" s="735"/>
      <c r="O162" s="737">
        <f t="shared" si="25"/>
        <v>0</v>
      </c>
      <c r="P162" s="735"/>
      <c r="Q162" s="735"/>
      <c r="R162" s="735"/>
      <c r="S162" s="135"/>
      <c r="U162" s="167" t="s">
        <v>3</v>
      </c>
      <c r="V162" s="40" t="s">
        <v>38</v>
      </c>
      <c r="W162" s="32"/>
      <c r="X162" s="168">
        <f t="shared" si="26"/>
        <v>0</v>
      </c>
      <c r="Y162" s="168">
        <v>0</v>
      </c>
      <c r="Z162" s="168">
        <f t="shared" si="27"/>
        <v>0</v>
      </c>
      <c r="AA162" s="168">
        <v>0</v>
      </c>
      <c r="AB162" s="169">
        <f t="shared" si="28"/>
        <v>0</v>
      </c>
      <c r="AS162" s="14" t="s">
        <v>221</v>
      </c>
      <c r="AU162" s="14" t="s">
        <v>217</v>
      </c>
      <c r="AV162" s="14" t="s">
        <v>81</v>
      </c>
      <c r="AZ162" s="14" t="s">
        <v>216</v>
      </c>
      <c r="BF162" s="110">
        <f t="shared" si="29"/>
        <v>0</v>
      </c>
      <c r="BG162" s="110">
        <f t="shared" si="30"/>
        <v>0</v>
      </c>
      <c r="BH162" s="110">
        <f t="shared" si="31"/>
        <v>0</v>
      </c>
      <c r="BI162" s="110">
        <f t="shared" si="32"/>
        <v>0</v>
      </c>
      <c r="BJ162" s="110">
        <f t="shared" si="33"/>
        <v>0</v>
      </c>
      <c r="BK162" s="14" t="s">
        <v>81</v>
      </c>
      <c r="BL162" s="170">
        <f t="shared" si="34"/>
        <v>0</v>
      </c>
      <c r="BM162" s="14" t="s">
        <v>221</v>
      </c>
      <c r="BN162" s="14" t="s">
        <v>277</v>
      </c>
    </row>
    <row r="163" spans="2:66" s="1" customFormat="1" ht="22.5" customHeight="1">
      <c r="B163" s="133"/>
      <c r="C163" s="162" t="s">
        <v>245</v>
      </c>
      <c r="D163" s="162" t="s">
        <v>217</v>
      </c>
      <c r="E163" s="163" t="s">
        <v>484</v>
      </c>
      <c r="F163" s="734" t="s">
        <v>485</v>
      </c>
      <c r="G163" s="735"/>
      <c r="H163" s="735"/>
      <c r="I163" s="735"/>
      <c r="J163" s="164" t="s">
        <v>224</v>
      </c>
      <c r="K163" s="468"/>
      <c r="L163" s="165">
        <v>89.125</v>
      </c>
      <c r="M163" s="736">
        <v>0</v>
      </c>
      <c r="N163" s="735"/>
      <c r="O163" s="737">
        <f t="shared" si="25"/>
        <v>0</v>
      </c>
      <c r="P163" s="735"/>
      <c r="Q163" s="735"/>
      <c r="R163" s="735"/>
      <c r="S163" s="135"/>
      <c r="U163" s="167" t="s">
        <v>3</v>
      </c>
      <c r="V163" s="40" t="s">
        <v>38</v>
      </c>
      <c r="W163" s="32"/>
      <c r="X163" s="168">
        <f t="shared" si="26"/>
        <v>0</v>
      </c>
      <c r="Y163" s="168">
        <v>0</v>
      </c>
      <c r="Z163" s="168">
        <f t="shared" si="27"/>
        <v>0</v>
      </c>
      <c r="AA163" s="168">
        <v>0</v>
      </c>
      <c r="AB163" s="169">
        <f t="shared" si="28"/>
        <v>0</v>
      </c>
      <c r="AS163" s="14" t="s">
        <v>221</v>
      </c>
      <c r="AU163" s="14" t="s">
        <v>217</v>
      </c>
      <c r="AV163" s="14" t="s">
        <v>81</v>
      </c>
      <c r="AZ163" s="14" t="s">
        <v>216</v>
      </c>
      <c r="BF163" s="110">
        <f t="shared" si="29"/>
        <v>0</v>
      </c>
      <c r="BG163" s="110">
        <f t="shared" si="30"/>
        <v>0</v>
      </c>
      <c r="BH163" s="110">
        <f t="shared" si="31"/>
        <v>0</v>
      </c>
      <c r="BI163" s="110">
        <f t="shared" si="32"/>
        <v>0</v>
      </c>
      <c r="BJ163" s="110">
        <f t="shared" si="33"/>
        <v>0</v>
      </c>
      <c r="BK163" s="14" t="s">
        <v>81</v>
      </c>
      <c r="BL163" s="170">
        <f t="shared" si="34"/>
        <v>0</v>
      </c>
      <c r="BM163" s="14" t="s">
        <v>221</v>
      </c>
      <c r="BN163" s="14" t="s">
        <v>281</v>
      </c>
    </row>
    <row r="164" spans="2:66" s="1" customFormat="1" ht="31.5" customHeight="1">
      <c r="B164" s="133"/>
      <c r="C164" s="162" t="s">
        <v>282</v>
      </c>
      <c r="D164" s="162" t="s">
        <v>217</v>
      </c>
      <c r="E164" s="163" t="s">
        <v>486</v>
      </c>
      <c r="F164" s="734" t="s">
        <v>1961</v>
      </c>
      <c r="G164" s="735"/>
      <c r="H164" s="735"/>
      <c r="I164" s="735"/>
      <c r="J164" s="164" t="s">
        <v>224</v>
      </c>
      <c r="K164" s="468"/>
      <c r="L164" s="165">
        <v>20.8</v>
      </c>
      <c r="M164" s="736">
        <v>0</v>
      </c>
      <c r="N164" s="735"/>
      <c r="O164" s="737">
        <f t="shared" si="25"/>
        <v>0</v>
      </c>
      <c r="P164" s="735"/>
      <c r="Q164" s="735"/>
      <c r="R164" s="735"/>
      <c r="S164" s="135"/>
      <c r="U164" s="167" t="s">
        <v>3</v>
      </c>
      <c r="V164" s="40" t="s">
        <v>38</v>
      </c>
      <c r="W164" s="32"/>
      <c r="X164" s="168">
        <f t="shared" si="26"/>
        <v>0</v>
      </c>
      <c r="Y164" s="168">
        <v>0</v>
      </c>
      <c r="Z164" s="168">
        <f t="shared" si="27"/>
        <v>0</v>
      </c>
      <c r="AA164" s="168">
        <v>0</v>
      </c>
      <c r="AB164" s="169">
        <f t="shared" si="28"/>
        <v>0</v>
      </c>
      <c r="AS164" s="14" t="s">
        <v>221</v>
      </c>
      <c r="AU164" s="14" t="s">
        <v>217</v>
      </c>
      <c r="AV164" s="14" t="s">
        <v>81</v>
      </c>
      <c r="AZ164" s="14" t="s">
        <v>216</v>
      </c>
      <c r="BF164" s="110">
        <f t="shared" si="29"/>
        <v>0</v>
      </c>
      <c r="BG164" s="110">
        <f t="shared" si="30"/>
        <v>0</v>
      </c>
      <c r="BH164" s="110">
        <f t="shared" si="31"/>
        <v>0</v>
      </c>
      <c r="BI164" s="110">
        <f t="shared" si="32"/>
        <v>0</v>
      </c>
      <c r="BJ164" s="110">
        <f t="shared" si="33"/>
        <v>0</v>
      </c>
      <c r="BK164" s="14" t="s">
        <v>81</v>
      </c>
      <c r="BL164" s="170">
        <f t="shared" si="34"/>
        <v>0</v>
      </c>
      <c r="BM164" s="14" t="s">
        <v>221</v>
      </c>
      <c r="BN164" s="14" t="s">
        <v>285</v>
      </c>
    </row>
    <row r="165" spans="2:66" s="1" customFormat="1" ht="31.5" customHeight="1">
      <c r="B165" s="133"/>
      <c r="C165" s="162" t="s">
        <v>8</v>
      </c>
      <c r="D165" s="162" t="s">
        <v>217</v>
      </c>
      <c r="E165" s="163" t="s">
        <v>384</v>
      </c>
      <c r="F165" s="734" t="s">
        <v>385</v>
      </c>
      <c r="G165" s="735"/>
      <c r="H165" s="735"/>
      <c r="I165" s="735"/>
      <c r="J165" s="164" t="s">
        <v>224</v>
      </c>
      <c r="K165" s="468"/>
      <c r="L165" s="165">
        <v>155.815</v>
      </c>
      <c r="M165" s="736">
        <v>0</v>
      </c>
      <c r="N165" s="735"/>
      <c r="O165" s="737">
        <f t="shared" si="25"/>
        <v>0</v>
      </c>
      <c r="P165" s="735"/>
      <c r="Q165" s="735"/>
      <c r="R165" s="735"/>
      <c r="S165" s="135"/>
      <c r="U165" s="167" t="s">
        <v>3</v>
      </c>
      <c r="V165" s="40" t="s">
        <v>38</v>
      </c>
      <c r="W165" s="32"/>
      <c r="X165" s="168">
        <f t="shared" si="26"/>
        <v>0</v>
      </c>
      <c r="Y165" s="168">
        <v>0</v>
      </c>
      <c r="Z165" s="168">
        <f t="shared" si="27"/>
        <v>0</v>
      </c>
      <c r="AA165" s="168">
        <v>0</v>
      </c>
      <c r="AB165" s="169">
        <f t="shared" si="28"/>
        <v>0</v>
      </c>
      <c r="AS165" s="14" t="s">
        <v>221</v>
      </c>
      <c r="AU165" s="14" t="s">
        <v>217</v>
      </c>
      <c r="AV165" s="14" t="s">
        <v>81</v>
      </c>
      <c r="AZ165" s="14" t="s">
        <v>216</v>
      </c>
      <c r="BF165" s="110">
        <f t="shared" si="29"/>
        <v>0</v>
      </c>
      <c r="BG165" s="110">
        <f t="shared" si="30"/>
        <v>0</v>
      </c>
      <c r="BH165" s="110">
        <f t="shared" si="31"/>
        <v>0</v>
      </c>
      <c r="BI165" s="110">
        <f t="shared" si="32"/>
        <v>0</v>
      </c>
      <c r="BJ165" s="110">
        <f t="shared" si="33"/>
        <v>0</v>
      </c>
      <c r="BK165" s="14" t="s">
        <v>81</v>
      </c>
      <c r="BL165" s="170">
        <f t="shared" si="34"/>
        <v>0</v>
      </c>
      <c r="BM165" s="14" t="s">
        <v>221</v>
      </c>
      <c r="BN165" s="14" t="s">
        <v>288</v>
      </c>
    </row>
    <row r="166" spans="2:66" s="1" customFormat="1" ht="31.5" customHeight="1">
      <c r="B166" s="133"/>
      <c r="C166" s="162" t="s">
        <v>289</v>
      </c>
      <c r="D166" s="162" t="s">
        <v>217</v>
      </c>
      <c r="E166" s="163" t="s">
        <v>488</v>
      </c>
      <c r="F166" s="734" t="s">
        <v>489</v>
      </c>
      <c r="G166" s="735"/>
      <c r="H166" s="735"/>
      <c r="I166" s="735"/>
      <c r="J166" s="164" t="s">
        <v>224</v>
      </c>
      <c r="K166" s="468"/>
      <c r="L166" s="165">
        <v>155.815</v>
      </c>
      <c r="M166" s="736">
        <v>0</v>
      </c>
      <c r="N166" s="735"/>
      <c r="O166" s="737">
        <f t="shared" si="25"/>
        <v>0</v>
      </c>
      <c r="P166" s="735"/>
      <c r="Q166" s="735"/>
      <c r="R166" s="735"/>
      <c r="S166" s="135"/>
      <c r="U166" s="167" t="s">
        <v>3</v>
      </c>
      <c r="V166" s="40" t="s">
        <v>38</v>
      </c>
      <c r="W166" s="32"/>
      <c r="X166" s="168">
        <f t="shared" si="26"/>
        <v>0</v>
      </c>
      <c r="Y166" s="168">
        <v>0</v>
      </c>
      <c r="Z166" s="168">
        <f t="shared" si="27"/>
        <v>0</v>
      </c>
      <c r="AA166" s="168">
        <v>0</v>
      </c>
      <c r="AB166" s="169">
        <f t="shared" si="28"/>
        <v>0</v>
      </c>
      <c r="AS166" s="14" t="s">
        <v>221</v>
      </c>
      <c r="AU166" s="14" t="s">
        <v>217</v>
      </c>
      <c r="AV166" s="14" t="s">
        <v>81</v>
      </c>
      <c r="AZ166" s="14" t="s">
        <v>216</v>
      </c>
      <c r="BF166" s="110">
        <f t="shared" si="29"/>
        <v>0</v>
      </c>
      <c r="BG166" s="110">
        <f t="shared" si="30"/>
        <v>0</v>
      </c>
      <c r="BH166" s="110">
        <f t="shared" si="31"/>
        <v>0</v>
      </c>
      <c r="BI166" s="110">
        <f t="shared" si="32"/>
        <v>0</v>
      </c>
      <c r="BJ166" s="110">
        <f t="shared" si="33"/>
        <v>0</v>
      </c>
      <c r="BK166" s="14" t="s">
        <v>81</v>
      </c>
      <c r="BL166" s="170">
        <f t="shared" si="34"/>
        <v>0</v>
      </c>
      <c r="BM166" s="14" t="s">
        <v>221</v>
      </c>
      <c r="BN166" s="14" t="s">
        <v>292</v>
      </c>
    </row>
    <row r="167" spans="2:66" s="1" customFormat="1" ht="31.5" customHeight="1">
      <c r="B167" s="133"/>
      <c r="C167" s="162" t="s">
        <v>253</v>
      </c>
      <c r="D167" s="162" t="s">
        <v>217</v>
      </c>
      <c r="E167" s="163" t="s">
        <v>490</v>
      </c>
      <c r="F167" s="734" t="s">
        <v>491</v>
      </c>
      <c r="G167" s="735"/>
      <c r="H167" s="735"/>
      <c r="I167" s="735"/>
      <c r="J167" s="164" t="s">
        <v>224</v>
      </c>
      <c r="K167" s="468"/>
      <c r="L167" s="165">
        <v>20.8</v>
      </c>
      <c r="M167" s="736">
        <v>0</v>
      </c>
      <c r="N167" s="735"/>
      <c r="O167" s="737">
        <f t="shared" si="25"/>
        <v>0</v>
      </c>
      <c r="P167" s="735"/>
      <c r="Q167" s="735"/>
      <c r="R167" s="735"/>
      <c r="S167" s="135"/>
      <c r="U167" s="167" t="s">
        <v>3</v>
      </c>
      <c r="V167" s="40" t="s">
        <v>38</v>
      </c>
      <c r="W167" s="32"/>
      <c r="X167" s="168">
        <f t="shared" si="26"/>
        <v>0</v>
      </c>
      <c r="Y167" s="168">
        <v>0</v>
      </c>
      <c r="Z167" s="168">
        <f t="shared" si="27"/>
        <v>0</v>
      </c>
      <c r="AA167" s="168">
        <v>0</v>
      </c>
      <c r="AB167" s="169">
        <f t="shared" si="28"/>
        <v>0</v>
      </c>
      <c r="AS167" s="14" t="s">
        <v>221</v>
      </c>
      <c r="AU167" s="14" t="s">
        <v>217</v>
      </c>
      <c r="AV167" s="14" t="s">
        <v>81</v>
      </c>
      <c r="AZ167" s="14" t="s">
        <v>216</v>
      </c>
      <c r="BF167" s="110">
        <f t="shared" si="29"/>
        <v>0</v>
      </c>
      <c r="BG167" s="110">
        <f t="shared" si="30"/>
        <v>0</v>
      </c>
      <c r="BH167" s="110">
        <f t="shared" si="31"/>
        <v>0</v>
      </c>
      <c r="BI167" s="110">
        <f t="shared" si="32"/>
        <v>0</v>
      </c>
      <c r="BJ167" s="110">
        <f t="shared" si="33"/>
        <v>0</v>
      </c>
      <c r="BK167" s="14" t="s">
        <v>81</v>
      </c>
      <c r="BL167" s="170">
        <f t="shared" si="34"/>
        <v>0</v>
      </c>
      <c r="BM167" s="14" t="s">
        <v>221</v>
      </c>
      <c r="BN167" s="14" t="s">
        <v>295</v>
      </c>
    </row>
    <row r="168" spans="2:66" s="1" customFormat="1" ht="31.5" customHeight="1">
      <c r="B168" s="133"/>
      <c r="C168" s="162" t="s">
        <v>296</v>
      </c>
      <c r="D168" s="162" t="s">
        <v>217</v>
      </c>
      <c r="E168" s="163" t="s">
        <v>492</v>
      </c>
      <c r="F168" s="734" t="s">
        <v>493</v>
      </c>
      <c r="G168" s="735"/>
      <c r="H168" s="735"/>
      <c r="I168" s="735"/>
      <c r="J168" s="164" t="s">
        <v>224</v>
      </c>
      <c r="K168" s="468"/>
      <c r="L168" s="165">
        <v>155.815</v>
      </c>
      <c r="M168" s="736">
        <v>0</v>
      </c>
      <c r="N168" s="735"/>
      <c r="O168" s="737">
        <f t="shared" si="25"/>
        <v>0</v>
      </c>
      <c r="P168" s="735"/>
      <c r="Q168" s="735"/>
      <c r="R168" s="735"/>
      <c r="S168" s="135"/>
      <c r="U168" s="167" t="s">
        <v>3</v>
      </c>
      <c r="V168" s="40" t="s">
        <v>38</v>
      </c>
      <c r="W168" s="32"/>
      <c r="X168" s="168">
        <f t="shared" si="26"/>
        <v>0</v>
      </c>
      <c r="Y168" s="168">
        <v>0</v>
      </c>
      <c r="Z168" s="168">
        <f t="shared" si="27"/>
        <v>0</v>
      </c>
      <c r="AA168" s="168">
        <v>0</v>
      </c>
      <c r="AB168" s="169">
        <f t="shared" si="28"/>
        <v>0</v>
      </c>
      <c r="AS168" s="14" t="s">
        <v>221</v>
      </c>
      <c r="AU168" s="14" t="s">
        <v>217</v>
      </c>
      <c r="AV168" s="14" t="s">
        <v>81</v>
      </c>
      <c r="AZ168" s="14" t="s">
        <v>216</v>
      </c>
      <c r="BF168" s="110">
        <f t="shared" si="29"/>
        <v>0</v>
      </c>
      <c r="BG168" s="110">
        <f t="shared" si="30"/>
        <v>0</v>
      </c>
      <c r="BH168" s="110">
        <f t="shared" si="31"/>
        <v>0</v>
      </c>
      <c r="BI168" s="110">
        <f t="shared" si="32"/>
        <v>0</v>
      </c>
      <c r="BJ168" s="110">
        <f t="shared" si="33"/>
        <v>0</v>
      </c>
      <c r="BK168" s="14" t="s">
        <v>81</v>
      </c>
      <c r="BL168" s="170">
        <f t="shared" si="34"/>
        <v>0</v>
      </c>
      <c r="BM168" s="14" t="s">
        <v>221</v>
      </c>
      <c r="BN168" s="14" t="s">
        <v>300</v>
      </c>
    </row>
    <row r="169" spans="2:66" s="1" customFormat="1" ht="22.5" customHeight="1">
      <c r="B169" s="133"/>
      <c r="C169" s="162" t="s">
        <v>256</v>
      </c>
      <c r="D169" s="162" t="s">
        <v>217</v>
      </c>
      <c r="E169" s="163" t="s">
        <v>1962</v>
      </c>
      <c r="F169" s="734" t="s">
        <v>1963</v>
      </c>
      <c r="G169" s="735"/>
      <c r="H169" s="735"/>
      <c r="I169" s="735"/>
      <c r="J169" s="164" t="s">
        <v>224</v>
      </c>
      <c r="K169" s="468"/>
      <c r="L169" s="165">
        <v>3.36</v>
      </c>
      <c r="M169" s="736">
        <v>0</v>
      </c>
      <c r="N169" s="735"/>
      <c r="O169" s="737">
        <f t="shared" si="25"/>
        <v>0</v>
      </c>
      <c r="P169" s="735"/>
      <c r="Q169" s="735"/>
      <c r="R169" s="735"/>
      <c r="S169" s="135"/>
      <c r="U169" s="167" t="s">
        <v>3</v>
      </c>
      <c r="V169" s="40" t="s">
        <v>38</v>
      </c>
      <c r="W169" s="32"/>
      <c r="X169" s="168">
        <f t="shared" si="26"/>
        <v>0</v>
      </c>
      <c r="Y169" s="168">
        <v>0</v>
      </c>
      <c r="Z169" s="168">
        <f t="shared" si="27"/>
        <v>0</v>
      </c>
      <c r="AA169" s="168">
        <v>0</v>
      </c>
      <c r="AB169" s="169">
        <f t="shared" si="28"/>
        <v>0</v>
      </c>
      <c r="AS169" s="14" t="s">
        <v>221</v>
      </c>
      <c r="AU169" s="14" t="s">
        <v>217</v>
      </c>
      <c r="AV169" s="14" t="s">
        <v>81</v>
      </c>
      <c r="AZ169" s="14" t="s">
        <v>216</v>
      </c>
      <c r="BF169" s="110">
        <f t="shared" si="29"/>
        <v>0</v>
      </c>
      <c r="BG169" s="110">
        <f t="shared" si="30"/>
        <v>0</v>
      </c>
      <c r="BH169" s="110">
        <f t="shared" si="31"/>
        <v>0</v>
      </c>
      <c r="BI169" s="110">
        <f t="shared" si="32"/>
        <v>0</v>
      </c>
      <c r="BJ169" s="110">
        <f t="shared" si="33"/>
        <v>0</v>
      </c>
      <c r="BK169" s="14" t="s">
        <v>81</v>
      </c>
      <c r="BL169" s="170">
        <f t="shared" si="34"/>
        <v>0</v>
      </c>
      <c r="BM169" s="14" t="s">
        <v>221</v>
      </c>
      <c r="BN169" s="14" t="s">
        <v>303</v>
      </c>
    </row>
    <row r="170" spans="2:66" s="1" customFormat="1" ht="31.5" customHeight="1">
      <c r="B170" s="133"/>
      <c r="C170" s="162" t="s">
        <v>304</v>
      </c>
      <c r="D170" s="162" t="s">
        <v>217</v>
      </c>
      <c r="E170" s="163" t="s">
        <v>931</v>
      </c>
      <c r="F170" s="734" t="s">
        <v>1964</v>
      </c>
      <c r="G170" s="735"/>
      <c r="H170" s="735"/>
      <c r="I170" s="735"/>
      <c r="J170" s="164" t="s">
        <v>224</v>
      </c>
      <c r="K170" s="468"/>
      <c r="L170" s="165">
        <v>3.36</v>
      </c>
      <c r="M170" s="736">
        <v>0</v>
      </c>
      <c r="N170" s="735"/>
      <c r="O170" s="737">
        <f t="shared" si="25"/>
        <v>0</v>
      </c>
      <c r="P170" s="735"/>
      <c r="Q170" s="735"/>
      <c r="R170" s="735"/>
      <c r="S170" s="135"/>
      <c r="U170" s="167" t="s">
        <v>3</v>
      </c>
      <c r="V170" s="40" t="s">
        <v>38</v>
      </c>
      <c r="W170" s="32"/>
      <c r="X170" s="168">
        <f t="shared" si="26"/>
        <v>0</v>
      </c>
      <c r="Y170" s="168">
        <v>0</v>
      </c>
      <c r="Z170" s="168">
        <f t="shared" si="27"/>
        <v>0</v>
      </c>
      <c r="AA170" s="168">
        <v>0</v>
      </c>
      <c r="AB170" s="169">
        <f t="shared" si="28"/>
        <v>0</v>
      </c>
      <c r="AS170" s="14" t="s">
        <v>221</v>
      </c>
      <c r="AU170" s="14" t="s">
        <v>217</v>
      </c>
      <c r="AV170" s="14" t="s">
        <v>81</v>
      </c>
      <c r="AZ170" s="14" t="s">
        <v>216</v>
      </c>
      <c r="BF170" s="110">
        <f t="shared" si="29"/>
        <v>0</v>
      </c>
      <c r="BG170" s="110">
        <f t="shared" si="30"/>
        <v>0</v>
      </c>
      <c r="BH170" s="110">
        <f t="shared" si="31"/>
        <v>0</v>
      </c>
      <c r="BI170" s="110">
        <f t="shared" si="32"/>
        <v>0</v>
      </c>
      <c r="BJ170" s="110">
        <f t="shared" si="33"/>
        <v>0</v>
      </c>
      <c r="BK170" s="14" t="s">
        <v>81</v>
      </c>
      <c r="BL170" s="170">
        <f t="shared" si="34"/>
        <v>0</v>
      </c>
      <c r="BM170" s="14" t="s">
        <v>221</v>
      </c>
      <c r="BN170" s="14" t="s">
        <v>307</v>
      </c>
    </row>
    <row r="171" spans="2:66" s="1" customFormat="1" ht="22.5" customHeight="1">
      <c r="B171" s="133"/>
      <c r="C171" s="162" t="s">
        <v>259</v>
      </c>
      <c r="D171" s="162" t="s">
        <v>217</v>
      </c>
      <c r="E171" s="163" t="s">
        <v>494</v>
      </c>
      <c r="F171" s="734" t="s">
        <v>495</v>
      </c>
      <c r="G171" s="735"/>
      <c r="H171" s="735"/>
      <c r="I171" s="735"/>
      <c r="J171" s="164" t="s">
        <v>220</v>
      </c>
      <c r="K171" s="468"/>
      <c r="L171" s="165">
        <v>0.86699999999999999</v>
      </c>
      <c r="M171" s="736">
        <v>0</v>
      </c>
      <c r="N171" s="735"/>
      <c r="O171" s="737">
        <f t="shared" si="25"/>
        <v>0</v>
      </c>
      <c r="P171" s="735"/>
      <c r="Q171" s="735"/>
      <c r="R171" s="735"/>
      <c r="S171" s="135"/>
      <c r="U171" s="167" t="s">
        <v>3</v>
      </c>
      <c r="V171" s="40" t="s">
        <v>38</v>
      </c>
      <c r="W171" s="32"/>
      <c r="X171" s="168">
        <f t="shared" si="26"/>
        <v>0</v>
      </c>
      <c r="Y171" s="168">
        <v>0</v>
      </c>
      <c r="Z171" s="168">
        <f t="shared" si="27"/>
        <v>0</v>
      </c>
      <c r="AA171" s="168">
        <v>0</v>
      </c>
      <c r="AB171" s="169">
        <f t="shared" si="28"/>
        <v>0</v>
      </c>
      <c r="AS171" s="14" t="s">
        <v>221</v>
      </c>
      <c r="AU171" s="14" t="s">
        <v>217</v>
      </c>
      <c r="AV171" s="14" t="s">
        <v>81</v>
      </c>
      <c r="AZ171" s="14" t="s">
        <v>216</v>
      </c>
      <c r="BF171" s="110">
        <f t="shared" si="29"/>
        <v>0</v>
      </c>
      <c r="BG171" s="110">
        <f t="shared" si="30"/>
        <v>0</v>
      </c>
      <c r="BH171" s="110">
        <f t="shared" si="31"/>
        <v>0</v>
      </c>
      <c r="BI171" s="110">
        <f t="shared" si="32"/>
        <v>0</v>
      </c>
      <c r="BJ171" s="110">
        <f t="shared" si="33"/>
        <v>0</v>
      </c>
      <c r="BK171" s="14" t="s">
        <v>81</v>
      </c>
      <c r="BL171" s="170">
        <f t="shared" si="34"/>
        <v>0</v>
      </c>
      <c r="BM171" s="14" t="s">
        <v>221</v>
      </c>
      <c r="BN171" s="14" t="s">
        <v>310</v>
      </c>
    </row>
    <row r="172" spans="2:66" s="1" customFormat="1" ht="31.5" customHeight="1">
      <c r="B172" s="133"/>
      <c r="C172" s="162" t="s">
        <v>311</v>
      </c>
      <c r="D172" s="162" t="s">
        <v>217</v>
      </c>
      <c r="E172" s="163" t="s">
        <v>1965</v>
      </c>
      <c r="F172" s="734" t="s">
        <v>1966</v>
      </c>
      <c r="G172" s="735"/>
      <c r="H172" s="735"/>
      <c r="I172" s="735"/>
      <c r="J172" s="164" t="s">
        <v>220</v>
      </c>
      <c r="K172" s="468"/>
      <c r="L172" s="165">
        <v>2.59</v>
      </c>
      <c r="M172" s="736">
        <v>0</v>
      </c>
      <c r="N172" s="735"/>
      <c r="O172" s="737">
        <f t="shared" si="25"/>
        <v>0</v>
      </c>
      <c r="P172" s="735"/>
      <c r="Q172" s="735"/>
      <c r="R172" s="735"/>
      <c r="S172" s="135"/>
      <c r="U172" s="167" t="s">
        <v>3</v>
      </c>
      <c r="V172" s="40" t="s">
        <v>38</v>
      </c>
      <c r="W172" s="32"/>
      <c r="X172" s="168">
        <f t="shared" si="26"/>
        <v>0</v>
      </c>
      <c r="Y172" s="168">
        <v>0</v>
      </c>
      <c r="Z172" s="168">
        <f t="shared" si="27"/>
        <v>0</v>
      </c>
      <c r="AA172" s="168">
        <v>0</v>
      </c>
      <c r="AB172" s="169">
        <f t="shared" si="28"/>
        <v>0</v>
      </c>
      <c r="AS172" s="14" t="s">
        <v>221</v>
      </c>
      <c r="AU172" s="14" t="s">
        <v>217</v>
      </c>
      <c r="AV172" s="14" t="s">
        <v>81</v>
      </c>
      <c r="AZ172" s="14" t="s">
        <v>216</v>
      </c>
      <c r="BF172" s="110">
        <f t="shared" si="29"/>
        <v>0</v>
      </c>
      <c r="BG172" s="110">
        <f t="shared" si="30"/>
        <v>0</v>
      </c>
      <c r="BH172" s="110">
        <f t="shared" si="31"/>
        <v>0</v>
      </c>
      <c r="BI172" s="110">
        <f t="shared" si="32"/>
        <v>0</v>
      </c>
      <c r="BJ172" s="110">
        <f t="shared" si="33"/>
        <v>0</v>
      </c>
      <c r="BK172" s="14" t="s">
        <v>81</v>
      </c>
      <c r="BL172" s="170">
        <f t="shared" si="34"/>
        <v>0</v>
      </c>
      <c r="BM172" s="14" t="s">
        <v>221</v>
      </c>
      <c r="BN172" s="14" t="s">
        <v>314</v>
      </c>
    </row>
    <row r="173" spans="2:66" s="1" customFormat="1" ht="31.5" customHeight="1">
      <c r="B173" s="133"/>
      <c r="C173" s="162" t="s">
        <v>263</v>
      </c>
      <c r="D173" s="162" t="s">
        <v>217</v>
      </c>
      <c r="E173" s="163" t="s">
        <v>498</v>
      </c>
      <c r="F173" s="734" t="s">
        <v>499</v>
      </c>
      <c r="G173" s="735"/>
      <c r="H173" s="735"/>
      <c r="I173" s="735"/>
      <c r="J173" s="164" t="s">
        <v>220</v>
      </c>
      <c r="K173" s="468"/>
      <c r="L173" s="165">
        <v>2.59</v>
      </c>
      <c r="M173" s="736">
        <v>0</v>
      </c>
      <c r="N173" s="735"/>
      <c r="O173" s="737">
        <f t="shared" si="25"/>
        <v>0</v>
      </c>
      <c r="P173" s="735"/>
      <c r="Q173" s="735"/>
      <c r="R173" s="735"/>
      <c r="S173" s="135"/>
      <c r="U173" s="167" t="s">
        <v>3</v>
      </c>
      <c r="V173" s="40" t="s">
        <v>38</v>
      </c>
      <c r="W173" s="32"/>
      <c r="X173" s="168">
        <f t="shared" si="26"/>
        <v>0</v>
      </c>
      <c r="Y173" s="168">
        <v>0</v>
      </c>
      <c r="Z173" s="168">
        <f t="shared" si="27"/>
        <v>0</v>
      </c>
      <c r="AA173" s="168">
        <v>0</v>
      </c>
      <c r="AB173" s="169">
        <f t="shared" si="28"/>
        <v>0</v>
      </c>
      <c r="AS173" s="14" t="s">
        <v>221</v>
      </c>
      <c r="AU173" s="14" t="s">
        <v>217</v>
      </c>
      <c r="AV173" s="14" t="s">
        <v>81</v>
      </c>
      <c r="AZ173" s="14" t="s">
        <v>216</v>
      </c>
      <c r="BF173" s="110">
        <f t="shared" si="29"/>
        <v>0</v>
      </c>
      <c r="BG173" s="110">
        <f t="shared" si="30"/>
        <v>0</v>
      </c>
      <c r="BH173" s="110">
        <f t="shared" si="31"/>
        <v>0</v>
      </c>
      <c r="BI173" s="110">
        <f t="shared" si="32"/>
        <v>0</v>
      </c>
      <c r="BJ173" s="110">
        <f t="shared" si="33"/>
        <v>0</v>
      </c>
      <c r="BK173" s="14" t="s">
        <v>81</v>
      </c>
      <c r="BL173" s="170">
        <f t="shared" si="34"/>
        <v>0</v>
      </c>
      <c r="BM173" s="14" t="s">
        <v>221</v>
      </c>
      <c r="BN173" s="14" t="s">
        <v>317</v>
      </c>
    </row>
    <row r="174" spans="2:66" s="1" customFormat="1" ht="31.5" customHeight="1">
      <c r="B174" s="133"/>
      <c r="C174" s="162" t="s">
        <v>318</v>
      </c>
      <c r="D174" s="162" t="s">
        <v>217</v>
      </c>
      <c r="E174" s="163" t="s">
        <v>500</v>
      </c>
      <c r="F174" s="734" t="s">
        <v>501</v>
      </c>
      <c r="G174" s="735"/>
      <c r="H174" s="735"/>
      <c r="I174" s="735"/>
      <c r="J174" s="164" t="s">
        <v>220</v>
      </c>
      <c r="K174" s="468"/>
      <c r="L174" s="165">
        <v>2.59</v>
      </c>
      <c r="M174" s="736">
        <v>0</v>
      </c>
      <c r="N174" s="735"/>
      <c r="O174" s="737">
        <f t="shared" si="25"/>
        <v>0</v>
      </c>
      <c r="P174" s="735"/>
      <c r="Q174" s="735"/>
      <c r="R174" s="735"/>
      <c r="S174" s="135"/>
      <c r="U174" s="167" t="s">
        <v>3</v>
      </c>
      <c r="V174" s="40" t="s">
        <v>38</v>
      </c>
      <c r="W174" s="32"/>
      <c r="X174" s="168">
        <f t="shared" si="26"/>
        <v>0</v>
      </c>
      <c r="Y174" s="168">
        <v>0</v>
      </c>
      <c r="Z174" s="168">
        <f t="shared" si="27"/>
        <v>0</v>
      </c>
      <c r="AA174" s="168">
        <v>0</v>
      </c>
      <c r="AB174" s="169">
        <f t="shared" si="28"/>
        <v>0</v>
      </c>
      <c r="AS174" s="14" t="s">
        <v>221</v>
      </c>
      <c r="AU174" s="14" t="s">
        <v>217</v>
      </c>
      <c r="AV174" s="14" t="s">
        <v>81</v>
      </c>
      <c r="AZ174" s="14" t="s">
        <v>216</v>
      </c>
      <c r="BF174" s="110">
        <f t="shared" si="29"/>
        <v>0</v>
      </c>
      <c r="BG174" s="110">
        <f t="shared" si="30"/>
        <v>0</v>
      </c>
      <c r="BH174" s="110">
        <f t="shared" si="31"/>
        <v>0</v>
      </c>
      <c r="BI174" s="110">
        <f t="shared" si="32"/>
        <v>0</v>
      </c>
      <c r="BJ174" s="110">
        <f t="shared" si="33"/>
        <v>0</v>
      </c>
      <c r="BK174" s="14" t="s">
        <v>81</v>
      </c>
      <c r="BL174" s="170">
        <f t="shared" si="34"/>
        <v>0</v>
      </c>
      <c r="BM174" s="14" t="s">
        <v>221</v>
      </c>
      <c r="BN174" s="14" t="s">
        <v>321</v>
      </c>
    </row>
    <row r="175" spans="2:66" s="1" customFormat="1" ht="31.5" customHeight="1">
      <c r="B175" s="133"/>
      <c r="C175" s="162" t="s">
        <v>266</v>
      </c>
      <c r="D175" s="162" t="s">
        <v>217</v>
      </c>
      <c r="E175" s="163" t="s">
        <v>502</v>
      </c>
      <c r="F175" s="734" t="s">
        <v>503</v>
      </c>
      <c r="G175" s="735"/>
      <c r="H175" s="735"/>
      <c r="I175" s="735"/>
      <c r="J175" s="164" t="s">
        <v>232</v>
      </c>
      <c r="K175" s="468"/>
      <c r="L175" s="165">
        <v>0.10199999999999999</v>
      </c>
      <c r="M175" s="736">
        <v>0</v>
      </c>
      <c r="N175" s="735"/>
      <c r="O175" s="737">
        <f t="shared" si="25"/>
        <v>0</v>
      </c>
      <c r="P175" s="735"/>
      <c r="Q175" s="735"/>
      <c r="R175" s="735"/>
      <c r="S175" s="135"/>
      <c r="U175" s="167" t="s">
        <v>3</v>
      </c>
      <c r="V175" s="40" t="s">
        <v>38</v>
      </c>
      <c r="W175" s="32"/>
      <c r="X175" s="168">
        <f t="shared" si="26"/>
        <v>0</v>
      </c>
      <c r="Y175" s="168">
        <v>0</v>
      </c>
      <c r="Z175" s="168">
        <f t="shared" si="27"/>
        <v>0</v>
      </c>
      <c r="AA175" s="168">
        <v>0</v>
      </c>
      <c r="AB175" s="169">
        <f t="shared" si="28"/>
        <v>0</v>
      </c>
      <c r="AS175" s="14" t="s">
        <v>221</v>
      </c>
      <c r="AU175" s="14" t="s">
        <v>217</v>
      </c>
      <c r="AV175" s="14" t="s">
        <v>81</v>
      </c>
      <c r="AZ175" s="14" t="s">
        <v>216</v>
      </c>
      <c r="BF175" s="110">
        <f t="shared" si="29"/>
        <v>0</v>
      </c>
      <c r="BG175" s="110">
        <f t="shared" si="30"/>
        <v>0</v>
      </c>
      <c r="BH175" s="110">
        <f t="shared" si="31"/>
        <v>0</v>
      </c>
      <c r="BI175" s="110">
        <f t="shared" si="32"/>
        <v>0</v>
      </c>
      <c r="BJ175" s="110">
        <f t="shared" si="33"/>
        <v>0</v>
      </c>
      <c r="BK175" s="14" t="s">
        <v>81</v>
      </c>
      <c r="BL175" s="170">
        <f t="shared" si="34"/>
        <v>0</v>
      </c>
      <c r="BM175" s="14" t="s">
        <v>221</v>
      </c>
      <c r="BN175" s="14" t="s">
        <v>324</v>
      </c>
    </row>
    <row r="176" spans="2:66" s="1" customFormat="1" ht="22.5" customHeight="1">
      <c r="B176" s="133"/>
      <c r="C176" s="162" t="s">
        <v>325</v>
      </c>
      <c r="D176" s="162" t="s">
        <v>217</v>
      </c>
      <c r="E176" s="163" t="s">
        <v>504</v>
      </c>
      <c r="F176" s="734" t="s">
        <v>1967</v>
      </c>
      <c r="G176" s="735"/>
      <c r="H176" s="735"/>
      <c r="I176" s="735"/>
      <c r="J176" s="164" t="s">
        <v>220</v>
      </c>
      <c r="K176" s="468"/>
      <c r="L176" s="165">
        <v>7.6929999999999996</v>
      </c>
      <c r="M176" s="736">
        <v>0</v>
      </c>
      <c r="N176" s="735"/>
      <c r="O176" s="737">
        <f t="shared" si="25"/>
        <v>0</v>
      </c>
      <c r="P176" s="735"/>
      <c r="Q176" s="735"/>
      <c r="R176" s="735"/>
      <c r="S176" s="135"/>
      <c r="U176" s="167" t="s">
        <v>3</v>
      </c>
      <c r="V176" s="40" t="s">
        <v>38</v>
      </c>
      <c r="W176" s="32"/>
      <c r="X176" s="168">
        <f t="shared" si="26"/>
        <v>0</v>
      </c>
      <c r="Y176" s="168">
        <v>0</v>
      </c>
      <c r="Z176" s="168">
        <f t="shared" si="27"/>
        <v>0</v>
      </c>
      <c r="AA176" s="168">
        <v>0</v>
      </c>
      <c r="AB176" s="169">
        <f t="shared" si="28"/>
        <v>0</v>
      </c>
      <c r="AS176" s="14" t="s">
        <v>221</v>
      </c>
      <c r="AU176" s="14" t="s">
        <v>217</v>
      </c>
      <c r="AV176" s="14" t="s">
        <v>81</v>
      </c>
      <c r="AZ176" s="14" t="s">
        <v>216</v>
      </c>
      <c r="BF176" s="110">
        <f t="shared" si="29"/>
        <v>0</v>
      </c>
      <c r="BG176" s="110">
        <f t="shared" si="30"/>
        <v>0</v>
      </c>
      <c r="BH176" s="110">
        <f t="shared" si="31"/>
        <v>0</v>
      </c>
      <c r="BI176" s="110">
        <f t="shared" si="32"/>
        <v>0</v>
      </c>
      <c r="BJ176" s="110">
        <f t="shared" si="33"/>
        <v>0</v>
      </c>
      <c r="BK176" s="14" t="s">
        <v>81</v>
      </c>
      <c r="BL176" s="170">
        <f t="shared" si="34"/>
        <v>0</v>
      </c>
      <c r="BM176" s="14" t="s">
        <v>221</v>
      </c>
      <c r="BN176" s="14" t="s">
        <v>328</v>
      </c>
    </row>
    <row r="177" spans="2:66" s="1" customFormat="1" ht="22.5" customHeight="1">
      <c r="B177" s="133"/>
      <c r="C177" s="162" t="s">
        <v>270</v>
      </c>
      <c r="D177" s="162" t="s">
        <v>217</v>
      </c>
      <c r="E177" s="163" t="s">
        <v>506</v>
      </c>
      <c r="F177" s="734" t="s">
        <v>507</v>
      </c>
      <c r="G177" s="735"/>
      <c r="H177" s="735"/>
      <c r="I177" s="735"/>
      <c r="J177" s="164" t="s">
        <v>220</v>
      </c>
      <c r="K177" s="468"/>
      <c r="L177" s="165">
        <v>1.7010000000000001</v>
      </c>
      <c r="M177" s="736">
        <v>0</v>
      </c>
      <c r="N177" s="735"/>
      <c r="O177" s="737">
        <f t="shared" si="25"/>
        <v>0</v>
      </c>
      <c r="P177" s="735"/>
      <c r="Q177" s="735"/>
      <c r="R177" s="735"/>
      <c r="S177" s="135"/>
      <c r="U177" s="167" t="s">
        <v>3</v>
      </c>
      <c r="V177" s="40" t="s">
        <v>38</v>
      </c>
      <c r="W177" s="32"/>
      <c r="X177" s="168">
        <f t="shared" si="26"/>
        <v>0</v>
      </c>
      <c r="Y177" s="168">
        <v>0</v>
      </c>
      <c r="Z177" s="168">
        <f t="shared" si="27"/>
        <v>0</v>
      </c>
      <c r="AA177" s="168">
        <v>0</v>
      </c>
      <c r="AB177" s="169">
        <f t="shared" si="28"/>
        <v>0</v>
      </c>
      <c r="AS177" s="14" t="s">
        <v>221</v>
      </c>
      <c r="AU177" s="14" t="s">
        <v>217</v>
      </c>
      <c r="AV177" s="14" t="s">
        <v>81</v>
      </c>
      <c r="AZ177" s="14" t="s">
        <v>216</v>
      </c>
      <c r="BF177" s="110">
        <f t="shared" si="29"/>
        <v>0</v>
      </c>
      <c r="BG177" s="110">
        <f t="shared" si="30"/>
        <v>0</v>
      </c>
      <c r="BH177" s="110">
        <f t="shared" si="31"/>
        <v>0</v>
      </c>
      <c r="BI177" s="110">
        <f t="shared" si="32"/>
        <v>0</v>
      </c>
      <c r="BJ177" s="110">
        <f t="shared" si="33"/>
        <v>0</v>
      </c>
      <c r="BK177" s="14" t="s">
        <v>81</v>
      </c>
      <c r="BL177" s="170">
        <f t="shared" si="34"/>
        <v>0</v>
      </c>
      <c r="BM177" s="14" t="s">
        <v>221</v>
      </c>
      <c r="BN177" s="14" t="s">
        <v>331</v>
      </c>
    </row>
    <row r="178" spans="2:66" s="1" customFormat="1" ht="31.5" customHeight="1">
      <c r="B178" s="133"/>
      <c r="C178" s="162" t="s">
        <v>332</v>
      </c>
      <c r="D178" s="162" t="s">
        <v>217</v>
      </c>
      <c r="E178" s="163" t="s">
        <v>508</v>
      </c>
      <c r="F178" s="734" t="s">
        <v>509</v>
      </c>
      <c r="G178" s="735"/>
      <c r="H178" s="735"/>
      <c r="I178" s="735"/>
      <c r="J178" s="164" t="s">
        <v>224</v>
      </c>
      <c r="K178" s="468"/>
      <c r="L178" s="165">
        <v>35.314999999999998</v>
      </c>
      <c r="M178" s="736">
        <v>0</v>
      </c>
      <c r="N178" s="735"/>
      <c r="O178" s="737">
        <f t="shared" si="25"/>
        <v>0</v>
      </c>
      <c r="P178" s="735"/>
      <c r="Q178" s="735"/>
      <c r="R178" s="735"/>
      <c r="S178" s="135"/>
      <c r="U178" s="167" t="s">
        <v>3</v>
      </c>
      <c r="V178" s="40" t="s">
        <v>38</v>
      </c>
      <c r="W178" s="32"/>
      <c r="X178" s="168">
        <f t="shared" si="26"/>
        <v>0</v>
      </c>
      <c r="Y178" s="168">
        <v>0</v>
      </c>
      <c r="Z178" s="168">
        <f t="shared" si="27"/>
        <v>0</v>
      </c>
      <c r="AA178" s="168">
        <v>0</v>
      </c>
      <c r="AB178" s="169">
        <f t="shared" si="28"/>
        <v>0</v>
      </c>
      <c r="AS178" s="14" t="s">
        <v>221</v>
      </c>
      <c r="AU178" s="14" t="s">
        <v>217</v>
      </c>
      <c r="AV178" s="14" t="s">
        <v>81</v>
      </c>
      <c r="AZ178" s="14" t="s">
        <v>216</v>
      </c>
      <c r="BF178" s="110">
        <f t="shared" si="29"/>
        <v>0</v>
      </c>
      <c r="BG178" s="110">
        <f t="shared" si="30"/>
        <v>0</v>
      </c>
      <c r="BH178" s="110">
        <f t="shared" si="31"/>
        <v>0</v>
      </c>
      <c r="BI178" s="110">
        <f t="shared" si="32"/>
        <v>0</v>
      </c>
      <c r="BJ178" s="110">
        <f t="shared" si="33"/>
        <v>0</v>
      </c>
      <c r="BK178" s="14" t="s">
        <v>81</v>
      </c>
      <c r="BL178" s="170">
        <f t="shared" si="34"/>
        <v>0</v>
      </c>
      <c r="BM178" s="14" t="s">
        <v>221</v>
      </c>
      <c r="BN178" s="14" t="s">
        <v>335</v>
      </c>
    </row>
    <row r="179" spans="2:66" s="1" customFormat="1" ht="31.5" customHeight="1">
      <c r="B179" s="133"/>
      <c r="C179" s="162" t="s">
        <v>273</v>
      </c>
      <c r="D179" s="162" t="s">
        <v>217</v>
      </c>
      <c r="E179" s="163" t="s">
        <v>518</v>
      </c>
      <c r="F179" s="734" t="s">
        <v>519</v>
      </c>
      <c r="G179" s="735"/>
      <c r="H179" s="735"/>
      <c r="I179" s="735"/>
      <c r="J179" s="164" t="s">
        <v>252</v>
      </c>
      <c r="K179" s="468"/>
      <c r="L179" s="165">
        <v>4</v>
      </c>
      <c r="M179" s="736">
        <v>0</v>
      </c>
      <c r="N179" s="735"/>
      <c r="O179" s="737">
        <f t="shared" si="25"/>
        <v>0</v>
      </c>
      <c r="P179" s="735"/>
      <c r="Q179" s="735"/>
      <c r="R179" s="735"/>
      <c r="S179" s="135"/>
      <c r="U179" s="167" t="s">
        <v>3</v>
      </c>
      <c r="V179" s="40" t="s">
        <v>38</v>
      </c>
      <c r="W179" s="32"/>
      <c r="X179" s="168">
        <f t="shared" si="26"/>
        <v>0</v>
      </c>
      <c r="Y179" s="168">
        <v>0</v>
      </c>
      <c r="Z179" s="168">
        <f t="shared" si="27"/>
        <v>0</v>
      </c>
      <c r="AA179" s="168">
        <v>0</v>
      </c>
      <c r="AB179" s="169">
        <f t="shared" si="28"/>
        <v>0</v>
      </c>
      <c r="AS179" s="14" t="s">
        <v>221</v>
      </c>
      <c r="AU179" s="14" t="s">
        <v>217</v>
      </c>
      <c r="AV179" s="14" t="s">
        <v>81</v>
      </c>
      <c r="AZ179" s="14" t="s">
        <v>216</v>
      </c>
      <c r="BF179" s="110">
        <f t="shared" si="29"/>
        <v>0</v>
      </c>
      <c r="BG179" s="110">
        <f t="shared" si="30"/>
        <v>0</v>
      </c>
      <c r="BH179" s="110">
        <f t="shared" si="31"/>
        <v>0</v>
      </c>
      <c r="BI179" s="110">
        <f t="shared" si="32"/>
        <v>0</v>
      </c>
      <c r="BJ179" s="110">
        <f t="shared" si="33"/>
        <v>0</v>
      </c>
      <c r="BK179" s="14" t="s">
        <v>81</v>
      </c>
      <c r="BL179" s="170">
        <f t="shared" si="34"/>
        <v>0</v>
      </c>
      <c r="BM179" s="14" t="s">
        <v>221</v>
      </c>
      <c r="BN179" s="14" t="s">
        <v>338</v>
      </c>
    </row>
    <row r="180" spans="2:66" s="1" customFormat="1" ht="22.5" customHeight="1">
      <c r="B180" s="133"/>
      <c r="C180" s="171" t="s">
        <v>339</v>
      </c>
      <c r="D180" s="171" t="s">
        <v>278</v>
      </c>
      <c r="E180" s="172" t="s">
        <v>520</v>
      </c>
      <c r="F180" s="738" t="s">
        <v>1968</v>
      </c>
      <c r="G180" s="739"/>
      <c r="H180" s="739"/>
      <c r="I180" s="739"/>
      <c r="J180" s="173" t="s">
        <v>252</v>
      </c>
      <c r="K180" s="469"/>
      <c r="L180" s="174">
        <v>4</v>
      </c>
      <c r="M180" s="740">
        <v>0</v>
      </c>
      <c r="N180" s="739"/>
      <c r="O180" s="741">
        <f t="shared" si="25"/>
        <v>0</v>
      </c>
      <c r="P180" s="735"/>
      <c r="Q180" s="735"/>
      <c r="R180" s="735"/>
      <c r="S180" s="135"/>
      <c r="U180" s="167" t="s">
        <v>3</v>
      </c>
      <c r="V180" s="40" t="s">
        <v>38</v>
      </c>
      <c r="W180" s="32"/>
      <c r="X180" s="168">
        <f t="shared" si="26"/>
        <v>0</v>
      </c>
      <c r="Y180" s="168">
        <v>0</v>
      </c>
      <c r="Z180" s="168">
        <f t="shared" si="27"/>
        <v>0</v>
      </c>
      <c r="AA180" s="168">
        <v>0</v>
      </c>
      <c r="AB180" s="169">
        <f t="shared" si="28"/>
        <v>0</v>
      </c>
      <c r="AS180" s="14" t="s">
        <v>229</v>
      </c>
      <c r="AU180" s="14" t="s">
        <v>278</v>
      </c>
      <c r="AV180" s="14" t="s">
        <v>81</v>
      </c>
      <c r="AZ180" s="14" t="s">
        <v>216</v>
      </c>
      <c r="BF180" s="110">
        <f t="shared" si="29"/>
        <v>0</v>
      </c>
      <c r="BG180" s="110">
        <f t="shared" si="30"/>
        <v>0</v>
      </c>
      <c r="BH180" s="110">
        <f t="shared" si="31"/>
        <v>0</v>
      </c>
      <c r="BI180" s="110">
        <f t="shared" si="32"/>
        <v>0</v>
      </c>
      <c r="BJ180" s="110">
        <f t="shared" si="33"/>
        <v>0</v>
      </c>
      <c r="BK180" s="14" t="s">
        <v>81</v>
      </c>
      <c r="BL180" s="170">
        <f t="shared" si="34"/>
        <v>0</v>
      </c>
      <c r="BM180" s="14" t="s">
        <v>221</v>
      </c>
      <c r="BN180" s="14" t="s">
        <v>342</v>
      </c>
    </row>
    <row r="181" spans="2:66" s="10" customFormat="1" ht="29.85" customHeight="1">
      <c r="B181" s="151"/>
      <c r="C181" s="152"/>
      <c r="D181" s="161" t="s">
        <v>184</v>
      </c>
      <c r="E181" s="161"/>
      <c r="F181" s="161"/>
      <c r="G181" s="161"/>
      <c r="H181" s="161"/>
      <c r="I181" s="161"/>
      <c r="J181" s="161"/>
      <c r="K181" s="467"/>
      <c r="L181" s="161"/>
      <c r="M181" s="161"/>
      <c r="N181" s="161"/>
      <c r="O181" s="752">
        <f>BL181</f>
        <v>0</v>
      </c>
      <c r="P181" s="753"/>
      <c r="Q181" s="753"/>
      <c r="R181" s="753"/>
      <c r="S181" s="154"/>
      <c r="U181" s="155"/>
      <c r="V181" s="152"/>
      <c r="W181" s="152"/>
      <c r="X181" s="156">
        <f>SUM(X182:X215)</f>
        <v>0</v>
      </c>
      <c r="Y181" s="152"/>
      <c r="Z181" s="156">
        <f>SUM(Z182:Z215)</f>
        <v>0</v>
      </c>
      <c r="AA181" s="152"/>
      <c r="AB181" s="157">
        <f>SUM(AB182:AB215)</f>
        <v>0</v>
      </c>
      <c r="AS181" s="158" t="s">
        <v>77</v>
      </c>
      <c r="AU181" s="159" t="s">
        <v>70</v>
      </c>
      <c r="AV181" s="159" t="s">
        <v>77</v>
      </c>
      <c r="AZ181" s="158" t="s">
        <v>216</v>
      </c>
      <c r="BL181" s="160">
        <f>SUM(BL182:BL215)</f>
        <v>0</v>
      </c>
    </row>
    <row r="182" spans="2:66" s="1" customFormat="1" ht="31.5" customHeight="1">
      <c r="B182" s="133"/>
      <c r="C182" s="162" t="s">
        <v>277</v>
      </c>
      <c r="D182" s="162" t="s">
        <v>217</v>
      </c>
      <c r="E182" s="163" t="s">
        <v>522</v>
      </c>
      <c r="F182" s="734" t="s">
        <v>523</v>
      </c>
      <c r="G182" s="735"/>
      <c r="H182" s="735"/>
      <c r="I182" s="735"/>
      <c r="J182" s="164" t="s">
        <v>249</v>
      </c>
      <c r="K182" s="468"/>
      <c r="L182" s="165">
        <v>58.1</v>
      </c>
      <c r="M182" s="736">
        <v>0</v>
      </c>
      <c r="N182" s="735"/>
      <c r="O182" s="737">
        <f t="shared" ref="O182:O215" si="35">ROUND(M182*L182,3)</f>
        <v>0</v>
      </c>
      <c r="P182" s="735"/>
      <c r="Q182" s="735"/>
      <c r="R182" s="735"/>
      <c r="S182" s="135"/>
      <c r="U182" s="167" t="s">
        <v>3</v>
      </c>
      <c r="V182" s="40" t="s">
        <v>38</v>
      </c>
      <c r="W182" s="32"/>
      <c r="X182" s="168">
        <f t="shared" ref="X182:X215" si="36">W182*L182</f>
        <v>0</v>
      </c>
      <c r="Y182" s="168">
        <v>0</v>
      </c>
      <c r="Z182" s="168">
        <f t="shared" ref="Z182:Z215" si="37">Y182*L182</f>
        <v>0</v>
      </c>
      <c r="AA182" s="168">
        <v>0</v>
      </c>
      <c r="AB182" s="169">
        <f t="shared" ref="AB182:AB215" si="38">AA182*L182</f>
        <v>0</v>
      </c>
      <c r="AS182" s="14" t="s">
        <v>221</v>
      </c>
      <c r="AU182" s="14" t="s">
        <v>217</v>
      </c>
      <c r="AV182" s="14" t="s">
        <v>81</v>
      </c>
      <c r="AZ182" s="14" t="s">
        <v>216</v>
      </c>
      <c r="BF182" s="110">
        <f t="shared" ref="BF182:BF215" si="39">IF(V182="základná",O182,0)</f>
        <v>0</v>
      </c>
      <c r="BG182" s="110">
        <f t="shared" ref="BG182:BG215" si="40">IF(V182="znížená",O182,0)</f>
        <v>0</v>
      </c>
      <c r="BH182" s="110">
        <f t="shared" ref="BH182:BH215" si="41">IF(V182="zákl. prenesená",O182,0)</f>
        <v>0</v>
      </c>
      <c r="BI182" s="110">
        <f t="shared" ref="BI182:BI215" si="42">IF(V182="zníž. prenesená",O182,0)</f>
        <v>0</v>
      </c>
      <c r="BJ182" s="110">
        <f t="shared" ref="BJ182:BJ215" si="43">IF(V182="nulová",O182,0)</f>
        <v>0</v>
      </c>
      <c r="BK182" s="14" t="s">
        <v>81</v>
      </c>
      <c r="BL182" s="170">
        <f t="shared" ref="BL182:BL215" si="44">ROUND(M182*L182,3)</f>
        <v>0</v>
      </c>
      <c r="BM182" s="14" t="s">
        <v>221</v>
      </c>
      <c r="BN182" s="14" t="s">
        <v>345</v>
      </c>
    </row>
    <row r="183" spans="2:66" s="1" customFormat="1" ht="22.5" customHeight="1">
      <c r="B183" s="133"/>
      <c r="C183" s="171" t="s">
        <v>346</v>
      </c>
      <c r="D183" s="171" t="s">
        <v>278</v>
      </c>
      <c r="E183" s="172" t="s">
        <v>524</v>
      </c>
      <c r="F183" s="738" t="s">
        <v>525</v>
      </c>
      <c r="G183" s="739"/>
      <c r="H183" s="739"/>
      <c r="I183" s="739"/>
      <c r="J183" s="173" t="s">
        <v>252</v>
      </c>
      <c r="K183" s="469"/>
      <c r="L183" s="174">
        <v>58.680999999999997</v>
      </c>
      <c r="M183" s="740">
        <v>0</v>
      </c>
      <c r="N183" s="739"/>
      <c r="O183" s="741">
        <f t="shared" si="35"/>
        <v>0</v>
      </c>
      <c r="P183" s="735"/>
      <c r="Q183" s="735"/>
      <c r="R183" s="735"/>
      <c r="S183" s="135"/>
      <c r="U183" s="167" t="s">
        <v>3</v>
      </c>
      <c r="V183" s="40" t="s">
        <v>38</v>
      </c>
      <c r="W183" s="32"/>
      <c r="X183" s="168">
        <f t="shared" si="36"/>
        <v>0</v>
      </c>
      <c r="Y183" s="168">
        <v>0</v>
      </c>
      <c r="Z183" s="168">
        <f t="shared" si="37"/>
        <v>0</v>
      </c>
      <c r="AA183" s="168">
        <v>0</v>
      </c>
      <c r="AB183" s="169">
        <f t="shared" si="38"/>
        <v>0</v>
      </c>
      <c r="AS183" s="14" t="s">
        <v>229</v>
      </c>
      <c r="AU183" s="14" t="s">
        <v>278</v>
      </c>
      <c r="AV183" s="14" t="s">
        <v>81</v>
      </c>
      <c r="AZ183" s="14" t="s">
        <v>216</v>
      </c>
      <c r="BF183" s="110">
        <f t="shared" si="39"/>
        <v>0</v>
      </c>
      <c r="BG183" s="110">
        <f t="shared" si="40"/>
        <v>0</v>
      </c>
      <c r="BH183" s="110">
        <f t="shared" si="41"/>
        <v>0</v>
      </c>
      <c r="BI183" s="110">
        <f t="shared" si="42"/>
        <v>0</v>
      </c>
      <c r="BJ183" s="110">
        <f t="shared" si="43"/>
        <v>0</v>
      </c>
      <c r="BK183" s="14" t="s">
        <v>81</v>
      </c>
      <c r="BL183" s="170">
        <f t="shared" si="44"/>
        <v>0</v>
      </c>
      <c r="BM183" s="14" t="s">
        <v>221</v>
      </c>
      <c r="BN183" s="14" t="s">
        <v>349</v>
      </c>
    </row>
    <row r="184" spans="2:66" s="1" customFormat="1" ht="31.5" customHeight="1">
      <c r="B184" s="133"/>
      <c r="C184" s="162" t="s">
        <v>281</v>
      </c>
      <c r="D184" s="162" t="s">
        <v>217</v>
      </c>
      <c r="E184" s="163" t="s">
        <v>526</v>
      </c>
      <c r="F184" s="734" t="s">
        <v>527</v>
      </c>
      <c r="G184" s="735"/>
      <c r="H184" s="735"/>
      <c r="I184" s="735"/>
      <c r="J184" s="164" t="s">
        <v>220</v>
      </c>
      <c r="K184" s="468"/>
      <c r="L184" s="165">
        <v>2.3239999999999998</v>
      </c>
      <c r="M184" s="736">
        <v>0</v>
      </c>
      <c r="N184" s="735"/>
      <c r="O184" s="737">
        <f t="shared" si="35"/>
        <v>0</v>
      </c>
      <c r="P184" s="735"/>
      <c r="Q184" s="735"/>
      <c r="R184" s="735"/>
      <c r="S184" s="135"/>
      <c r="U184" s="167" t="s">
        <v>3</v>
      </c>
      <c r="V184" s="40" t="s">
        <v>38</v>
      </c>
      <c r="W184" s="32"/>
      <c r="X184" s="168">
        <f t="shared" si="36"/>
        <v>0</v>
      </c>
      <c r="Y184" s="168">
        <v>0</v>
      </c>
      <c r="Z184" s="168">
        <f t="shared" si="37"/>
        <v>0</v>
      </c>
      <c r="AA184" s="168">
        <v>0</v>
      </c>
      <c r="AB184" s="169">
        <f t="shared" si="38"/>
        <v>0</v>
      </c>
      <c r="AS184" s="14" t="s">
        <v>221</v>
      </c>
      <c r="AU184" s="14" t="s">
        <v>217</v>
      </c>
      <c r="AV184" s="14" t="s">
        <v>81</v>
      </c>
      <c r="AZ184" s="14" t="s">
        <v>216</v>
      </c>
      <c r="BF184" s="110">
        <f t="shared" si="39"/>
        <v>0</v>
      </c>
      <c r="BG184" s="110">
        <f t="shared" si="40"/>
        <v>0</v>
      </c>
      <c r="BH184" s="110">
        <f t="shared" si="41"/>
        <v>0</v>
      </c>
      <c r="BI184" s="110">
        <f t="shared" si="42"/>
        <v>0</v>
      </c>
      <c r="BJ184" s="110">
        <f t="shared" si="43"/>
        <v>0</v>
      </c>
      <c r="BK184" s="14" t="s">
        <v>81</v>
      </c>
      <c r="BL184" s="170">
        <f t="shared" si="44"/>
        <v>0</v>
      </c>
      <c r="BM184" s="14" t="s">
        <v>221</v>
      </c>
      <c r="BN184" s="14" t="s">
        <v>352</v>
      </c>
    </row>
    <row r="185" spans="2:66" s="1" customFormat="1" ht="31.5" customHeight="1">
      <c r="B185" s="133"/>
      <c r="C185" s="162" t="s">
        <v>353</v>
      </c>
      <c r="D185" s="162" t="s">
        <v>217</v>
      </c>
      <c r="E185" s="163" t="s">
        <v>528</v>
      </c>
      <c r="F185" s="734" t="s">
        <v>529</v>
      </c>
      <c r="G185" s="735"/>
      <c r="H185" s="735"/>
      <c r="I185" s="735"/>
      <c r="J185" s="164" t="s">
        <v>249</v>
      </c>
      <c r="K185" s="468"/>
      <c r="L185" s="165">
        <v>104.8</v>
      </c>
      <c r="M185" s="736">
        <v>0</v>
      </c>
      <c r="N185" s="735"/>
      <c r="O185" s="737">
        <f t="shared" si="35"/>
        <v>0</v>
      </c>
      <c r="P185" s="735"/>
      <c r="Q185" s="735"/>
      <c r="R185" s="735"/>
      <c r="S185" s="135"/>
      <c r="U185" s="167" t="s">
        <v>3</v>
      </c>
      <c r="V185" s="40" t="s">
        <v>38</v>
      </c>
      <c r="W185" s="32"/>
      <c r="X185" s="168">
        <f t="shared" si="36"/>
        <v>0</v>
      </c>
      <c r="Y185" s="168">
        <v>0</v>
      </c>
      <c r="Z185" s="168">
        <f t="shared" si="37"/>
        <v>0</v>
      </c>
      <c r="AA185" s="168">
        <v>0</v>
      </c>
      <c r="AB185" s="169">
        <f t="shared" si="38"/>
        <v>0</v>
      </c>
      <c r="AS185" s="14" t="s">
        <v>221</v>
      </c>
      <c r="AU185" s="14" t="s">
        <v>217</v>
      </c>
      <c r="AV185" s="14" t="s">
        <v>81</v>
      </c>
      <c r="AZ185" s="14" t="s">
        <v>216</v>
      </c>
      <c r="BF185" s="110">
        <f t="shared" si="39"/>
        <v>0</v>
      </c>
      <c r="BG185" s="110">
        <f t="shared" si="40"/>
        <v>0</v>
      </c>
      <c r="BH185" s="110">
        <f t="shared" si="41"/>
        <v>0</v>
      </c>
      <c r="BI185" s="110">
        <f t="shared" si="42"/>
        <v>0</v>
      </c>
      <c r="BJ185" s="110">
        <f t="shared" si="43"/>
        <v>0</v>
      </c>
      <c r="BK185" s="14" t="s">
        <v>81</v>
      </c>
      <c r="BL185" s="170">
        <f t="shared" si="44"/>
        <v>0</v>
      </c>
      <c r="BM185" s="14" t="s">
        <v>221</v>
      </c>
      <c r="BN185" s="14" t="s">
        <v>356</v>
      </c>
    </row>
    <row r="186" spans="2:66" s="1" customFormat="1" ht="31.5" customHeight="1">
      <c r="B186" s="133"/>
      <c r="C186" s="162" t="s">
        <v>285</v>
      </c>
      <c r="D186" s="162" t="s">
        <v>217</v>
      </c>
      <c r="E186" s="163" t="s">
        <v>530</v>
      </c>
      <c r="F186" s="734" t="s">
        <v>531</v>
      </c>
      <c r="G186" s="735"/>
      <c r="H186" s="735"/>
      <c r="I186" s="735"/>
      <c r="J186" s="164" t="s">
        <v>249</v>
      </c>
      <c r="K186" s="468"/>
      <c r="L186" s="165">
        <v>104.8</v>
      </c>
      <c r="M186" s="736">
        <v>0</v>
      </c>
      <c r="N186" s="735"/>
      <c r="O186" s="737">
        <f t="shared" si="35"/>
        <v>0</v>
      </c>
      <c r="P186" s="735"/>
      <c r="Q186" s="735"/>
      <c r="R186" s="735"/>
      <c r="S186" s="135"/>
      <c r="U186" s="167" t="s">
        <v>3</v>
      </c>
      <c r="V186" s="40" t="s">
        <v>38</v>
      </c>
      <c r="W186" s="32"/>
      <c r="X186" s="168">
        <f t="shared" si="36"/>
        <v>0</v>
      </c>
      <c r="Y186" s="168">
        <v>0</v>
      </c>
      <c r="Z186" s="168">
        <f t="shared" si="37"/>
        <v>0</v>
      </c>
      <c r="AA186" s="168">
        <v>0</v>
      </c>
      <c r="AB186" s="169">
        <f t="shared" si="38"/>
        <v>0</v>
      </c>
      <c r="AS186" s="14" t="s">
        <v>221</v>
      </c>
      <c r="AU186" s="14" t="s">
        <v>217</v>
      </c>
      <c r="AV186" s="14" t="s">
        <v>81</v>
      </c>
      <c r="AZ186" s="14" t="s">
        <v>216</v>
      </c>
      <c r="BF186" s="110">
        <f t="shared" si="39"/>
        <v>0</v>
      </c>
      <c r="BG186" s="110">
        <f t="shared" si="40"/>
        <v>0</v>
      </c>
      <c r="BH186" s="110">
        <f t="shared" si="41"/>
        <v>0</v>
      </c>
      <c r="BI186" s="110">
        <f t="shared" si="42"/>
        <v>0</v>
      </c>
      <c r="BJ186" s="110">
        <f t="shared" si="43"/>
        <v>0</v>
      </c>
      <c r="BK186" s="14" t="s">
        <v>81</v>
      </c>
      <c r="BL186" s="170">
        <f t="shared" si="44"/>
        <v>0</v>
      </c>
      <c r="BM186" s="14" t="s">
        <v>221</v>
      </c>
      <c r="BN186" s="14" t="s">
        <v>359</v>
      </c>
    </row>
    <row r="187" spans="2:66" s="1" customFormat="1" ht="31.5" customHeight="1">
      <c r="B187" s="133"/>
      <c r="C187" s="162" t="s">
        <v>360</v>
      </c>
      <c r="D187" s="162" t="s">
        <v>217</v>
      </c>
      <c r="E187" s="163" t="s">
        <v>534</v>
      </c>
      <c r="F187" s="734" t="s">
        <v>535</v>
      </c>
      <c r="G187" s="735"/>
      <c r="H187" s="735"/>
      <c r="I187" s="735"/>
      <c r="J187" s="164" t="s">
        <v>224</v>
      </c>
      <c r="K187" s="468"/>
      <c r="L187" s="165">
        <v>150</v>
      </c>
      <c r="M187" s="736">
        <v>0</v>
      </c>
      <c r="N187" s="735"/>
      <c r="O187" s="737">
        <f t="shared" si="35"/>
        <v>0</v>
      </c>
      <c r="P187" s="735"/>
      <c r="Q187" s="735"/>
      <c r="R187" s="735"/>
      <c r="S187" s="135"/>
      <c r="U187" s="167" t="s">
        <v>3</v>
      </c>
      <c r="V187" s="40" t="s">
        <v>38</v>
      </c>
      <c r="W187" s="32"/>
      <c r="X187" s="168">
        <f t="shared" si="36"/>
        <v>0</v>
      </c>
      <c r="Y187" s="168">
        <v>0</v>
      </c>
      <c r="Z187" s="168">
        <f t="shared" si="37"/>
        <v>0</v>
      </c>
      <c r="AA187" s="168">
        <v>0</v>
      </c>
      <c r="AB187" s="169">
        <f t="shared" si="38"/>
        <v>0</v>
      </c>
      <c r="AS187" s="14" t="s">
        <v>221</v>
      </c>
      <c r="AU187" s="14" t="s">
        <v>217</v>
      </c>
      <c r="AV187" s="14" t="s">
        <v>81</v>
      </c>
      <c r="AZ187" s="14" t="s">
        <v>216</v>
      </c>
      <c r="BF187" s="110">
        <f t="shared" si="39"/>
        <v>0</v>
      </c>
      <c r="BG187" s="110">
        <f t="shared" si="40"/>
        <v>0</v>
      </c>
      <c r="BH187" s="110">
        <f t="shared" si="41"/>
        <v>0</v>
      </c>
      <c r="BI187" s="110">
        <f t="shared" si="42"/>
        <v>0</v>
      </c>
      <c r="BJ187" s="110">
        <f t="shared" si="43"/>
        <v>0</v>
      </c>
      <c r="BK187" s="14" t="s">
        <v>81</v>
      </c>
      <c r="BL187" s="170">
        <f t="shared" si="44"/>
        <v>0</v>
      </c>
      <c r="BM187" s="14" t="s">
        <v>221</v>
      </c>
      <c r="BN187" s="14" t="s">
        <v>363</v>
      </c>
    </row>
    <row r="188" spans="2:66" s="1" customFormat="1" ht="22.5" customHeight="1">
      <c r="B188" s="133"/>
      <c r="C188" s="162" t="s">
        <v>288</v>
      </c>
      <c r="D188" s="162" t="s">
        <v>217</v>
      </c>
      <c r="E188" s="163" t="s">
        <v>536</v>
      </c>
      <c r="F188" s="734" t="s">
        <v>537</v>
      </c>
      <c r="G188" s="735"/>
      <c r="H188" s="735"/>
      <c r="I188" s="735"/>
      <c r="J188" s="164" t="s">
        <v>224</v>
      </c>
      <c r="K188" s="468"/>
      <c r="L188" s="165">
        <v>100</v>
      </c>
      <c r="M188" s="736">
        <v>0</v>
      </c>
      <c r="N188" s="735"/>
      <c r="O188" s="737">
        <f t="shared" si="35"/>
        <v>0</v>
      </c>
      <c r="P188" s="735"/>
      <c r="Q188" s="735"/>
      <c r="R188" s="735"/>
      <c r="S188" s="135"/>
      <c r="U188" s="167" t="s">
        <v>3</v>
      </c>
      <c r="V188" s="40" t="s">
        <v>38</v>
      </c>
      <c r="W188" s="32"/>
      <c r="X188" s="168">
        <f t="shared" si="36"/>
        <v>0</v>
      </c>
      <c r="Y188" s="168">
        <v>0</v>
      </c>
      <c r="Z188" s="168">
        <f t="shared" si="37"/>
        <v>0</v>
      </c>
      <c r="AA188" s="168">
        <v>0</v>
      </c>
      <c r="AB188" s="169">
        <f t="shared" si="38"/>
        <v>0</v>
      </c>
      <c r="AS188" s="14" t="s">
        <v>221</v>
      </c>
      <c r="AU188" s="14" t="s">
        <v>217</v>
      </c>
      <c r="AV188" s="14" t="s">
        <v>81</v>
      </c>
      <c r="AZ188" s="14" t="s">
        <v>216</v>
      </c>
      <c r="BF188" s="110">
        <f t="shared" si="39"/>
        <v>0</v>
      </c>
      <c r="BG188" s="110">
        <f t="shared" si="40"/>
        <v>0</v>
      </c>
      <c r="BH188" s="110">
        <f t="shared" si="41"/>
        <v>0</v>
      </c>
      <c r="BI188" s="110">
        <f t="shared" si="42"/>
        <v>0</v>
      </c>
      <c r="BJ188" s="110">
        <f t="shared" si="43"/>
        <v>0</v>
      </c>
      <c r="BK188" s="14" t="s">
        <v>81</v>
      </c>
      <c r="BL188" s="170">
        <f t="shared" si="44"/>
        <v>0</v>
      </c>
      <c r="BM188" s="14" t="s">
        <v>221</v>
      </c>
      <c r="BN188" s="14" t="s">
        <v>366</v>
      </c>
    </row>
    <row r="189" spans="2:66" s="1" customFormat="1" ht="31.5" customHeight="1">
      <c r="B189" s="133"/>
      <c r="C189" s="162" t="s">
        <v>367</v>
      </c>
      <c r="D189" s="162" t="s">
        <v>217</v>
      </c>
      <c r="E189" s="163" t="s">
        <v>538</v>
      </c>
      <c r="F189" s="734" t="s">
        <v>539</v>
      </c>
      <c r="G189" s="735"/>
      <c r="H189" s="735"/>
      <c r="I189" s="735"/>
      <c r="J189" s="164" t="s">
        <v>252</v>
      </c>
      <c r="K189" s="468"/>
      <c r="L189" s="165">
        <v>2</v>
      </c>
      <c r="M189" s="736">
        <v>0</v>
      </c>
      <c r="N189" s="735"/>
      <c r="O189" s="737">
        <f t="shared" si="35"/>
        <v>0</v>
      </c>
      <c r="P189" s="735"/>
      <c r="Q189" s="735"/>
      <c r="R189" s="735"/>
      <c r="S189" s="135"/>
      <c r="U189" s="167" t="s">
        <v>3</v>
      </c>
      <c r="V189" s="40" t="s">
        <v>38</v>
      </c>
      <c r="W189" s="32"/>
      <c r="X189" s="168">
        <f t="shared" si="36"/>
        <v>0</v>
      </c>
      <c r="Y189" s="168">
        <v>0</v>
      </c>
      <c r="Z189" s="168">
        <f t="shared" si="37"/>
        <v>0</v>
      </c>
      <c r="AA189" s="168">
        <v>0</v>
      </c>
      <c r="AB189" s="169">
        <f t="shared" si="38"/>
        <v>0</v>
      </c>
      <c r="AS189" s="14" t="s">
        <v>221</v>
      </c>
      <c r="AU189" s="14" t="s">
        <v>217</v>
      </c>
      <c r="AV189" s="14" t="s">
        <v>81</v>
      </c>
      <c r="AZ189" s="14" t="s">
        <v>216</v>
      </c>
      <c r="BF189" s="110">
        <f t="shared" si="39"/>
        <v>0</v>
      </c>
      <c r="BG189" s="110">
        <f t="shared" si="40"/>
        <v>0</v>
      </c>
      <c r="BH189" s="110">
        <f t="shared" si="41"/>
        <v>0</v>
      </c>
      <c r="BI189" s="110">
        <f t="shared" si="42"/>
        <v>0</v>
      </c>
      <c r="BJ189" s="110">
        <f t="shared" si="43"/>
        <v>0</v>
      </c>
      <c r="BK189" s="14" t="s">
        <v>81</v>
      </c>
      <c r="BL189" s="170">
        <f t="shared" si="44"/>
        <v>0</v>
      </c>
      <c r="BM189" s="14" t="s">
        <v>221</v>
      </c>
      <c r="BN189" s="14" t="s">
        <v>370</v>
      </c>
    </row>
    <row r="190" spans="2:66" s="1" customFormat="1" ht="31.5" customHeight="1">
      <c r="B190" s="133"/>
      <c r="C190" s="171" t="s">
        <v>292</v>
      </c>
      <c r="D190" s="171" t="s">
        <v>278</v>
      </c>
      <c r="E190" s="172" t="s">
        <v>540</v>
      </c>
      <c r="F190" s="738" t="s">
        <v>541</v>
      </c>
      <c r="G190" s="739"/>
      <c r="H190" s="739"/>
      <c r="I190" s="739"/>
      <c r="J190" s="173" t="s">
        <v>252</v>
      </c>
      <c r="K190" s="469"/>
      <c r="L190" s="174">
        <v>2</v>
      </c>
      <c r="M190" s="740">
        <v>0</v>
      </c>
      <c r="N190" s="739"/>
      <c r="O190" s="741">
        <f t="shared" si="35"/>
        <v>0</v>
      </c>
      <c r="P190" s="735"/>
      <c r="Q190" s="735"/>
      <c r="R190" s="735"/>
      <c r="S190" s="135"/>
      <c r="U190" s="167" t="s">
        <v>3</v>
      </c>
      <c r="V190" s="40" t="s">
        <v>38</v>
      </c>
      <c r="W190" s="32"/>
      <c r="X190" s="168">
        <f t="shared" si="36"/>
        <v>0</v>
      </c>
      <c r="Y190" s="168">
        <v>0</v>
      </c>
      <c r="Z190" s="168">
        <f t="shared" si="37"/>
        <v>0</v>
      </c>
      <c r="AA190" s="168">
        <v>0</v>
      </c>
      <c r="AB190" s="169">
        <f t="shared" si="38"/>
        <v>0</v>
      </c>
      <c r="AS190" s="14" t="s">
        <v>229</v>
      </c>
      <c r="AU190" s="14" t="s">
        <v>278</v>
      </c>
      <c r="AV190" s="14" t="s">
        <v>81</v>
      </c>
      <c r="AZ190" s="14" t="s">
        <v>216</v>
      </c>
      <c r="BF190" s="110">
        <f t="shared" si="39"/>
        <v>0</v>
      </c>
      <c r="BG190" s="110">
        <f t="shared" si="40"/>
        <v>0</v>
      </c>
      <c r="BH190" s="110">
        <f t="shared" si="41"/>
        <v>0</v>
      </c>
      <c r="BI190" s="110">
        <f t="shared" si="42"/>
        <v>0</v>
      </c>
      <c r="BJ190" s="110">
        <f t="shared" si="43"/>
        <v>0</v>
      </c>
      <c r="BK190" s="14" t="s">
        <v>81</v>
      </c>
      <c r="BL190" s="170">
        <f t="shared" si="44"/>
        <v>0</v>
      </c>
      <c r="BM190" s="14" t="s">
        <v>221</v>
      </c>
      <c r="BN190" s="14" t="s">
        <v>373</v>
      </c>
    </row>
    <row r="191" spans="2:66" s="1" customFormat="1" ht="31.5" customHeight="1">
      <c r="B191" s="133"/>
      <c r="C191" s="162" t="s">
        <v>544</v>
      </c>
      <c r="D191" s="162" t="s">
        <v>217</v>
      </c>
      <c r="E191" s="163" t="s">
        <v>1969</v>
      </c>
      <c r="F191" s="734" t="s">
        <v>1970</v>
      </c>
      <c r="G191" s="735"/>
      <c r="H191" s="735"/>
      <c r="I191" s="735"/>
      <c r="J191" s="164" t="s">
        <v>224</v>
      </c>
      <c r="K191" s="468"/>
      <c r="L191" s="165">
        <v>7.03</v>
      </c>
      <c r="M191" s="736">
        <v>0</v>
      </c>
      <c r="N191" s="735"/>
      <c r="O191" s="737">
        <f t="shared" si="35"/>
        <v>0</v>
      </c>
      <c r="P191" s="735"/>
      <c r="Q191" s="735"/>
      <c r="R191" s="735"/>
      <c r="S191" s="135"/>
      <c r="U191" s="167" t="s">
        <v>3</v>
      </c>
      <c r="V191" s="40" t="s">
        <v>38</v>
      </c>
      <c r="W191" s="32"/>
      <c r="X191" s="168">
        <f t="shared" si="36"/>
        <v>0</v>
      </c>
      <c r="Y191" s="168">
        <v>0</v>
      </c>
      <c r="Z191" s="168">
        <f t="shared" si="37"/>
        <v>0</v>
      </c>
      <c r="AA191" s="168">
        <v>0</v>
      </c>
      <c r="AB191" s="169">
        <f t="shared" si="38"/>
        <v>0</v>
      </c>
      <c r="AS191" s="14" t="s">
        <v>221</v>
      </c>
      <c r="AU191" s="14" t="s">
        <v>217</v>
      </c>
      <c r="AV191" s="14" t="s">
        <v>81</v>
      </c>
      <c r="AZ191" s="14" t="s">
        <v>216</v>
      </c>
      <c r="BF191" s="110">
        <f t="shared" si="39"/>
        <v>0</v>
      </c>
      <c r="BG191" s="110">
        <f t="shared" si="40"/>
        <v>0</v>
      </c>
      <c r="BH191" s="110">
        <f t="shared" si="41"/>
        <v>0</v>
      </c>
      <c r="BI191" s="110">
        <f t="shared" si="42"/>
        <v>0</v>
      </c>
      <c r="BJ191" s="110">
        <f t="shared" si="43"/>
        <v>0</v>
      </c>
      <c r="BK191" s="14" t="s">
        <v>81</v>
      </c>
      <c r="BL191" s="170">
        <f t="shared" si="44"/>
        <v>0</v>
      </c>
      <c r="BM191" s="14" t="s">
        <v>221</v>
      </c>
      <c r="BN191" s="14" t="s">
        <v>547</v>
      </c>
    </row>
    <row r="192" spans="2:66" s="1" customFormat="1" ht="31.5" customHeight="1">
      <c r="B192" s="133"/>
      <c r="C192" s="162" t="s">
        <v>295</v>
      </c>
      <c r="D192" s="162" t="s">
        <v>217</v>
      </c>
      <c r="E192" s="163" t="s">
        <v>548</v>
      </c>
      <c r="F192" s="734" t="s">
        <v>549</v>
      </c>
      <c r="G192" s="735"/>
      <c r="H192" s="735"/>
      <c r="I192" s="735"/>
      <c r="J192" s="164" t="s">
        <v>220</v>
      </c>
      <c r="K192" s="468"/>
      <c r="L192" s="165">
        <v>9.3689999999999998</v>
      </c>
      <c r="M192" s="736">
        <v>0</v>
      </c>
      <c r="N192" s="735"/>
      <c r="O192" s="737">
        <f t="shared" si="35"/>
        <v>0</v>
      </c>
      <c r="P192" s="735"/>
      <c r="Q192" s="735"/>
      <c r="R192" s="735"/>
      <c r="S192" s="135"/>
      <c r="U192" s="167" t="s">
        <v>3</v>
      </c>
      <c r="V192" s="40" t="s">
        <v>38</v>
      </c>
      <c r="W192" s="32"/>
      <c r="X192" s="168">
        <f t="shared" si="36"/>
        <v>0</v>
      </c>
      <c r="Y192" s="168">
        <v>0</v>
      </c>
      <c r="Z192" s="168">
        <f t="shared" si="37"/>
        <v>0</v>
      </c>
      <c r="AA192" s="168">
        <v>0</v>
      </c>
      <c r="AB192" s="169">
        <f t="shared" si="38"/>
        <v>0</v>
      </c>
      <c r="AS192" s="14" t="s">
        <v>221</v>
      </c>
      <c r="AU192" s="14" t="s">
        <v>217</v>
      </c>
      <c r="AV192" s="14" t="s">
        <v>81</v>
      </c>
      <c r="AZ192" s="14" t="s">
        <v>216</v>
      </c>
      <c r="BF192" s="110">
        <f t="shared" si="39"/>
        <v>0</v>
      </c>
      <c r="BG192" s="110">
        <f t="shared" si="40"/>
        <v>0</v>
      </c>
      <c r="BH192" s="110">
        <f t="shared" si="41"/>
        <v>0</v>
      </c>
      <c r="BI192" s="110">
        <f t="shared" si="42"/>
        <v>0</v>
      </c>
      <c r="BJ192" s="110">
        <f t="shared" si="43"/>
        <v>0</v>
      </c>
      <c r="BK192" s="14" t="s">
        <v>81</v>
      </c>
      <c r="BL192" s="170">
        <f t="shared" si="44"/>
        <v>0</v>
      </c>
      <c r="BM192" s="14" t="s">
        <v>221</v>
      </c>
      <c r="BN192" s="14" t="s">
        <v>550</v>
      </c>
    </row>
    <row r="193" spans="2:66" s="1" customFormat="1" ht="31.5" customHeight="1">
      <c r="B193" s="133"/>
      <c r="C193" s="162" t="s">
        <v>551</v>
      </c>
      <c r="D193" s="162" t="s">
        <v>217</v>
      </c>
      <c r="E193" s="163" t="s">
        <v>562</v>
      </c>
      <c r="F193" s="734" t="s">
        <v>1971</v>
      </c>
      <c r="G193" s="735"/>
      <c r="H193" s="735"/>
      <c r="I193" s="735"/>
      <c r="J193" s="164" t="s">
        <v>224</v>
      </c>
      <c r="K193" s="468"/>
      <c r="L193" s="165">
        <v>11.4</v>
      </c>
      <c r="M193" s="736">
        <v>0</v>
      </c>
      <c r="N193" s="735"/>
      <c r="O193" s="737">
        <f t="shared" si="35"/>
        <v>0</v>
      </c>
      <c r="P193" s="735"/>
      <c r="Q193" s="735"/>
      <c r="R193" s="735"/>
      <c r="S193" s="135"/>
      <c r="U193" s="167" t="s">
        <v>3</v>
      </c>
      <c r="V193" s="40" t="s">
        <v>38</v>
      </c>
      <c r="W193" s="32"/>
      <c r="X193" s="168">
        <f t="shared" si="36"/>
        <v>0</v>
      </c>
      <c r="Y193" s="168">
        <v>0</v>
      </c>
      <c r="Z193" s="168">
        <f t="shared" si="37"/>
        <v>0</v>
      </c>
      <c r="AA193" s="168">
        <v>0</v>
      </c>
      <c r="AB193" s="169">
        <f t="shared" si="38"/>
        <v>0</v>
      </c>
      <c r="AS193" s="14" t="s">
        <v>221</v>
      </c>
      <c r="AU193" s="14" t="s">
        <v>217</v>
      </c>
      <c r="AV193" s="14" t="s">
        <v>81</v>
      </c>
      <c r="AZ193" s="14" t="s">
        <v>216</v>
      </c>
      <c r="BF193" s="110">
        <f t="shared" si="39"/>
        <v>0</v>
      </c>
      <c r="BG193" s="110">
        <f t="shared" si="40"/>
        <v>0</v>
      </c>
      <c r="BH193" s="110">
        <f t="shared" si="41"/>
        <v>0</v>
      </c>
      <c r="BI193" s="110">
        <f t="shared" si="42"/>
        <v>0</v>
      </c>
      <c r="BJ193" s="110">
        <f t="shared" si="43"/>
        <v>0</v>
      </c>
      <c r="BK193" s="14" t="s">
        <v>81</v>
      </c>
      <c r="BL193" s="170">
        <f t="shared" si="44"/>
        <v>0</v>
      </c>
      <c r="BM193" s="14" t="s">
        <v>221</v>
      </c>
      <c r="BN193" s="14" t="s">
        <v>554</v>
      </c>
    </row>
    <row r="194" spans="2:66" s="1" customFormat="1" ht="31.5" customHeight="1">
      <c r="B194" s="133"/>
      <c r="C194" s="162" t="s">
        <v>300</v>
      </c>
      <c r="D194" s="162" t="s">
        <v>217</v>
      </c>
      <c r="E194" s="163" t="s">
        <v>566</v>
      </c>
      <c r="F194" s="734" t="s">
        <v>567</v>
      </c>
      <c r="G194" s="735"/>
      <c r="H194" s="735"/>
      <c r="I194" s="735"/>
      <c r="J194" s="164" t="s">
        <v>220</v>
      </c>
      <c r="K194" s="468"/>
      <c r="L194" s="165">
        <v>12.492000000000001</v>
      </c>
      <c r="M194" s="736">
        <v>0</v>
      </c>
      <c r="N194" s="735"/>
      <c r="O194" s="737">
        <f t="shared" si="35"/>
        <v>0</v>
      </c>
      <c r="P194" s="735"/>
      <c r="Q194" s="735"/>
      <c r="R194" s="735"/>
      <c r="S194" s="135"/>
      <c r="U194" s="167" t="s">
        <v>3</v>
      </c>
      <c r="V194" s="40" t="s">
        <v>38</v>
      </c>
      <c r="W194" s="32"/>
      <c r="X194" s="168">
        <f t="shared" si="36"/>
        <v>0</v>
      </c>
      <c r="Y194" s="168">
        <v>0</v>
      </c>
      <c r="Z194" s="168">
        <f t="shared" si="37"/>
        <v>0</v>
      </c>
      <c r="AA194" s="168">
        <v>0</v>
      </c>
      <c r="AB194" s="169">
        <f t="shared" si="38"/>
        <v>0</v>
      </c>
      <c r="AS194" s="14" t="s">
        <v>221</v>
      </c>
      <c r="AU194" s="14" t="s">
        <v>217</v>
      </c>
      <c r="AV194" s="14" t="s">
        <v>81</v>
      </c>
      <c r="AZ194" s="14" t="s">
        <v>216</v>
      </c>
      <c r="BF194" s="110">
        <f t="shared" si="39"/>
        <v>0</v>
      </c>
      <c r="BG194" s="110">
        <f t="shared" si="40"/>
        <v>0</v>
      </c>
      <c r="BH194" s="110">
        <f t="shared" si="41"/>
        <v>0</v>
      </c>
      <c r="BI194" s="110">
        <f t="shared" si="42"/>
        <v>0</v>
      </c>
      <c r="BJ194" s="110">
        <f t="shared" si="43"/>
        <v>0</v>
      </c>
      <c r="BK194" s="14" t="s">
        <v>81</v>
      </c>
      <c r="BL194" s="170">
        <f t="shared" si="44"/>
        <v>0</v>
      </c>
      <c r="BM194" s="14" t="s">
        <v>221</v>
      </c>
      <c r="BN194" s="14" t="s">
        <v>557</v>
      </c>
    </row>
    <row r="195" spans="2:66" s="1" customFormat="1" ht="31.5" customHeight="1">
      <c r="B195" s="133"/>
      <c r="C195" s="162" t="s">
        <v>558</v>
      </c>
      <c r="D195" s="162" t="s">
        <v>217</v>
      </c>
      <c r="E195" s="163" t="s">
        <v>569</v>
      </c>
      <c r="F195" s="734" t="s">
        <v>570</v>
      </c>
      <c r="G195" s="735"/>
      <c r="H195" s="735"/>
      <c r="I195" s="735"/>
      <c r="J195" s="164" t="s">
        <v>252</v>
      </c>
      <c r="K195" s="468"/>
      <c r="L195" s="165">
        <v>8</v>
      </c>
      <c r="M195" s="736">
        <v>0</v>
      </c>
      <c r="N195" s="735"/>
      <c r="O195" s="737">
        <f t="shared" si="35"/>
        <v>0</v>
      </c>
      <c r="P195" s="735"/>
      <c r="Q195" s="735"/>
      <c r="R195" s="735"/>
      <c r="S195" s="135"/>
      <c r="U195" s="167" t="s">
        <v>3</v>
      </c>
      <c r="V195" s="40" t="s">
        <v>38</v>
      </c>
      <c r="W195" s="32"/>
      <c r="X195" s="168">
        <f t="shared" si="36"/>
        <v>0</v>
      </c>
      <c r="Y195" s="168">
        <v>0</v>
      </c>
      <c r="Z195" s="168">
        <f t="shared" si="37"/>
        <v>0</v>
      </c>
      <c r="AA195" s="168">
        <v>0</v>
      </c>
      <c r="AB195" s="169">
        <f t="shared" si="38"/>
        <v>0</v>
      </c>
      <c r="AS195" s="14" t="s">
        <v>221</v>
      </c>
      <c r="AU195" s="14" t="s">
        <v>217</v>
      </c>
      <c r="AV195" s="14" t="s">
        <v>81</v>
      </c>
      <c r="AZ195" s="14" t="s">
        <v>216</v>
      </c>
      <c r="BF195" s="110">
        <f t="shared" si="39"/>
        <v>0</v>
      </c>
      <c r="BG195" s="110">
        <f t="shared" si="40"/>
        <v>0</v>
      </c>
      <c r="BH195" s="110">
        <f t="shared" si="41"/>
        <v>0</v>
      </c>
      <c r="BI195" s="110">
        <f t="shared" si="42"/>
        <v>0</v>
      </c>
      <c r="BJ195" s="110">
        <f t="shared" si="43"/>
        <v>0</v>
      </c>
      <c r="BK195" s="14" t="s">
        <v>81</v>
      </c>
      <c r="BL195" s="170">
        <f t="shared" si="44"/>
        <v>0</v>
      </c>
      <c r="BM195" s="14" t="s">
        <v>221</v>
      </c>
      <c r="BN195" s="14" t="s">
        <v>561</v>
      </c>
    </row>
    <row r="196" spans="2:66" s="1" customFormat="1" ht="31.5" customHeight="1">
      <c r="B196" s="133"/>
      <c r="C196" s="162" t="s">
        <v>303</v>
      </c>
      <c r="D196" s="162" t="s">
        <v>217</v>
      </c>
      <c r="E196" s="163" t="s">
        <v>573</v>
      </c>
      <c r="F196" s="734" t="s">
        <v>574</v>
      </c>
      <c r="G196" s="735"/>
      <c r="H196" s="735"/>
      <c r="I196" s="735"/>
      <c r="J196" s="164" t="s">
        <v>224</v>
      </c>
      <c r="K196" s="468"/>
      <c r="L196" s="165">
        <v>3.24</v>
      </c>
      <c r="M196" s="736">
        <v>0</v>
      </c>
      <c r="N196" s="735"/>
      <c r="O196" s="737">
        <f t="shared" si="35"/>
        <v>0</v>
      </c>
      <c r="P196" s="735"/>
      <c r="Q196" s="735"/>
      <c r="R196" s="735"/>
      <c r="S196" s="135"/>
      <c r="U196" s="167" t="s">
        <v>3</v>
      </c>
      <c r="V196" s="40" t="s">
        <v>38</v>
      </c>
      <c r="W196" s="32"/>
      <c r="X196" s="168">
        <f t="shared" si="36"/>
        <v>0</v>
      </c>
      <c r="Y196" s="168">
        <v>0</v>
      </c>
      <c r="Z196" s="168">
        <f t="shared" si="37"/>
        <v>0</v>
      </c>
      <c r="AA196" s="168">
        <v>0</v>
      </c>
      <c r="AB196" s="169">
        <f t="shared" si="38"/>
        <v>0</v>
      </c>
      <c r="AS196" s="14" t="s">
        <v>221</v>
      </c>
      <c r="AU196" s="14" t="s">
        <v>217</v>
      </c>
      <c r="AV196" s="14" t="s">
        <v>81</v>
      </c>
      <c r="AZ196" s="14" t="s">
        <v>216</v>
      </c>
      <c r="BF196" s="110">
        <f t="shared" si="39"/>
        <v>0</v>
      </c>
      <c r="BG196" s="110">
        <f t="shared" si="40"/>
        <v>0</v>
      </c>
      <c r="BH196" s="110">
        <f t="shared" si="41"/>
        <v>0</v>
      </c>
      <c r="BI196" s="110">
        <f t="shared" si="42"/>
        <v>0</v>
      </c>
      <c r="BJ196" s="110">
        <f t="shared" si="43"/>
        <v>0</v>
      </c>
      <c r="BK196" s="14" t="s">
        <v>81</v>
      </c>
      <c r="BL196" s="170">
        <f t="shared" si="44"/>
        <v>0</v>
      </c>
      <c r="BM196" s="14" t="s">
        <v>221</v>
      </c>
      <c r="BN196" s="14" t="s">
        <v>564</v>
      </c>
    </row>
    <row r="197" spans="2:66" s="1" customFormat="1" ht="22.5" customHeight="1">
      <c r="B197" s="133"/>
      <c r="C197" s="162" t="s">
        <v>565</v>
      </c>
      <c r="D197" s="162" t="s">
        <v>217</v>
      </c>
      <c r="E197" s="163" t="s">
        <v>576</v>
      </c>
      <c r="F197" s="734" t="s">
        <v>577</v>
      </c>
      <c r="G197" s="735"/>
      <c r="H197" s="735"/>
      <c r="I197" s="735"/>
      <c r="J197" s="164" t="s">
        <v>224</v>
      </c>
      <c r="K197" s="468"/>
      <c r="L197" s="165">
        <v>11.2</v>
      </c>
      <c r="M197" s="736">
        <v>0</v>
      </c>
      <c r="N197" s="735"/>
      <c r="O197" s="737">
        <f t="shared" si="35"/>
        <v>0</v>
      </c>
      <c r="P197" s="735"/>
      <c r="Q197" s="735"/>
      <c r="R197" s="735"/>
      <c r="S197" s="135"/>
      <c r="U197" s="167" t="s">
        <v>3</v>
      </c>
      <c r="V197" s="40" t="s">
        <v>38</v>
      </c>
      <c r="W197" s="32"/>
      <c r="X197" s="168">
        <f t="shared" si="36"/>
        <v>0</v>
      </c>
      <c r="Y197" s="168">
        <v>0</v>
      </c>
      <c r="Z197" s="168">
        <f t="shared" si="37"/>
        <v>0</v>
      </c>
      <c r="AA197" s="168">
        <v>0</v>
      </c>
      <c r="AB197" s="169">
        <f t="shared" si="38"/>
        <v>0</v>
      </c>
      <c r="AS197" s="14" t="s">
        <v>221</v>
      </c>
      <c r="AU197" s="14" t="s">
        <v>217</v>
      </c>
      <c r="AV197" s="14" t="s">
        <v>81</v>
      </c>
      <c r="AZ197" s="14" t="s">
        <v>216</v>
      </c>
      <c r="BF197" s="110">
        <f t="shared" si="39"/>
        <v>0</v>
      </c>
      <c r="BG197" s="110">
        <f t="shared" si="40"/>
        <v>0</v>
      </c>
      <c r="BH197" s="110">
        <f t="shared" si="41"/>
        <v>0</v>
      </c>
      <c r="BI197" s="110">
        <f t="shared" si="42"/>
        <v>0</v>
      </c>
      <c r="BJ197" s="110">
        <f t="shared" si="43"/>
        <v>0</v>
      </c>
      <c r="BK197" s="14" t="s">
        <v>81</v>
      </c>
      <c r="BL197" s="170">
        <f t="shared" si="44"/>
        <v>0</v>
      </c>
      <c r="BM197" s="14" t="s">
        <v>221</v>
      </c>
      <c r="BN197" s="14" t="s">
        <v>568</v>
      </c>
    </row>
    <row r="198" spans="2:66" s="1" customFormat="1" ht="31.5" customHeight="1">
      <c r="B198" s="133"/>
      <c r="C198" s="162" t="s">
        <v>307</v>
      </c>
      <c r="D198" s="162" t="s">
        <v>217</v>
      </c>
      <c r="E198" s="163" t="s">
        <v>580</v>
      </c>
      <c r="F198" s="734" t="s">
        <v>581</v>
      </c>
      <c r="G198" s="735"/>
      <c r="H198" s="735"/>
      <c r="I198" s="735"/>
      <c r="J198" s="164" t="s">
        <v>252</v>
      </c>
      <c r="K198" s="468"/>
      <c r="L198" s="165">
        <v>30</v>
      </c>
      <c r="M198" s="736">
        <v>0</v>
      </c>
      <c r="N198" s="735"/>
      <c r="O198" s="737">
        <f t="shared" si="35"/>
        <v>0</v>
      </c>
      <c r="P198" s="735"/>
      <c r="Q198" s="735"/>
      <c r="R198" s="735"/>
      <c r="S198" s="135"/>
      <c r="U198" s="167" t="s">
        <v>3</v>
      </c>
      <c r="V198" s="40" t="s">
        <v>38</v>
      </c>
      <c r="W198" s="32"/>
      <c r="X198" s="168">
        <f t="shared" si="36"/>
        <v>0</v>
      </c>
      <c r="Y198" s="168">
        <v>0</v>
      </c>
      <c r="Z198" s="168">
        <f t="shared" si="37"/>
        <v>0</v>
      </c>
      <c r="AA198" s="168">
        <v>0</v>
      </c>
      <c r="AB198" s="169">
        <f t="shared" si="38"/>
        <v>0</v>
      </c>
      <c r="AS198" s="14" t="s">
        <v>221</v>
      </c>
      <c r="AU198" s="14" t="s">
        <v>217</v>
      </c>
      <c r="AV198" s="14" t="s">
        <v>81</v>
      </c>
      <c r="AZ198" s="14" t="s">
        <v>216</v>
      </c>
      <c r="BF198" s="110">
        <f t="shared" si="39"/>
        <v>0</v>
      </c>
      <c r="BG198" s="110">
        <f t="shared" si="40"/>
        <v>0</v>
      </c>
      <c r="BH198" s="110">
        <f t="shared" si="41"/>
        <v>0</v>
      </c>
      <c r="BI198" s="110">
        <f t="shared" si="42"/>
        <v>0</v>
      </c>
      <c r="BJ198" s="110">
        <f t="shared" si="43"/>
        <v>0</v>
      </c>
      <c r="BK198" s="14" t="s">
        <v>81</v>
      </c>
      <c r="BL198" s="170">
        <f t="shared" si="44"/>
        <v>0</v>
      </c>
      <c r="BM198" s="14" t="s">
        <v>221</v>
      </c>
      <c r="BN198" s="14" t="s">
        <v>571</v>
      </c>
    </row>
    <row r="199" spans="2:66" s="1" customFormat="1" ht="31.5" customHeight="1">
      <c r="B199" s="133"/>
      <c r="C199" s="162" t="s">
        <v>572</v>
      </c>
      <c r="D199" s="162" t="s">
        <v>217</v>
      </c>
      <c r="E199" s="163" t="s">
        <v>1972</v>
      </c>
      <c r="F199" s="734" t="s">
        <v>1973</v>
      </c>
      <c r="G199" s="735"/>
      <c r="H199" s="735"/>
      <c r="I199" s="735"/>
      <c r="J199" s="164" t="s">
        <v>252</v>
      </c>
      <c r="K199" s="468"/>
      <c r="L199" s="165">
        <v>12</v>
      </c>
      <c r="M199" s="736">
        <v>0</v>
      </c>
      <c r="N199" s="735"/>
      <c r="O199" s="737">
        <f t="shared" si="35"/>
        <v>0</v>
      </c>
      <c r="P199" s="735"/>
      <c r="Q199" s="735"/>
      <c r="R199" s="735"/>
      <c r="S199" s="135"/>
      <c r="U199" s="167" t="s">
        <v>3</v>
      </c>
      <c r="V199" s="40" t="s">
        <v>38</v>
      </c>
      <c r="W199" s="32"/>
      <c r="X199" s="168">
        <f t="shared" si="36"/>
        <v>0</v>
      </c>
      <c r="Y199" s="168">
        <v>0</v>
      </c>
      <c r="Z199" s="168">
        <f t="shared" si="37"/>
        <v>0</v>
      </c>
      <c r="AA199" s="168">
        <v>0</v>
      </c>
      <c r="AB199" s="169">
        <f t="shared" si="38"/>
        <v>0</v>
      </c>
      <c r="AS199" s="14" t="s">
        <v>221</v>
      </c>
      <c r="AU199" s="14" t="s">
        <v>217</v>
      </c>
      <c r="AV199" s="14" t="s">
        <v>81</v>
      </c>
      <c r="AZ199" s="14" t="s">
        <v>216</v>
      </c>
      <c r="BF199" s="110">
        <f t="shared" si="39"/>
        <v>0</v>
      </c>
      <c r="BG199" s="110">
        <f t="shared" si="40"/>
        <v>0</v>
      </c>
      <c r="BH199" s="110">
        <f t="shared" si="41"/>
        <v>0</v>
      </c>
      <c r="BI199" s="110">
        <f t="shared" si="42"/>
        <v>0</v>
      </c>
      <c r="BJ199" s="110">
        <f t="shared" si="43"/>
        <v>0</v>
      </c>
      <c r="BK199" s="14" t="s">
        <v>81</v>
      </c>
      <c r="BL199" s="170">
        <f t="shared" si="44"/>
        <v>0</v>
      </c>
      <c r="BM199" s="14" t="s">
        <v>221</v>
      </c>
      <c r="BN199" s="14" t="s">
        <v>575</v>
      </c>
    </row>
    <row r="200" spans="2:66" s="1" customFormat="1" ht="31.5" customHeight="1">
      <c r="B200" s="133"/>
      <c r="C200" s="162" t="s">
        <v>310</v>
      </c>
      <c r="D200" s="162" t="s">
        <v>217</v>
      </c>
      <c r="E200" s="163" t="s">
        <v>583</v>
      </c>
      <c r="F200" s="734" t="s">
        <v>584</v>
      </c>
      <c r="G200" s="735"/>
      <c r="H200" s="735"/>
      <c r="I200" s="735"/>
      <c r="J200" s="164" t="s">
        <v>252</v>
      </c>
      <c r="K200" s="468"/>
      <c r="L200" s="165">
        <v>6</v>
      </c>
      <c r="M200" s="736">
        <v>0</v>
      </c>
      <c r="N200" s="735"/>
      <c r="O200" s="737">
        <f t="shared" si="35"/>
        <v>0</v>
      </c>
      <c r="P200" s="735"/>
      <c r="Q200" s="735"/>
      <c r="R200" s="735"/>
      <c r="S200" s="135"/>
      <c r="U200" s="167" t="s">
        <v>3</v>
      </c>
      <c r="V200" s="40" t="s">
        <v>38</v>
      </c>
      <c r="W200" s="32"/>
      <c r="X200" s="168">
        <f t="shared" si="36"/>
        <v>0</v>
      </c>
      <c r="Y200" s="168">
        <v>0</v>
      </c>
      <c r="Z200" s="168">
        <f t="shared" si="37"/>
        <v>0</v>
      </c>
      <c r="AA200" s="168">
        <v>0</v>
      </c>
      <c r="AB200" s="169">
        <f t="shared" si="38"/>
        <v>0</v>
      </c>
      <c r="AS200" s="14" t="s">
        <v>221</v>
      </c>
      <c r="AU200" s="14" t="s">
        <v>217</v>
      </c>
      <c r="AV200" s="14" t="s">
        <v>81</v>
      </c>
      <c r="AZ200" s="14" t="s">
        <v>216</v>
      </c>
      <c r="BF200" s="110">
        <f t="shared" si="39"/>
        <v>0</v>
      </c>
      <c r="BG200" s="110">
        <f t="shared" si="40"/>
        <v>0</v>
      </c>
      <c r="BH200" s="110">
        <f t="shared" si="41"/>
        <v>0</v>
      </c>
      <c r="BI200" s="110">
        <f t="shared" si="42"/>
        <v>0</v>
      </c>
      <c r="BJ200" s="110">
        <f t="shared" si="43"/>
        <v>0</v>
      </c>
      <c r="BK200" s="14" t="s">
        <v>81</v>
      </c>
      <c r="BL200" s="170">
        <f t="shared" si="44"/>
        <v>0</v>
      </c>
      <c r="BM200" s="14" t="s">
        <v>221</v>
      </c>
      <c r="BN200" s="14" t="s">
        <v>578</v>
      </c>
    </row>
    <row r="201" spans="2:66" s="1" customFormat="1" ht="31.5" customHeight="1">
      <c r="B201" s="133"/>
      <c r="C201" s="162" t="s">
        <v>579</v>
      </c>
      <c r="D201" s="162" t="s">
        <v>217</v>
      </c>
      <c r="E201" s="163" t="s">
        <v>1974</v>
      </c>
      <c r="F201" s="734" t="s">
        <v>1975</v>
      </c>
      <c r="G201" s="735"/>
      <c r="H201" s="735"/>
      <c r="I201" s="735"/>
      <c r="J201" s="164" t="s">
        <v>224</v>
      </c>
      <c r="K201" s="468"/>
      <c r="L201" s="165">
        <v>1.98</v>
      </c>
      <c r="M201" s="736">
        <v>0</v>
      </c>
      <c r="N201" s="735"/>
      <c r="O201" s="737">
        <f t="shared" si="35"/>
        <v>0</v>
      </c>
      <c r="P201" s="735"/>
      <c r="Q201" s="735"/>
      <c r="R201" s="735"/>
      <c r="S201" s="135"/>
      <c r="U201" s="167" t="s">
        <v>3</v>
      </c>
      <c r="V201" s="40" t="s">
        <v>38</v>
      </c>
      <c r="W201" s="32"/>
      <c r="X201" s="168">
        <f t="shared" si="36"/>
        <v>0</v>
      </c>
      <c r="Y201" s="168">
        <v>0</v>
      </c>
      <c r="Z201" s="168">
        <f t="shared" si="37"/>
        <v>0</v>
      </c>
      <c r="AA201" s="168">
        <v>0</v>
      </c>
      <c r="AB201" s="169">
        <f t="shared" si="38"/>
        <v>0</v>
      </c>
      <c r="AS201" s="14" t="s">
        <v>221</v>
      </c>
      <c r="AU201" s="14" t="s">
        <v>217</v>
      </c>
      <c r="AV201" s="14" t="s">
        <v>81</v>
      </c>
      <c r="AZ201" s="14" t="s">
        <v>216</v>
      </c>
      <c r="BF201" s="110">
        <f t="shared" si="39"/>
        <v>0</v>
      </c>
      <c r="BG201" s="110">
        <f t="shared" si="40"/>
        <v>0</v>
      </c>
      <c r="BH201" s="110">
        <f t="shared" si="41"/>
        <v>0</v>
      </c>
      <c r="BI201" s="110">
        <f t="shared" si="42"/>
        <v>0</v>
      </c>
      <c r="BJ201" s="110">
        <f t="shared" si="43"/>
        <v>0</v>
      </c>
      <c r="BK201" s="14" t="s">
        <v>81</v>
      </c>
      <c r="BL201" s="170">
        <f t="shared" si="44"/>
        <v>0</v>
      </c>
      <c r="BM201" s="14" t="s">
        <v>221</v>
      </c>
      <c r="BN201" s="14" t="s">
        <v>582</v>
      </c>
    </row>
    <row r="202" spans="2:66" s="1" customFormat="1" ht="31.5" customHeight="1">
      <c r="B202" s="133"/>
      <c r="C202" s="162" t="s">
        <v>314</v>
      </c>
      <c r="D202" s="162" t="s">
        <v>217</v>
      </c>
      <c r="E202" s="163" t="s">
        <v>1976</v>
      </c>
      <c r="F202" s="734" t="s">
        <v>1977</v>
      </c>
      <c r="G202" s="735"/>
      <c r="H202" s="735"/>
      <c r="I202" s="735"/>
      <c r="J202" s="164" t="s">
        <v>252</v>
      </c>
      <c r="K202" s="468"/>
      <c r="L202" s="165">
        <v>2</v>
      </c>
      <c r="M202" s="736">
        <v>0</v>
      </c>
      <c r="N202" s="735"/>
      <c r="O202" s="737">
        <f t="shared" si="35"/>
        <v>0</v>
      </c>
      <c r="P202" s="735"/>
      <c r="Q202" s="735"/>
      <c r="R202" s="735"/>
      <c r="S202" s="135"/>
      <c r="U202" s="167" t="s">
        <v>3</v>
      </c>
      <c r="V202" s="40" t="s">
        <v>38</v>
      </c>
      <c r="W202" s="32"/>
      <c r="X202" s="168">
        <f t="shared" si="36"/>
        <v>0</v>
      </c>
      <c r="Y202" s="168">
        <v>0</v>
      </c>
      <c r="Z202" s="168">
        <f t="shared" si="37"/>
        <v>0</v>
      </c>
      <c r="AA202" s="168">
        <v>0</v>
      </c>
      <c r="AB202" s="169">
        <f t="shared" si="38"/>
        <v>0</v>
      </c>
      <c r="AS202" s="14" t="s">
        <v>221</v>
      </c>
      <c r="AU202" s="14" t="s">
        <v>217</v>
      </c>
      <c r="AV202" s="14" t="s">
        <v>81</v>
      </c>
      <c r="AZ202" s="14" t="s">
        <v>216</v>
      </c>
      <c r="BF202" s="110">
        <f t="shared" si="39"/>
        <v>0</v>
      </c>
      <c r="BG202" s="110">
        <f t="shared" si="40"/>
        <v>0</v>
      </c>
      <c r="BH202" s="110">
        <f t="shared" si="41"/>
        <v>0</v>
      </c>
      <c r="BI202" s="110">
        <f t="shared" si="42"/>
        <v>0</v>
      </c>
      <c r="BJ202" s="110">
        <f t="shared" si="43"/>
        <v>0</v>
      </c>
      <c r="BK202" s="14" t="s">
        <v>81</v>
      </c>
      <c r="BL202" s="170">
        <f t="shared" si="44"/>
        <v>0</v>
      </c>
      <c r="BM202" s="14" t="s">
        <v>221</v>
      </c>
      <c r="BN202" s="14" t="s">
        <v>585</v>
      </c>
    </row>
    <row r="203" spans="2:66" s="1" customFormat="1" ht="31.5" customHeight="1">
      <c r="B203" s="133"/>
      <c r="C203" s="162" t="s">
        <v>586</v>
      </c>
      <c r="D203" s="162" t="s">
        <v>217</v>
      </c>
      <c r="E203" s="163" t="s">
        <v>1978</v>
      </c>
      <c r="F203" s="734" t="s">
        <v>1979</v>
      </c>
      <c r="G203" s="735"/>
      <c r="H203" s="735"/>
      <c r="I203" s="735"/>
      <c r="J203" s="164" t="s">
        <v>249</v>
      </c>
      <c r="K203" s="468"/>
      <c r="L203" s="165">
        <v>2</v>
      </c>
      <c r="M203" s="736">
        <v>0</v>
      </c>
      <c r="N203" s="735"/>
      <c r="O203" s="737">
        <f t="shared" si="35"/>
        <v>0</v>
      </c>
      <c r="P203" s="735"/>
      <c r="Q203" s="735"/>
      <c r="R203" s="735"/>
      <c r="S203" s="135"/>
      <c r="U203" s="167" t="s">
        <v>3</v>
      </c>
      <c r="V203" s="40" t="s">
        <v>38</v>
      </c>
      <c r="W203" s="32"/>
      <c r="X203" s="168">
        <f t="shared" si="36"/>
        <v>0</v>
      </c>
      <c r="Y203" s="168">
        <v>0</v>
      </c>
      <c r="Z203" s="168">
        <f t="shared" si="37"/>
        <v>0</v>
      </c>
      <c r="AA203" s="168">
        <v>0</v>
      </c>
      <c r="AB203" s="169">
        <f t="shared" si="38"/>
        <v>0</v>
      </c>
      <c r="AS203" s="14" t="s">
        <v>221</v>
      </c>
      <c r="AU203" s="14" t="s">
        <v>217</v>
      </c>
      <c r="AV203" s="14" t="s">
        <v>81</v>
      </c>
      <c r="AZ203" s="14" t="s">
        <v>216</v>
      </c>
      <c r="BF203" s="110">
        <f t="shared" si="39"/>
        <v>0</v>
      </c>
      <c r="BG203" s="110">
        <f t="shared" si="40"/>
        <v>0</v>
      </c>
      <c r="BH203" s="110">
        <f t="shared" si="41"/>
        <v>0</v>
      </c>
      <c r="BI203" s="110">
        <f t="shared" si="42"/>
        <v>0</v>
      </c>
      <c r="BJ203" s="110">
        <f t="shared" si="43"/>
        <v>0</v>
      </c>
      <c r="BK203" s="14" t="s">
        <v>81</v>
      </c>
      <c r="BL203" s="170">
        <f t="shared" si="44"/>
        <v>0</v>
      </c>
      <c r="BM203" s="14" t="s">
        <v>221</v>
      </c>
      <c r="BN203" s="14" t="s">
        <v>589</v>
      </c>
    </row>
    <row r="204" spans="2:66" s="1" customFormat="1" ht="31.5" customHeight="1">
      <c r="B204" s="133"/>
      <c r="C204" s="162" t="s">
        <v>317</v>
      </c>
      <c r="D204" s="162" t="s">
        <v>217</v>
      </c>
      <c r="E204" s="163" t="s">
        <v>1980</v>
      </c>
      <c r="F204" s="734" t="s">
        <v>1981</v>
      </c>
      <c r="G204" s="735"/>
      <c r="H204" s="735"/>
      <c r="I204" s="735"/>
      <c r="J204" s="164" t="s">
        <v>252</v>
      </c>
      <c r="K204" s="468"/>
      <c r="L204" s="165">
        <v>4</v>
      </c>
      <c r="M204" s="736">
        <v>0</v>
      </c>
      <c r="N204" s="735"/>
      <c r="O204" s="737">
        <f t="shared" si="35"/>
        <v>0</v>
      </c>
      <c r="P204" s="735"/>
      <c r="Q204" s="735"/>
      <c r="R204" s="735"/>
      <c r="S204" s="135"/>
      <c r="U204" s="167" t="s">
        <v>3</v>
      </c>
      <c r="V204" s="40" t="s">
        <v>38</v>
      </c>
      <c r="W204" s="32"/>
      <c r="X204" s="168">
        <f t="shared" si="36"/>
        <v>0</v>
      </c>
      <c r="Y204" s="168">
        <v>0</v>
      </c>
      <c r="Z204" s="168">
        <f t="shared" si="37"/>
        <v>0</v>
      </c>
      <c r="AA204" s="168">
        <v>0</v>
      </c>
      <c r="AB204" s="169">
        <f t="shared" si="38"/>
        <v>0</v>
      </c>
      <c r="AS204" s="14" t="s">
        <v>221</v>
      </c>
      <c r="AU204" s="14" t="s">
        <v>217</v>
      </c>
      <c r="AV204" s="14" t="s">
        <v>81</v>
      </c>
      <c r="AZ204" s="14" t="s">
        <v>216</v>
      </c>
      <c r="BF204" s="110">
        <f t="shared" si="39"/>
        <v>0</v>
      </c>
      <c r="BG204" s="110">
        <f t="shared" si="40"/>
        <v>0</v>
      </c>
      <c r="BH204" s="110">
        <f t="shared" si="41"/>
        <v>0</v>
      </c>
      <c r="BI204" s="110">
        <f t="shared" si="42"/>
        <v>0</v>
      </c>
      <c r="BJ204" s="110">
        <f t="shared" si="43"/>
        <v>0</v>
      </c>
      <c r="BK204" s="14" t="s">
        <v>81</v>
      </c>
      <c r="BL204" s="170">
        <f t="shared" si="44"/>
        <v>0</v>
      </c>
      <c r="BM204" s="14" t="s">
        <v>221</v>
      </c>
      <c r="BN204" s="14" t="s">
        <v>592</v>
      </c>
    </row>
    <row r="205" spans="2:66" s="1" customFormat="1" ht="22.5" customHeight="1">
      <c r="B205" s="133"/>
      <c r="C205" s="162" t="s">
        <v>593</v>
      </c>
      <c r="D205" s="162" t="s">
        <v>217</v>
      </c>
      <c r="E205" s="163" t="s">
        <v>1982</v>
      </c>
      <c r="F205" s="734" t="s">
        <v>1983</v>
      </c>
      <c r="G205" s="735"/>
      <c r="H205" s="735"/>
      <c r="I205" s="735"/>
      <c r="J205" s="164" t="s">
        <v>249</v>
      </c>
      <c r="K205" s="468"/>
      <c r="L205" s="165">
        <v>10.8</v>
      </c>
      <c r="M205" s="736">
        <v>0</v>
      </c>
      <c r="N205" s="735"/>
      <c r="O205" s="737">
        <f t="shared" si="35"/>
        <v>0</v>
      </c>
      <c r="P205" s="735"/>
      <c r="Q205" s="735"/>
      <c r="R205" s="735"/>
      <c r="S205" s="135"/>
      <c r="U205" s="167" t="s">
        <v>3</v>
      </c>
      <c r="V205" s="40" t="s">
        <v>38</v>
      </c>
      <c r="W205" s="32"/>
      <c r="X205" s="168">
        <f t="shared" si="36"/>
        <v>0</v>
      </c>
      <c r="Y205" s="168">
        <v>0</v>
      </c>
      <c r="Z205" s="168">
        <f t="shared" si="37"/>
        <v>0</v>
      </c>
      <c r="AA205" s="168">
        <v>0</v>
      </c>
      <c r="AB205" s="169">
        <f t="shared" si="38"/>
        <v>0</v>
      </c>
      <c r="AS205" s="14" t="s">
        <v>221</v>
      </c>
      <c r="AU205" s="14" t="s">
        <v>217</v>
      </c>
      <c r="AV205" s="14" t="s">
        <v>81</v>
      </c>
      <c r="AZ205" s="14" t="s">
        <v>216</v>
      </c>
      <c r="BF205" s="110">
        <f t="shared" si="39"/>
        <v>0</v>
      </c>
      <c r="BG205" s="110">
        <f t="shared" si="40"/>
        <v>0</v>
      </c>
      <c r="BH205" s="110">
        <f t="shared" si="41"/>
        <v>0</v>
      </c>
      <c r="BI205" s="110">
        <f t="shared" si="42"/>
        <v>0</v>
      </c>
      <c r="BJ205" s="110">
        <f t="shared" si="43"/>
        <v>0</v>
      </c>
      <c r="BK205" s="14" t="s">
        <v>81</v>
      </c>
      <c r="BL205" s="170">
        <f t="shared" si="44"/>
        <v>0</v>
      </c>
      <c r="BM205" s="14" t="s">
        <v>221</v>
      </c>
      <c r="BN205" s="14" t="s">
        <v>596</v>
      </c>
    </row>
    <row r="206" spans="2:66" s="1" customFormat="1" ht="31.5" customHeight="1">
      <c r="B206" s="133"/>
      <c r="C206" s="162" t="s">
        <v>321</v>
      </c>
      <c r="D206" s="162" t="s">
        <v>217</v>
      </c>
      <c r="E206" s="163" t="s">
        <v>597</v>
      </c>
      <c r="F206" s="734" t="s">
        <v>598</v>
      </c>
      <c r="G206" s="735"/>
      <c r="H206" s="735"/>
      <c r="I206" s="735"/>
      <c r="J206" s="164" t="s">
        <v>224</v>
      </c>
      <c r="K206" s="468"/>
      <c r="L206" s="165">
        <v>6.46</v>
      </c>
      <c r="M206" s="736">
        <v>0</v>
      </c>
      <c r="N206" s="735"/>
      <c r="O206" s="737">
        <f t="shared" si="35"/>
        <v>0</v>
      </c>
      <c r="P206" s="735"/>
      <c r="Q206" s="735"/>
      <c r="R206" s="735"/>
      <c r="S206" s="135"/>
      <c r="U206" s="167" t="s">
        <v>3</v>
      </c>
      <c r="V206" s="40" t="s">
        <v>38</v>
      </c>
      <c r="W206" s="32"/>
      <c r="X206" s="168">
        <f t="shared" si="36"/>
        <v>0</v>
      </c>
      <c r="Y206" s="168">
        <v>0</v>
      </c>
      <c r="Z206" s="168">
        <f t="shared" si="37"/>
        <v>0</v>
      </c>
      <c r="AA206" s="168">
        <v>0</v>
      </c>
      <c r="AB206" s="169">
        <f t="shared" si="38"/>
        <v>0</v>
      </c>
      <c r="AS206" s="14" t="s">
        <v>221</v>
      </c>
      <c r="AU206" s="14" t="s">
        <v>217</v>
      </c>
      <c r="AV206" s="14" t="s">
        <v>81</v>
      </c>
      <c r="AZ206" s="14" t="s">
        <v>216</v>
      </c>
      <c r="BF206" s="110">
        <f t="shared" si="39"/>
        <v>0</v>
      </c>
      <c r="BG206" s="110">
        <f t="shared" si="40"/>
        <v>0</v>
      </c>
      <c r="BH206" s="110">
        <f t="shared" si="41"/>
        <v>0</v>
      </c>
      <c r="BI206" s="110">
        <f t="shared" si="42"/>
        <v>0</v>
      </c>
      <c r="BJ206" s="110">
        <f t="shared" si="43"/>
        <v>0</v>
      </c>
      <c r="BK206" s="14" t="s">
        <v>81</v>
      </c>
      <c r="BL206" s="170">
        <f t="shared" si="44"/>
        <v>0</v>
      </c>
      <c r="BM206" s="14" t="s">
        <v>221</v>
      </c>
      <c r="BN206" s="14" t="s">
        <v>599</v>
      </c>
    </row>
    <row r="207" spans="2:66" s="1" customFormat="1" ht="31.5" customHeight="1">
      <c r="B207" s="133"/>
      <c r="C207" s="162" t="s">
        <v>600</v>
      </c>
      <c r="D207" s="162" t="s">
        <v>217</v>
      </c>
      <c r="E207" s="163" t="s">
        <v>1984</v>
      </c>
      <c r="F207" s="734" t="s">
        <v>1985</v>
      </c>
      <c r="G207" s="735"/>
      <c r="H207" s="735"/>
      <c r="I207" s="735"/>
      <c r="J207" s="164" t="s">
        <v>224</v>
      </c>
      <c r="K207" s="468"/>
      <c r="L207" s="165">
        <v>28.4</v>
      </c>
      <c r="M207" s="736">
        <v>0</v>
      </c>
      <c r="N207" s="735"/>
      <c r="O207" s="737">
        <f t="shared" si="35"/>
        <v>0</v>
      </c>
      <c r="P207" s="735"/>
      <c r="Q207" s="735"/>
      <c r="R207" s="735"/>
      <c r="S207" s="135"/>
      <c r="U207" s="167" t="s">
        <v>3</v>
      </c>
      <c r="V207" s="40" t="s">
        <v>38</v>
      </c>
      <c r="W207" s="32"/>
      <c r="X207" s="168">
        <f t="shared" si="36"/>
        <v>0</v>
      </c>
      <c r="Y207" s="168">
        <v>0</v>
      </c>
      <c r="Z207" s="168">
        <f t="shared" si="37"/>
        <v>0</v>
      </c>
      <c r="AA207" s="168">
        <v>0</v>
      </c>
      <c r="AB207" s="169">
        <f t="shared" si="38"/>
        <v>0</v>
      </c>
      <c r="AS207" s="14" t="s">
        <v>221</v>
      </c>
      <c r="AU207" s="14" t="s">
        <v>217</v>
      </c>
      <c r="AV207" s="14" t="s">
        <v>81</v>
      </c>
      <c r="AZ207" s="14" t="s">
        <v>216</v>
      </c>
      <c r="BF207" s="110">
        <f t="shared" si="39"/>
        <v>0</v>
      </c>
      <c r="BG207" s="110">
        <f t="shared" si="40"/>
        <v>0</v>
      </c>
      <c r="BH207" s="110">
        <f t="shared" si="41"/>
        <v>0</v>
      </c>
      <c r="BI207" s="110">
        <f t="shared" si="42"/>
        <v>0</v>
      </c>
      <c r="BJ207" s="110">
        <f t="shared" si="43"/>
        <v>0</v>
      </c>
      <c r="BK207" s="14" t="s">
        <v>81</v>
      </c>
      <c r="BL207" s="170">
        <f t="shared" si="44"/>
        <v>0</v>
      </c>
      <c r="BM207" s="14" t="s">
        <v>221</v>
      </c>
      <c r="BN207" s="14" t="s">
        <v>603</v>
      </c>
    </row>
    <row r="208" spans="2:66" s="1" customFormat="1" ht="31.5" customHeight="1">
      <c r="B208" s="133"/>
      <c r="C208" s="162" t="s">
        <v>324</v>
      </c>
      <c r="D208" s="162" t="s">
        <v>217</v>
      </c>
      <c r="E208" s="163" t="s">
        <v>1887</v>
      </c>
      <c r="F208" s="734" t="s">
        <v>1888</v>
      </c>
      <c r="G208" s="735"/>
      <c r="H208" s="735"/>
      <c r="I208" s="735"/>
      <c r="J208" s="164" t="s">
        <v>232</v>
      </c>
      <c r="K208" s="468"/>
      <c r="L208" s="165">
        <v>44.185000000000002</v>
      </c>
      <c r="M208" s="736">
        <v>0</v>
      </c>
      <c r="N208" s="735"/>
      <c r="O208" s="737">
        <f t="shared" si="35"/>
        <v>0</v>
      </c>
      <c r="P208" s="735"/>
      <c r="Q208" s="735"/>
      <c r="R208" s="735"/>
      <c r="S208" s="135"/>
      <c r="U208" s="167" t="s">
        <v>3</v>
      </c>
      <c r="V208" s="40" t="s">
        <v>38</v>
      </c>
      <c r="W208" s="32"/>
      <c r="X208" s="168">
        <f t="shared" si="36"/>
        <v>0</v>
      </c>
      <c r="Y208" s="168">
        <v>0</v>
      </c>
      <c r="Z208" s="168">
        <f t="shared" si="37"/>
        <v>0</v>
      </c>
      <c r="AA208" s="168">
        <v>0</v>
      </c>
      <c r="AB208" s="169">
        <f t="shared" si="38"/>
        <v>0</v>
      </c>
      <c r="AS208" s="14" t="s">
        <v>221</v>
      </c>
      <c r="AU208" s="14" t="s">
        <v>217</v>
      </c>
      <c r="AV208" s="14" t="s">
        <v>81</v>
      </c>
      <c r="AZ208" s="14" t="s">
        <v>216</v>
      </c>
      <c r="BF208" s="110">
        <f t="shared" si="39"/>
        <v>0</v>
      </c>
      <c r="BG208" s="110">
        <f t="shared" si="40"/>
        <v>0</v>
      </c>
      <c r="BH208" s="110">
        <f t="shared" si="41"/>
        <v>0</v>
      </c>
      <c r="BI208" s="110">
        <f t="shared" si="42"/>
        <v>0</v>
      </c>
      <c r="BJ208" s="110">
        <f t="shared" si="43"/>
        <v>0</v>
      </c>
      <c r="BK208" s="14" t="s">
        <v>81</v>
      </c>
      <c r="BL208" s="170">
        <f t="shared" si="44"/>
        <v>0</v>
      </c>
      <c r="BM208" s="14" t="s">
        <v>221</v>
      </c>
      <c r="BN208" s="14" t="s">
        <v>604</v>
      </c>
    </row>
    <row r="209" spans="2:66" s="1" customFormat="1" ht="31.5" customHeight="1">
      <c r="B209" s="133"/>
      <c r="C209" s="162" t="s">
        <v>606</v>
      </c>
      <c r="D209" s="162" t="s">
        <v>217</v>
      </c>
      <c r="E209" s="163" t="s">
        <v>254</v>
      </c>
      <c r="F209" s="734" t="s">
        <v>255</v>
      </c>
      <c r="G209" s="735"/>
      <c r="H209" s="735"/>
      <c r="I209" s="735"/>
      <c r="J209" s="164" t="s">
        <v>232</v>
      </c>
      <c r="K209" s="468"/>
      <c r="L209" s="165">
        <v>44.185000000000002</v>
      </c>
      <c r="M209" s="736">
        <v>0</v>
      </c>
      <c r="N209" s="735"/>
      <c r="O209" s="737">
        <f t="shared" si="35"/>
        <v>0</v>
      </c>
      <c r="P209" s="735"/>
      <c r="Q209" s="735"/>
      <c r="R209" s="735"/>
      <c r="S209" s="135"/>
      <c r="U209" s="167" t="s">
        <v>3</v>
      </c>
      <c r="V209" s="40" t="s">
        <v>38</v>
      </c>
      <c r="W209" s="32"/>
      <c r="X209" s="168">
        <f t="shared" si="36"/>
        <v>0</v>
      </c>
      <c r="Y209" s="168">
        <v>0</v>
      </c>
      <c r="Z209" s="168">
        <f t="shared" si="37"/>
        <v>0</v>
      </c>
      <c r="AA209" s="168">
        <v>0</v>
      </c>
      <c r="AB209" s="169">
        <f t="shared" si="38"/>
        <v>0</v>
      </c>
      <c r="AS209" s="14" t="s">
        <v>221</v>
      </c>
      <c r="AU209" s="14" t="s">
        <v>217</v>
      </c>
      <c r="AV209" s="14" t="s">
        <v>81</v>
      </c>
      <c r="AZ209" s="14" t="s">
        <v>216</v>
      </c>
      <c r="BF209" s="110">
        <f t="shared" si="39"/>
        <v>0</v>
      </c>
      <c r="BG209" s="110">
        <f t="shared" si="40"/>
        <v>0</v>
      </c>
      <c r="BH209" s="110">
        <f t="shared" si="41"/>
        <v>0</v>
      </c>
      <c r="BI209" s="110">
        <f t="shared" si="42"/>
        <v>0</v>
      </c>
      <c r="BJ209" s="110">
        <f t="shared" si="43"/>
        <v>0</v>
      </c>
      <c r="BK209" s="14" t="s">
        <v>81</v>
      </c>
      <c r="BL209" s="170">
        <f t="shared" si="44"/>
        <v>0</v>
      </c>
      <c r="BM209" s="14" t="s">
        <v>221</v>
      </c>
      <c r="BN209" s="14" t="s">
        <v>607</v>
      </c>
    </row>
    <row r="210" spans="2:66" s="1" customFormat="1" ht="31.5" customHeight="1">
      <c r="B210" s="133"/>
      <c r="C210" s="162" t="s">
        <v>328</v>
      </c>
      <c r="D210" s="162" t="s">
        <v>217</v>
      </c>
      <c r="E210" s="163" t="s">
        <v>257</v>
      </c>
      <c r="F210" s="734" t="s">
        <v>258</v>
      </c>
      <c r="G210" s="735"/>
      <c r="H210" s="735"/>
      <c r="I210" s="735"/>
      <c r="J210" s="164" t="s">
        <v>232</v>
      </c>
      <c r="K210" s="468"/>
      <c r="L210" s="165">
        <v>441.85</v>
      </c>
      <c r="M210" s="736">
        <v>0</v>
      </c>
      <c r="N210" s="735"/>
      <c r="O210" s="737">
        <f t="shared" si="35"/>
        <v>0</v>
      </c>
      <c r="P210" s="735"/>
      <c r="Q210" s="735"/>
      <c r="R210" s="735"/>
      <c r="S210" s="135"/>
      <c r="U210" s="167" t="s">
        <v>3</v>
      </c>
      <c r="V210" s="40" t="s">
        <v>38</v>
      </c>
      <c r="W210" s="32"/>
      <c r="X210" s="168">
        <f t="shared" si="36"/>
        <v>0</v>
      </c>
      <c r="Y210" s="168">
        <v>0</v>
      </c>
      <c r="Z210" s="168">
        <f t="shared" si="37"/>
        <v>0</v>
      </c>
      <c r="AA210" s="168">
        <v>0</v>
      </c>
      <c r="AB210" s="169">
        <f t="shared" si="38"/>
        <v>0</v>
      </c>
      <c r="AS210" s="14" t="s">
        <v>221</v>
      </c>
      <c r="AU210" s="14" t="s">
        <v>217</v>
      </c>
      <c r="AV210" s="14" t="s">
        <v>81</v>
      </c>
      <c r="AZ210" s="14" t="s">
        <v>216</v>
      </c>
      <c r="BF210" s="110">
        <f t="shared" si="39"/>
        <v>0</v>
      </c>
      <c r="BG210" s="110">
        <f t="shared" si="40"/>
        <v>0</v>
      </c>
      <c r="BH210" s="110">
        <f t="shared" si="41"/>
        <v>0</v>
      </c>
      <c r="BI210" s="110">
        <f t="shared" si="42"/>
        <v>0</v>
      </c>
      <c r="BJ210" s="110">
        <f t="shared" si="43"/>
        <v>0</v>
      </c>
      <c r="BK210" s="14" t="s">
        <v>81</v>
      </c>
      <c r="BL210" s="170">
        <f t="shared" si="44"/>
        <v>0</v>
      </c>
      <c r="BM210" s="14" t="s">
        <v>221</v>
      </c>
      <c r="BN210" s="14" t="s">
        <v>605</v>
      </c>
    </row>
    <row r="211" spans="2:66" s="1" customFormat="1" ht="22.5" customHeight="1">
      <c r="B211" s="133"/>
      <c r="C211" s="162" t="s">
        <v>608</v>
      </c>
      <c r="D211" s="162" t="s">
        <v>217</v>
      </c>
      <c r="E211" s="163" t="s">
        <v>261</v>
      </c>
      <c r="F211" s="734" t="s">
        <v>262</v>
      </c>
      <c r="G211" s="735"/>
      <c r="H211" s="735"/>
      <c r="I211" s="735"/>
      <c r="J211" s="164" t="s">
        <v>232</v>
      </c>
      <c r="K211" s="468"/>
      <c r="L211" s="165">
        <v>44.185000000000002</v>
      </c>
      <c r="M211" s="736">
        <v>0</v>
      </c>
      <c r="N211" s="735"/>
      <c r="O211" s="737">
        <f t="shared" si="35"/>
        <v>0</v>
      </c>
      <c r="P211" s="735"/>
      <c r="Q211" s="735"/>
      <c r="R211" s="735"/>
      <c r="S211" s="135"/>
      <c r="U211" s="167" t="s">
        <v>3</v>
      </c>
      <c r="V211" s="40" t="s">
        <v>38</v>
      </c>
      <c r="W211" s="32"/>
      <c r="X211" s="168">
        <f t="shared" si="36"/>
        <v>0</v>
      </c>
      <c r="Y211" s="168">
        <v>0</v>
      </c>
      <c r="Z211" s="168">
        <f t="shared" si="37"/>
        <v>0</v>
      </c>
      <c r="AA211" s="168">
        <v>0</v>
      </c>
      <c r="AB211" s="169">
        <f t="shared" si="38"/>
        <v>0</v>
      </c>
      <c r="AS211" s="14" t="s">
        <v>221</v>
      </c>
      <c r="AU211" s="14" t="s">
        <v>217</v>
      </c>
      <c r="AV211" s="14" t="s">
        <v>81</v>
      </c>
      <c r="AZ211" s="14" t="s">
        <v>216</v>
      </c>
      <c r="BF211" s="110">
        <f t="shared" si="39"/>
        <v>0</v>
      </c>
      <c r="BG211" s="110">
        <f t="shared" si="40"/>
        <v>0</v>
      </c>
      <c r="BH211" s="110">
        <f t="shared" si="41"/>
        <v>0</v>
      </c>
      <c r="BI211" s="110">
        <f t="shared" si="42"/>
        <v>0</v>
      </c>
      <c r="BJ211" s="110">
        <f t="shared" si="43"/>
        <v>0</v>
      </c>
      <c r="BK211" s="14" t="s">
        <v>81</v>
      </c>
      <c r="BL211" s="170">
        <f t="shared" si="44"/>
        <v>0</v>
      </c>
      <c r="BM211" s="14" t="s">
        <v>221</v>
      </c>
      <c r="BN211" s="14" t="s">
        <v>609</v>
      </c>
    </row>
    <row r="212" spans="2:66" s="1" customFormat="1" ht="31.5" customHeight="1">
      <c r="B212" s="133"/>
      <c r="C212" s="162" t="s">
        <v>331</v>
      </c>
      <c r="D212" s="162" t="s">
        <v>217</v>
      </c>
      <c r="E212" s="163" t="s">
        <v>264</v>
      </c>
      <c r="F212" s="734" t="s">
        <v>265</v>
      </c>
      <c r="G212" s="735"/>
      <c r="H212" s="735"/>
      <c r="I212" s="735"/>
      <c r="J212" s="164" t="s">
        <v>232</v>
      </c>
      <c r="K212" s="468"/>
      <c r="L212" s="165">
        <v>44.185000000000002</v>
      </c>
      <c r="M212" s="736">
        <v>0</v>
      </c>
      <c r="N212" s="735"/>
      <c r="O212" s="737">
        <f t="shared" si="35"/>
        <v>0</v>
      </c>
      <c r="P212" s="735"/>
      <c r="Q212" s="735"/>
      <c r="R212" s="735"/>
      <c r="S212" s="135"/>
      <c r="U212" s="167" t="s">
        <v>3</v>
      </c>
      <c r="V212" s="40" t="s">
        <v>38</v>
      </c>
      <c r="W212" s="32"/>
      <c r="X212" s="168">
        <f t="shared" si="36"/>
        <v>0</v>
      </c>
      <c r="Y212" s="168">
        <v>0</v>
      </c>
      <c r="Z212" s="168">
        <f t="shared" si="37"/>
        <v>0</v>
      </c>
      <c r="AA212" s="168">
        <v>0</v>
      </c>
      <c r="AB212" s="169">
        <f t="shared" si="38"/>
        <v>0</v>
      </c>
      <c r="AS212" s="14" t="s">
        <v>221</v>
      </c>
      <c r="AU212" s="14" t="s">
        <v>217</v>
      </c>
      <c r="AV212" s="14" t="s">
        <v>81</v>
      </c>
      <c r="AZ212" s="14" t="s">
        <v>216</v>
      </c>
      <c r="BF212" s="110">
        <f t="shared" si="39"/>
        <v>0</v>
      </c>
      <c r="BG212" s="110">
        <f t="shared" si="40"/>
        <v>0</v>
      </c>
      <c r="BH212" s="110">
        <f t="shared" si="41"/>
        <v>0</v>
      </c>
      <c r="BI212" s="110">
        <f t="shared" si="42"/>
        <v>0</v>
      </c>
      <c r="BJ212" s="110">
        <f t="shared" si="43"/>
        <v>0</v>
      </c>
      <c r="BK212" s="14" t="s">
        <v>81</v>
      </c>
      <c r="BL212" s="170">
        <f t="shared" si="44"/>
        <v>0</v>
      </c>
      <c r="BM212" s="14" t="s">
        <v>221</v>
      </c>
      <c r="BN212" s="14" t="s">
        <v>612</v>
      </c>
    </row>
    <row r="213" spans="2:66" s="1" customFormat="1" ht="22.5" customHeight="1">
      <c r="B213" s="133"/>
      <c r="C213" s="162" t="s">
        <v>621</v>
      </c>
      <c r="D213" s="162" t="s">
        <v>217</v>
      </c>
      <c r="E213" s="163" t="s">
        <v>610</v>
      </c>
      <c r="F213" s="734" t="s">
        <v>611</v>
      </c>
      <c r="G213" s="735"/>
      <c r="H213" s="735"/>
      <c r="I213" s="735"/>
      <c r="J213" s="164" t="s">
        <v>220</v>
      </c>
      <c r="K213" s="468"/>
      <c r="L213" s="165">
        <v>4.4000000000000004</v>
      </c>
      <c r="M213" s="736">
        <v>0</v>
      </c>
      <c r="N213" s="735"/>
      <c r="O213" s="737">
        <f t="shared" si="35"/>
        <v>0</v>
      </c>
      <c r="P213" s="735"/>
      <c r="Q213" s="735"/>
      <c r="R213" s="735"/>
      <c r="S213" s="135"/>
      <c r="U213" s="167" t="s">
        <v>3</v>
      </c>
      <c r="V213" s="40" t="s">
        <v>38</v>
      </c>
      <c r="W213" s="32"/>
      <c r="X213" s="168">
        <f t="shared" si="36"/>
        <v>0</v>
      </c>
      <c r="Y213" s="168">
        <v>0</v>
      </c>
      <c r="Z213" s="168">
        <f t="shared" si="37"/>
        <v>0</v>
      </c>
      <c r="AA213" s="168">
        <v>0</v>
      </c>
      <c r="AB213" s="169">
        <f t="shared" si="38"/>
        <v>0</v>
      </c>
      <c r="AS213" s="14" t="s">
        <v>221</v>
      </c>
      <c r="AU213" s="14" t="s">
        <v>217</v>
      </c>
      <c r="AV213" s="14" t="s">
        <v>81</v>
      </c>
      <c r="AZ213" s="14" t="s">
        <v>216</v>
      </c>
      <c r="BF213" s="110">
        <f t="shared" si="39"/>
        <v>0</v>
      </c>
      <c r="BG213" s="110">
        <f t="shared" si="40"/>
        <v>0</v>
      </c>
      <c r="BH213" s="110">
        <f t="shared" si="41"/>
        <v>0</v>
      </c>
      <c r="BI213" s="110">
        <f t="shared" si="42"/>
        <v>0</v>
      </c>
      <c r="BJ213" s="110">
        <f t="shared" si="43"/>
        <v>0</v>
      </c>
      <c r="BK213" s="14" t="s">
        <v>81</v>
      </c>
      <c r="BL213" s="170">
        <f t="shared" si="44"/>
        <v>0</v>
      </c>
      <c r="BM213" s="14" t="s">
        <v>221</v>
      </c>
      <c r="BN213" s="14" t="s">
        <v>622</v>
      </c>
    </row>
    <row r="214" spans="2:66" s="1" customFormat="1" ht="31.5" customHeight="1">
      <c r="B214" s="133"/>
      <c r="C214" s="162" t="s">
        <v>617</v>
      </c>
      <c r="D214" s="162" t="s">
        <v>217</v>
      </c>
      <c r="E214" s="163" t="s">
        <v>1986</v>
      </c>
      <c r="F214" s="734" t="s">
        <v>1987</v>
      </c>
      <c r="G214" s="735"/>
      <c r="H214" s="735"/>
      <c r="I214" s="735"/>
      <c r="J214" s="164" t="s">
        <v>615</v>
      </c>
      <c r="K214" s="468"/>
      <c r="L214" s="165">
        <v>10</v>
      </c>
      <c r="M214" s="736">
        <v>0</v>
      </c>
      <c r="N214" s="735"/>
      <c r="O214" s="737">
        <f t="shared" si="35"/>
        <v>0</v>
      </c>
      <c r="P214" s="735"/>
      <c r="Q214" s="735"/>
      <c r="R214" s="735"/>
      <c r="S214" s="135"/>
      <c r="U214" s="167" t="s">
        <v>3</v>
      </c>
      <c r="V214" s="40" t="s">
        <v>38</v>
      </c>
      <c r="W214" s="32"/>
      <c r="X214" s="168">
        <f t="shared" si="36"/>
        <v>0</v>
      </c>
      <c r="Y214" s="168">
        <v>0</v>
      </c>
      <c r="Z214" s="168">
        <f t="shared" si="37"/>
        <v>0</v>
      </c>
      <c r="AA214" s="168">
        <v>0</v>
      </c>
      <c r="AB214" s="169">
        <f t="shared" si="38"/>
        <v>0</v>
      </c>
      <c r="AS214" s="14" t="s">
        <v>221</v>
      </c>
      <c r="AU214" s="14" t="s">
        <v>217</v>
      </c>
      <c r="AV214" s="14" t="s">
        <v>81</v>
      </c>
      <c r="AZ214" s="14" t="s">
        <v>216</v>
      </c>
      <c r="BF214" s="110">
        <f t="shared" si="39"/>
        <v>0</v>
      </c>
      <c r="BG214" s="110">
        <f t="shared" si="40"/>
        <v>0</v>
      </c>
      <c r="BH214" s="110">
        <f t="shared" si="41"/>
        <v>0</v>
      </c>
      <c r="BI214" s="110">
        <f t="shared" si="42"/>
        <v>0</v>
      </c>
      <c r="BJ214" s="110">
        <f t="shared" si="43"/>
        <v>0</v>
      </c>
      <c r="BK214" s="14" t="s">
        <v>81</v>
      </c>
      <c r="BL214" s="170">
        <f t="shared" si="44"/>
        <v>0</v>
      </c>
      <c r="BM214" s="14" t="s">
        <v>221</v>
      </c>
      <c r="BN214" s="14" t="s">
        <v>620</v>
      </c>
    </row>
    <row r="215" spans="2:66" s="1" customFormat="1" ht="31.5" customHeight="1">
      <c r="B215" s="133"/>
      <c r="C215" s="162" t="s">
        <v>338</v>
      </c>
      <c r="D215" s="162" t="s">
        <v>217</v>
      </c>
      <c r="E215" s="163" t="s">
        <v>618</v>
      </c>
      <c r="F215" s="734" t="s">
        <v>619</v>
      </c>
      <c r="G215" s="735"/>
      <c r="H215" s="735"/>
      <c r="I215" s="735"/>
      <c r="J215" s="164" t="s">
        <v>615</v>
      </c>
      <c r="K215" s="468"/>
      <c r="L215" s="165">
        <v>100</v>
      </c>
      <c r="M215" s="736">
        <v>0</v>
      </c>
      <c r="N215" s="735"/>
      <c r="O215" s="737">
        <f t="shared" si="35"/>
        <v>0</v>
      </c>
      <c r="P215" s="735"/>
      <c r="Q215" s="735"/>
      <c r="R215" s="735"/>
      <c r="S215" s="135"/>
      <c r="U215" s="167" t="s">
        <v>3</v>
      </c>
      <c r="V215" s="40" t="s">
        <v>38</v>
      </c>
      <c r="W215" s="32"/>
      <c r="X215" s="168">
        <f t="shared" si="36"/>
        <v>0</v>
      </c>
      <c r="Y215" s="168">
        <v>0</v>
      </c>
      <c r="Z215" s="168">
        <f t="shared" si="37"/>
        <v>0</v>
      </c>
      <c r="AA215" s="168">
        <v>0</v>
      </c>
      <c r="AB215" s="169">
        <f t="shared" si="38"/>
        <v>0</v>
      </c>
      <c r="AS215" s="14" t="s">
        <v>221</v>
      </c>
      <c r="AU215" s="14" t="s">
        <v>217</v>
      </c>
      <c r="AV215" s="14" t="s">
        <v>81</v>
      </c>
      <c r="AZ215" s="14" t="s">
        <v>216</v>
      </c>
      <c r="BF215" s="110">
        <f t="shared" si="39"/>
        <v>0</v>
      </c>
      <c r="BG215" s="110">
        <f t="shared" si="40"/>
        <v>0</v>
      </c>
      <c r="BH215" s="110">
        <f t="shared" si="41"/>
        <v>0</v>
      </c>
      <c r="BI215" s="110">
        <f t="shared" si="42"/>
        <v>0</v>
      </c>
      <c r="BJ215" s="110">
        <f t="shared" si="43"/>
        <v>0</v>
      </c>
      <c r="BK215" s="14" t="s">
        <v>81</v>
      </c>
      <c r="BL215" s="170">
        <f t="shared" si="44"/>
        <v>0</v>
      </c>
      <c r="BM215" s="14" t="s">
        <v>221</v>
      </c>
      <c r="BN215" s="14" t="s">
        <v>625</v>
      </c>
    </row>
    <row r="216" spans="2:66" s="10" customFormat="1" ht="29.85" customHeight="1">
      <c r="B216" s="151"/>
      <c r="C216" s="152"/>
      <c r="D216" s="161" t="s">
        <v>185</v>
      </c>
      <c r="E216" s="161"/>
      <c r="F216" s="161"/>
      <c r="G216" s="161"/>
      <c r="H216" s="161"/>
      <c r="I216" s="161"/>
      <c r="J216" s="161"/>
      <c r="K216" s="467"/>
      <c r="L216" s="161"/>
      <c r="M216" s="161"/>
      <c r="N216" s="161"/>
      <c r="O216" s="752">
        <f>BL216</f>
        <v>0</v>
      </c>
      <c r="P216" s="753"/>
      <c r="Q216" s="753"/>
      <c r="R216" s="753"/>
      <c r="S216" s="154"/>
      <c r="U216" s="155"/>
      <c r="V216" s="152"/>
      <c r="W216" s="152"/>
      <c r="X216" s="156">
        <f>X217</f>
        <v>0</v>
      </c>
      <c r="Y216" s="152"/>
      <c r="Z216" s="156">
        <f>Z217</f>
        <v>0</v>
      </c>
      <c r="AA216" s="152"/>
      <c r="AB216" s="157">
        <f>AB217</f>
        <v>0</v>
      </c>
      <c r="AS216" s="158" t="s">
        <v>77</v>
      </c>
      <c r="AU216" s="159" t="s">
        <v>70</v>
      </c>
      <c r="AV216" s="159" t="s">
        <v>77</v>
      </c>
      <c r="AZ216" s="158" t="s">
        <v>216</v>
      </c>
      <c r="BL216" s="160">
        <f>BL217</f>
        <v>0</v>
      </c>
    </row>
    <row r="217" spans="2:66" s="1" customFormat="1" ht="31.5" customHeight="1">
      <c r="B217" s="133"/>
      <c r="C217" s="162" t="s">
        <v>335</v>
      </c>
      <c r="D217" s="162" t="s">
        <v>217</v>
      </c>
      <c r="E217" s="163" t="s">
        <v>268</v>
      </c>
      <c r="F217" s="734" t="s">
        <v>269</v>
      </c>
      <c r="G217" s="735"/>
      <c r="H217" s="735"/>
      <c r="I217" s="735"/>
      <c r="J217" s="164" t="s">
        <v>232</v>
      </c>
      <c r="K217" s="468"/>
      <c r="L217" s="165">
        <v>69.924999999999997</v>
      </c>
      <c r="M217" s="736">
        <v>0</v>
      </c>
      <c r="N217" s="735"/>
      <c r="O217" s="737">
        <f>ROUND(M217*L217,3)</f>
        <v>0</v>
      </c>
      <c r="P217" s="735"/>
      <c r="Q217" s="735"/>
      <c r="R217" s="735"/>
      <c r="S217" s="135"/>
      <c r="U217" s="167" t="s">
        <v>3</v>
      </c>
      <c r="V217" s="40" t="s">
        <v>38</v>
      </c>
      <c r="W217" s="32"/>
      <c r="X217" s="168">
        <f>W217*L217</f>
        <v>0</v>
      </c>
      <c r="Y217" s="168">
        <v>0</v>
      </c>
      <c r="Z217" s="168">
        <f>Y217*L217</f>
        <v>0</v>
      </c>
      <c r="AA217" s="168">
        <v>0</v>
      </c>
      <c r="AB217" s="169">
        <f>AA217*L217</f>
        <v>0</v>
      </c>
      <c r="AS217" s="14" t="s">
        <v>221</v>
      </c>
      <c r="AU217" s="14" t="s">
        <v>217</v>
      </c>
      <c r="AV217" s="14" t="s">
        <v>81</v>
      </c>
      <c r="AZ217" s="14" t="s">
        <v>216</v>
      </c>
      <c r="BF217" s="110">
        <f>IF(V217="základná",O217,0)</f>
        <v>0</v>
      </c>
      <c r="BG217" s="110">
        <f>IF(V217="znížená",O217,0)</f>
        <v>0</v>
      </c>
      <c r="BH217" s="110">
        <f>IF(V217="zákl. prenesená",O217,0)</f>
        <v>0</v>
      </c>
      <c r="BI217" s="110">
        <f>IF(V217="zníž. prenesená",O217,0)</f>
        <v>0</v>
      </c>
      <c r="BJ217" s="110">
        <f>IF(V217="nulová",O217,0)</f>
        <v>0</v>
      </c>
      <c r="BK217" s="14" t="s">
        <v>81</v>
      </c>
      <c r="BL217" s="170">
        <f>ROUND(M217*L217,3)</f>
        <v>0</v>
      </c>
      <c r="BM217" s="14" t="s">
        <v>221</v>
      </c>
      <c r="BN217" s="14" t="s">
        <v>616</v>
      </c>
    </row>
    <row r="218" spans="2:66" s="10" customFormat="1" ht="37.35" customHeight="1">
      <c r="B218" s="151"/>
      <c r="C218" s="152"/>
      <c r="D218" s="153" t="s">
        <v>186</v>
      </c>
      <c r="E218" s="153"/>
      <c r="F218" s="153"/>
      <c r="G218" s="153"/>
      <c r="H218" s="153"/>
      <c r="I218" s="153"/>
      <c r="J218" s="153"/>
      <c r="K218" s="466"/>
      <c r="L218" s="153"/>
      <c r="M218" s="153"/>
      <c r="N218" s="153"/>
      <c r="O218" s="754">
        <f>BL218</f>
        <v>0</v>
      </c>
      <c r="P218" s="755"/>
      <c r="Q218" s="755"/>
      <c r="R218" s="755"/>
      <c r="S218" s="154"/>
      <c r="U218" s="155"/>
      <c r="V218" s="152"/>
      <c r="W218" s="152"/>
      <c r="X218" s="156">
        <f>X219+X224+X226+X228+X242+X251+X262+X264+X268+X272+X275</f>
        <v>0</v>
      </c>
      <c r="Y218" s="152"/>
      <c r="Z218" s="156">
        <f>Z219+Z224+Z226+Z228+Z242+Z251+Z262+Z264+Z268+Z272+Z275</f>
        <v>0</v>
      </c>
      <c r="AA218" s="152"/>
      <c r="AB218" s="157">
        <f>AB219+AB224+AB226+AB228+AB242+AB251+AB262+AB264+AB268+AB272+AB275</f>
        <v>0</v>
      </c>
      <c r="AS218" s="158" t="s">
        <v>81</v>
      </c>
      <c r="AU218" s="159" t="s">
        <v>70</v>
      </c>
      <c r="AV218" s="159" t="s">
        <v>71</v>
      </c>
      <c r="AZ218" s="158" t="s">
        <v>216</v>
      </c>
      <c r="BL218" s="160">
        <f>BL219+BL224+BL226+BL228+BL242+BL251+BL262+BL264+BL268+BL272+BL275</f>
        <v>0</v>
      </c>
    </row>
    <row r="219" spans="2:66" s="10" customFormat="1" ht="19.899999999999999" customHeight="1">
      <c r="B219" s="151"/>
      <c r="C219" s="152"/>
      <c r="D219" s="161" t="s">
        <v>445</v>
      </c>
      <c r="E219" s="161"/>
      <c r="F219" s="161"/>
      <c r="G219" s="161"/>
      <c r="H219" s="161"/>
      <c r="I219" s="161"/>
      <c r="J219" s="161"/>
      <c r="K219" s="467"/>
      <c r="L219" s="161"/>
      <c r="M219" s="161"/>
      <c r="N219" s="161"/>
      <c r="O219" s="750">
        <f>BL219</f>
        <v>0</v>
      </c>
      <c r="P219" s="751"/>
      <c r="Q219" s="751"/>
      <c r="R219" s="751"/>
      <c r="S219" s="154"/>
      <c r="U219" s="155"/>
      <c r="V219" s="152"/>
      <c r="W219" s="152"/>
      <c r="X219" s="156">
        <f>SUM(X220:X223)</f>
        <v>0</v>
      </c>
      <c r="Y219" s="152"/>
      <c r="Z219" s="156">
        <f>SUM(Z220:Z223)</f>
        <v>0</v>
      </c>
      <c r="AA219" s="152"/>
      <c r="AB219" s="157">
        <f>SUM(AB220:AB223)</f>
        <v>0</v>
      </c>
      <c r="AS219" s="158" t="s">
        <v>81</v>
      </c>
      <c r="AU219" s="159" t="s">
        <v>70</v>
      </c>
      <c r="AV219" s="159" t="s">
        <v>77</v>
      </c>
      <c r="AZ219" s="158" t="s">
        <v>216</v>
      </c>
      <c r="BL219" s="160">
        <f>SUM(BL220:BL223)</f>
        <v>0</v>
      </c>
    </row>
    <row r="220" spans="2:66" s="1" customFormat="1" ht="31.5" customHeight="1">
      <c r="B220" s="133"/>
      <c r="C220" s="162" t="s">
        <v>626</v>
      </c>
      <c r="D220" s="162" t="s">
        <v>217</v>
      </c>
      <c r="E220" s="163" t="s">
        <v>637</v>
      </c>
      <c r="F220" s="734" t="s">
        <v>638</v>
      </c>
      <c r="G220" s="735"/>
      <c r="H220" s="735"/>
      <c r="I220" s="735"/>
      <c r="J220" s="164" t="s">
        <v>224</v>
      </c>
      <c r="K220" s="468"/>
      <c r="L220" s="165">
        <v>37.32</v>
      </c>
      <c r="M220" s="736">
        <v>0</v>
      </c>
      <c r="N220" s="735"/>
      <c r="O220" s="737">
        <f>ROUND(M220*L220,3)</f>
        <v>0</v>
      </c>
      <c r="P220" s="735"/>
      <c r="Q220" s="735"/>
      <c r="R220" s="735"/>
      <c r="S220" s="135"/>
      <c r="U220" s="167" t="s">
        <v>3</v>
      </c>
      <c r="V220" s="40" t="s">
        <v>38</v>
      </c>
      <c r="W220" s="32"/>
      <c r="X220" s="168">
        <f>W220*L220</f>
        <v>0</v>
      </c>
      <c r="Y220" s="168">
        <v>0</v>
      </c>
      <c r="Z220" s="168">
        <f>Y220*L220</f>
        <v>0</v>
      </c>
      <c r="AA220" s="168">
        <v>0</v>
      </c>
      <c r="AB220" s="169">
        <f>AA220*L220</f>
        <v>0</v>
      </c>
      <c r="AS220" s="14" t="s">
        <v>221</v>
      </c>
      <c r="AU220" s="14" t="s">
        <v>217</v>
      </c>
      <c r="AV220" s="14" t="s">
        <v>81</v>
      </c>
      <c r="AZ220" s="14" t="s">
        <v>216</v>
      </c>
      <c r="BF220" s="110">
        <f>IF(V220="základná",O220,0)</f>
        <v>0</v>
      </c>
      <c r="BG220" s="110">
        <f>IF(V220="znížená",O220,0)</f>
        <v>0</v>
      </c>
      <c r="BH220" s="110">
        <f>IF(V220="zákl. prenesená",O220,0)</f>
        <v>0</v>
      </c>
      <c r="BI220" s="110">
        <f>IF(V220="zníž. prenesená",O220,0)</f>
        <v>0</v>
      </c>
      <c r="BJ220" s="110">
        <f>IF(V220="nulová",O220,0)</f>
        <v>0</v>
      </c>
      <c r="BK220" s="14" t="s">
        <v>81</v>
      </c>
      <c r="BL220" s="170">
        <f>ROUND(M220*L220,3)</f>
        <v>0</v>
      </c>
      <c r="BM220" s="14" t="s">
        <v>221</v>
      </c>
      <c r="BN220" s="14" t="s">
        <v>629</v>
      </c>
    </row>
    <row r="221" spans="2:66" s="1" customFormat="1" ht="31.5" customHeight="1">
      <c r="B221" s="133"/>
      <c r="C221" s="162" t="s">
        <v>342</v>
      </c>
      <c r="D221" s="162" t="s">
        <v>217</v>
      </c>
      <c r="E221" s="163" t="s">
        <v>1988</v>
      </c>
      <c r="F221" s="734" t="s">
        <v>1989</v>
      </c>
      <c r="G221" s="735"/>
      <c r="H221" s="735"/>
      <c r="I221" s="735"/>
      <c r="J221" s="164" t="s">
        <v>224</v>
      </c>
      <c r="K221" s="468"/>
      <c r="L221" s="165">
        <v>6.0149999999999997</v>
      </c>
      <c r="M221" s="736">
        <v>0</v>
      </c>
      <c r="N221" s="735"/>
      <c r="O221" s="737">
        <f>ROUND(M221*L221,3)</f>
        <v>0</v>
      </c>
      <c r="P221" s="735"/>
      <c r="Q221" s="735"/>
      <c r="R221" s="735"/>
      <c r="S221" s="135"/>
      <c r="U221" s="167" t="s">
        <v>3</v>
      </c>
      <c r="V221" s="40" t="s">
        <v>38</v>
      </c>
      <c r="W221" s="32"/>
      <c r="X221" s="168">
        <f>W221*L221</f>
        <v>0</v>
      </c>
      <c r="Y221" s="168">
        <v>0</v>
      </c>
      <c r="Z221" s="168">
        <f>Y221*L221</f>
        <v>0</v>
      </c>
      <c r="AA221" s="168">
        <v>0</v>
      </c>
      <c r="AB221" s="169">
        <f>AA221*L221</f>
        <v>0</v>
      </c>
      <c r="AS221" s="14" t="s">
        <v>221</v>
      </c>
      <c r="AU221" s="14" t="s">
        <v>217</v>
      </c>
      <c r="AV221" s="14" t="s">
        <v>81</v>
      </c>
      <c r="AZ221" s="14" t="s">
        <v>216</v>
      </c>
      <c r="BF221" s="110">
        <f>IF(V221="základná",O221,0)</f>
        <v>0</v>
      </c>
      <c r="BG221" s="110">
        <f>IF(V221="znížená",O221,0)</f>
        <v>0</v>
      </c>
      <c r="BH221" s="110">
        <f>IF(V221="zákl. prenesená",O221,0)</f>
        <v>0</v>
      </c>
      <c r="BI221" s="110">
        <f>IF(V221="zníž. prenesená",O221,0)</f>
        <v>0</v>
      </c>
      <c r="BJ221" s="110">
        <f>IF(V221="nulová",O221,0)</f>
        <v>0</v>
      </c>
      <c r="BK221" s="14" t="s">
        <v>81</v>
      </c>
      <c r="BL221" s="170">
        <f>ROUND(M221*L221,3)</f>
        <v>0</v>
      </c>
      <c r="BM221" s="14" t="s">
        <v>221</v>
      </c>
      <c r="BN221" s="14" t="s">
        <v>632</v>
      </c>
    </row>
    <row r="222" spans="2:66" s="1" customFormat="1" ht="31.5" customHeight="1">
      <c r="B222" s="133"/>
      <c r="C222" s="162" t="s">
        <v>633</v>
      </c>
      <c r="D222" s="162" t="s">
        <v>217</v>
      </c>
      <c r="E222" s="163" t="s">
        <v>641</v>
      </c>
      <c r="F222" s="734" t="s">
        <v>642</v>
      </c>
      <c r="G222" s="735"/>
      <c r="H222" s="735"/>
      <c r="I222" s="735"/>
      <c r="J222" s="164" t="s">
        <v>224</v>
      </c>
      <c r="K222" s="468"/>
      <c r="L222" s="165">
        <v>37.32</v>
      </c>
      <c r="M222" s="736">
        <v>0</v>
      </c>
      <c r="N222" s="735"/>
      <c r="O222" s="737">
        <f>ROUND(M222*L222,3)</f>
        <v>0</v>
      </c>
      <c r="P222" s="735"/>
      <c r="Q222" s="735"/>
      <c r="R222" s="735"/>
      <c r="S222" s="135"/>
      <c r="U222" s="167" t="s">
        <v>3</v>
      </c>
      <c r="V222" s="40" t="s">
        <v>38</v>
      </c>
      <c r="W222" s="32"/>
      <c r="X222" s="168">
        <f>W222*L222</f>
        <v>0</v>
      </c>
      <c r="Y222" s="168">
        <v>0</v>
      </c>
      <c r="Z222" s="168">
        <f>Y222*L222</f>
        <v>0</v>
      </c>
      <c r="AA222" s="168">
        <v>0</v>
      </c>
      <c r="AB222" s="169">
        <f>AA222*L222</f>
        <v>0</v>
      </c>
      <c r="AS222" s="14" t="s">
        <v>221</v>
      </c>
      <c r="AU222" s="14" t="s">
        <v>217</v>
      </c>
      <c r="AV222" s="14" t="s">
        <v>81</v>
      </c>
      <c r="AZ222" s="14" t="s">
        <v>216</v>
      </c>
      <c r="BF222" s="110">
        <f>IF(V222="základná",O222,0)</f>
        <v>0</v>
      </c>
      <c r="BG222" s="110">
        <f>IF(V222="znížená",O222,0)</f>
        <v>0</v>
      </c>
      <c r="BH222" s="110">
        <f>IF(V222="zákl. prenesená",O222,0)</f>
        <v>0</v>
      </c>
      <c r="BI222" s="110">
        <f>IF(V222="zníž. prenesená",O222,0)</f>
        <v>0</v>
      </c>
      <c r="BJ222" s="110">
        <f>IF(V222="nulová",O222,0)</f>
        <v>0</v>
      </c>
      <c r="BK222" s="14" t="s">
        <v>81</v>
      </c>
      <c r="BL222" s="170">
        <f>ROUND(M222*L222,3)</f>
        <v>0</v>
      </c>
      <c r="BM222" s="14" t="s">
        <v>221</v>
      </c>
      <c r="BN222" s="14" t="s">
        <v>636</v>
      </c>
    </row>
    <row r="223" spans="2:66" s="1" customFormat="1" ht="31.5" customHeight="1">
      <c r="B223" s="133"/>
      <c r="C223" s="162" t="s">
        <v>345</v>
      </c>
      <c r="D223" s="162" t="s">
        <v>217</v>
      </c>
      <c r="E223" s="163" t="s">
        <v>1990</v>
      </c>
      <c r="F223" s="734" t="s">
        <v>1991</v>
      </c>
      <c r="G223" s="735"/>
      <c r="H223" s="735"/>
      <c r="I223" s="735"/>
      <c r="J223" s="164" t="s">
        <v>299</v>
      </c>
      <c r="K223" s="468"/>
      <c r="L223" s="166">
        <v>0</v>
      </c>
      <c r="M223" s="736">
        <v>0</v>
      </c>
      <c r="N223" s="735"/>
      <c r="O223" s="737">
        <f>ROUND(M223*L223,3)</f>
        <v>0</v>
      </c>
      <c r="P223" s="735"/>
      <c r="Q223" s="735"/>
      <c r="R223" s="735"/>
      <c r="S223" s="135"/>
      <c r="U223" s="167" t="s">
        <v>3</v>
      </c>
      <c r="V223" s="40" t="s">
        <v>38</v>
      </c>
      <c r="W223" s="32"/>
      <c r="X223" s="168">
        <f>W223*L223</f>
        <v>0</v>
      </c>
      <c r="Y223" s="168">
        <v>0</v>
      </c>
      <c r="Z223" s="168">
        <f>Y223*L223</f>
        <v>0</v>
      </c>
      <c r="AA223" s="168">
        <v>0</v>
      </c>
      <c r="AB223" s="169">
        <f>AA223*L223</f>
        <v>0</v>
      </c>
      <c r="AS223" s="14" t="s">
        <v>221</v>
      </c>
      <c r="AU223" s="14" t="s">
        <v>217</v>
      </c>
      <c r="AV223" s="14" t="s">
        <v>81</v>
      </c>
      <c r="AZ223" s="14" t="s">
        <v>216</v>
      </c>
      <c r="BF223" s="110">
        <f>IF(V223="základná",O223,0)</f>
        <v>0</v>
      </c>
      <c r="BG223" s="110">
        <f>IF(V223="znížená",O223,0)</f>
        <v>0</v>
      </c>
      <c r="BH223" s="110">
        <f>IF(V223="zákl. prenesená",O223,0)</f>
        <v>0</v>
      </c>
      <c r="BI223" s="110">
        <f>IF(V223="zníž. prenesená",O223,0)</f>
        <v>0</v>
      </c>
      <c r="BJ223" s="110">
        <f>IF(V223="nulová",O223,0)</f>
        <v>0</v>
      </c>
      <c r="BK223" s="14" t="s">
        <v>81</v>
      </c>
      <c r="BL223" s="170">
        <f>ROUND(M223*L223,3)</f>
        <v>0</v>
      </c>
      <c r="BM223" s="14" t="s">
        <v>221</v>
      </c>
      <c r="BN223" s="14" t="s">
        <v>639</v>
      </c>
    </row>
    <row r="224" spans="2:66" s="10" customFormat="1" ht="29.85" customHeight="1">
      <c r="B224" s="151"/>
      <c r="C224" s="152"/>
      <c r="D224" s="161" t="s">
        <v>446</v>
      </c>
      <c r="E224" s="161"/>
      <c r="F224" s="161"/>
      <c r="G224" s="161"/>
      <c r="H224" s="161"/>
      <c r="I224" s="161"/>
      <c r="J224" s="161"/>
      <c r="K224" s="467"/>
      <c r="L224" s="161"/>
      <c r="M224" s="161"/>
      <c r="N224" s="161"/>
      <c r="O224" s="752">
        <f>BL224</f>
        <v>0</v>
      </c>
      <c r="P224" s="753"/>
      <c r="Q224" s="753"/>
      <c r="R224" s="753"/>
      <c r="S224" s="154"/>
      <c r="U224" s="155"/>
      <c r="V224" s="152"/>
      <c r="W224" s="152"/>
      <c r="X224" s="156">
        <f>X225</f>
        <v>0</v>
      </c>
      <c r="Y224" s="152"/>
      <c r="Z224" s="156">
        <f>Z225</f>
        <v>0</v>
      </c>
      <c r="AA224" s="152"/>
      <c r="AB224" s="157">
        <f>AB225</f>
        <v>0</v>
      </c>
      <c r="AS224" s="158" t="s">
        <v>81</v>
      </c>
      <c r="AU224" s="159" t="s">
        <v>70</v>
      </c>
      <c r="AV224" s="159" t="s">
        <v>77</v>
      </c>
      <c r="AZ224" s="158" t="s">
        <v>216</v>
      </c>
      <c r="BL224" s="160">
        <f>BL225</f>
        <v>0</v>
      </c>
    </row>
    <row r="225" spans="2:66" s="1" customFormat="1" ht="22.5" customHeight="1">
      <c r="B225" s="133"/>
      <c r="C225" s="162" t="s">
        <v>640</v>
      </c>
      <c r="D225" s="162" t="s">
        <v>217</v>
      </c>
      <c r="E225" s="163" t="s">
        <v>660</v>
      </c>
      <c r="F225" s="734" t="s">
        <v>661</v>
      </c>
      <c r="G225" s="735"/>
      <c r="H225" s="735"/>
      <c r="I225" s="735"/>
      <c r="J225" s="164" t="s">
        <v>44</v>
      </c>
      <c r="K225" s="468"/>
      <c r="L225" s="165">
        <v>1</v>
      </c>
      <c r="M225" s="736">
        <v>0</v>
      </c>
      <c r="N225" s="735"/>
      <c r="O225" s="737">
        <f>ROUND(M225*L225,3)</f>
        <v>0</v>
      </c>
      <c r="P225" s="735"/>
      <c r="Q225" s="735"/>
      <c r="R225" s="735"/>
      <c r="S225" s="135"/>
      <c r="U225" s="167" t="s">
        <v>3</v>
      </c>
      <c r="V225" s="40" t="s">
        <v>38</v>
      </c>
      <c r="W225" s="32"/>
      <c r="X225" s="168">
        <f>W225*L225</f>
        <v>0</v>
      </c>
      <c r="Y225" s="168">
        <v>0</v>
      </c>
      <c r="Z225" s="168">
        <f>Y225*L225</f>
        <v>0</v>
      </c>
      <c r="AA225" s="168">
        <v>0</v>
      </c>
      <c r="AB225" s="169">
        <f>AA225*L225</f>
        <v>0</v>
      </c>
      <c r="AS225" s="14" t="s">
        <v>221</v>
      </c>
      <c r="AU225" s="14" t="s">
        <v>217</v>
      </c>
      <c r="AV225" s="14" t="s">
        <v>81</v>
      </c>
      <c r="AZ225" s="14" t="s">
        <v>216</v>
      </c>
      <c r="BF225" s="110">
        <f>IF(V225="základná",O225,0)</f>
        <v>0</v>
      </c>
      <c r="BG225" s="110">
        <f>IF(V225="znížená",O225,0)</f>
        <v>0</v>
      </c>
      <c r="BH225" s="110">
        <f>IF(V225="zákl. prenesená",O225,0)</f>
        <v>0</v>
      </c>
      <c r="BI225" s="110">
        <f>IF(V225="zníž. prenesená",O225,0)</f>
        <v>0</v>
      </c>
      <c r="BJ225" s="110">
        <f>IF(V225="nulová",O225,0)</f>
        <v>0</v>
      </c>
      <c r="BK225" s="14" t="s">
        <v>81</v>
      </c>
      <c r="BL225" s="170">
        <f>ROUND(M225*L225,3)</f>
        <v>0</v>
      </c>
      <c r="BM225" s="14" t="s">
        <v>221</v>
      </c>
      <c r="BN225" s="14" t="s">
        <v>643</v>
      </c>
    </row>
    <row r="226" spans="2:66" s="10" customFormat="1" ht="29.85" customHeight="1">
      <c r="B226" s="151"/>
      <c r="C226" s="152"/>
      <c r="D226" s="161" t="s">
        <v>449</v>
      </c>
      <c r="E226" s="161"/>
      <c r="F226" s="161"/>
      <c r="G226" s="161"/>
      <c r="H226" s="161"/>
      <c r="I226" s="161"/>
      <c r="J226" s="161"/>
      <c r="K226" s="467"/>
      <c r="L226" s="161"/>
      <c r="M226" s="161"/>
      <c r="N226" s="161"/>
      <c r="O226" s="752">
        <f>BL226</f>
        <v>0</v>
      </c>
      <c r="P226" s="753"/>
      <c r="Q226" s="753"/>
      <c r="R226" s="753"/>
      <c r="S226" s="154"/>
      <c r="U226" s="155"/>
      <c r="V226" s="152"/>
      <c r="W226" s="152"/>
      <c r="X226" s="156">
        <f>X227</f>
        <v>0</v>
      </c>
      <c r="Y226" s="152"/>
      <c r="Z226" s="156">
        <f>Z227</f>
        <v>0</v>
      </c>
      <c r="AA226" s="152"/>
      <c r="AB226" s="157">
        <f>AB227</f>
        <v>0</v>
      </c>
      <c r="AS226" s="158" t="s">
        <v>81</v>
      </c>
      <c r="AU226" s="159" t="s">
        <v>70</v>
      </c>
      <c r="AV226" s="159" t="s">
        <v>77</v>
      </c>
      <c r="AZ226" s="158" t="s">
        <v>216</v>
      </c>
      <c r="BL226" s="160">
        <f>BL227</f>
        <v>0</v>
      </c>
    </row>
    <row r="227" spans="2:66" s="1" customFormat="1" ht="22.5" customHeight="1">
      <c r="B227" s="133"/>
      <c r="C227" s="162" t="s">
        <v>349</v>
      </c>
      <c r="D227" s="162" t="s">
        <v>217</v>
      </c>
      <c r="E227" s="163" t="s">
        <v>675</v>
      </c>
      <c r="F227" s="734" t="s">
        <v>676</v>
      </c>
      <c r="G227" s="735"/>
      <c r="H227" s="735"/>
      <c r="I227" s="735"/>
      <c r="J227" s="164" t="s">
        <v>44</v>
      </c>
      <c r="K227" s="468"/>
      <c r="L227" s="165">
        <v>1</v>
      </c>
      <c r="M227" s="736">
        <v>0</v>
      </c>
      <c r="N227" s="735"/>
      <c r="O227" s="737">
        <f>ROUND(M227*L227,3)</f>
        <v>0</v>
      </c>
      <c r="P227" s="735"/>
      <c r="Q227" s="735"/>
      <c r="R227" s="735"/>
      <c r="S227" s="135"/>
      <c r="U227" s="167" t="s">
        <v>3</v>
      </c>
      <c r="V227" s="40" t="s">
        <v>38</v>
      </c>
      <c r="W227" s="32"/>
      <c r="X227" s="168">
        <f>W227*L227</f>
        <v>0</v>
      </c>
      <c r="Y227" s="168">
        <v>0</v>
      </c>
      <c r="Z227" s="168">
        <f>Y227*L227</f>
        <v>0</v>
      </c>
      <c r="AA227" s="168">
        <v>0</v>
      </c>
      <c r="AB227" s="169">
        <f>AA227*L227</f>
        <v>0</v>
      </c>
      <c r="AS227" s="14" t="s">
        <v>221</v>
      </c>
      <c r="AU227" s="14" t="s">
        <v>217</v>
      </c>
      <c r="AV227" s="14" t="s">
        <v>81</v>
      </c>
      <c r="AZ227" s="14" t="s">
        <v>216</v>
      </c>
      <c r="BF227" s="110">
        <f>IF(V227="základná",O227,0)</f>
        <v>0</v>
      </c>
      <c r="BG227" s="110">
        <f>IF(V227="znížená",O227,0)</f>
        <v>0</v>
      </c>
      <c r="BH227" s="110">
        <f>IF(V227="zákl. prenesená",O227,0)</f>
        <v>0</v>
      </c>
      <c r="BI227" s="110">
        <f>IF(V227="zníž. prenesená",O227,0)</f>
        <v>0</v>
      </c>
      <c r="BJ227" s="110">
        <f>IF(V227="nulová",O227,0)</f>
        <v>0</v>
      </c>
      <c r="BK227" s="14" t="s">
        <v>81</v>
      </c>
      <c r="BL227" s="170">
        <f>ROUND(M227*L227,3)</f>
        <v>0</v>
      </c>
      <c r="BM227" s="14" t="s">
        <v>221</v>
      </c>
      <c r="BN227" s="14" t="s">
        <v>646</v>
      </c>
    </row>
    <row r="228" spans="2:66" s="10" customFormat="1" ht="29.85" customHeight="1">
      <c r="B228" s="151"/>
      <c r="C228" s="152"/>
      <c r="D228" s="161" t="s">
        <v>377</v>
      </c>
      <c r="E228" s="161"/>
      <c r="F228" s="161"/>
      <c r="G228" s="161"/>
      <c r="H228" s="161"/>
      <c r="I228" s="161"/>
      <c r="J228" s="161"/>
      <c r="K228" s="467"/>
      <c r="L228" s="161"/>
      <c r="M228" s="161"/>
      <c r="N228" s="161"/>
      <c r="O228" s="752">
        <f>BL228</f>
        <v>0</v>
      </c>
      <c r="P228" s="753"/>
      <c r="Q228" s="753"/>
      <c r="R228" s="753"/>
      <c r="S228" s="154"/>
      <c r="U228" s="155"/>
      <c r="V228" s="152"/>
      <c r="W228" s="152"/>
      <c r="X228" s="156">
        <f>SUM(X229:X241)</f>
        <v>0</v>
      </c>
      <c r="Y228" s="152"/>
      <c r="Z228" s="156">
        <f>SUM(Z229:Z241)</f>
        <v>0</v>
      </c>
      <c r="AA228" s="152"/>
      <c r="AB228" s="157">
        <f>SUM(AB229:AB241)</f>
        <v>0</v>
      </c>
      <c r="AS228" s="158" t="s">
        <v>81</v>
      </c>
      <c r="AU228" s="159" t="s">
        <v>70</v>
      </c>
      <c r="AV228" s="159" t="s">
        <v>77</v>
      </c>
      <c r="AZ228" s="158" t="s">
        <v>216</v>
      </c>
      <c r="BL228" s="160">
        <f>SUM(BL229:BL241)</f>
        <v>0</v>
      </c>
    </row>
    <row r="229" spans="2:66" s="1" customFormat="1" ht="22.5" customHeight="1">
      <c r="B229" s="133"/>
      <c r="C229" s="162" t="s">
        <v>647</v>
      </c>
      <c r="D229" s="162" t="s">
        <v>217</v>
      </c>
      <c r="E229" s="163" t="s">
        <v>1992</v>
      </c>
      <c r="F229" s="734" t="s">
        <v>1993</v>
      </c>
      <c r="G229" s="735"/>
      <c r="H229" s="735"/>
      <c r="I229" s="735"/>
      <c r="J229" s="164" t="s">
        <v>224</v>
      </c>
      <c r="K229" s="468"/>
      <c r="L229" s="165">
        <v>2.1</v>
      </c>
      <c r="M229" s="736">
        <v>0</v>
      </c>
      <c r="N229" s="735"/>
      <c r="O229" s="737">
        <f t="shared" ref="O229:O241" si="45">ROUND(M229*L229,3)</f>
        <v>0</v>
      </c>
      <c r="P229" s="735"/>
      <c r="Q229" s="735"/>
      <c r="R229" s="735"/>
      <c r="S229" s="135"/>
      <c r="U229" s="167" t="s">
        <v>3</v>
      </c>
      <c r="V229" s="40" t="s">
        <v>38</v>
      </c>
      <c r="W229" s="32"/>
      <c r="X229" s="168">
        <f t="shared" ref="X229:X241" si="46">W229*L229</f>
        <v>0</v>
      </c>
      <c r="Y229" s="168">
        <v>0</v>
      </c>
      <c r="Z229" s="168">
        <f t="shared" ref="Z229:Z241" si="47">Y229*L229</f>
        <v>0</v>
      </c>
      <c r="AA229" s="168">
        <v>0</v>
      </c>
      <c r="AB229" s="169">
        <f t="shared" ref="AB229:AB241" si="48">AA229*L229</f>
        <v>0</v>
      </c>
      <c r="AS229" s="14" t="s">
        <v>221</v>
      </c>
      <c r="AU229" s="14" t="s">
        <v>217</v>
      </c>
      <c r="AV229" s="14" t="s">
        <v>81</v>
      </c>
      <c r="AZ229" s="14" t="s">
        <v>216</v>
      </c>
      <c r="BF229" s="110">
        <f t="shared" ref="BF229:BF241" si="49">IF(V229="základná",O229,0)</f>
        <v>0</v>
      </c>
      <c r="BG229" s="110">
        <f t="shared" ref="BG229:BG241" si="50">IF(V229="znížená",O229,0)</f>
        <v>0</v>
      </c>
      <c r="BH229" s="110">
        <f t="shared" ref="BH229:BH241" si="51">IF(V229="zákl. prenesená",O229,0)</f>
        <v>0</v>
      </c>
      <c r="BI229" s="110">
        <f t="shared" ref="BI229:BI241" si="52">IF(V229="zníž. prenesená",O229,0)</f>
        <v>0</v>
      </c>
      <c r="BJ229" s="110">
        <f t="shared" ref="BJ229:BJ241" si="53">IF(V229="nulová",O229,0)</f>
        <v>0</v>
      </c>
      <c r="BK229" s="14" t="s">
        <v>81</v>
      </c>
      <c r="BL229" s="170">
        <f t="shared" ref="BL229:BL241" si="54">ROUND(M229*L229,3)</f>
        <v>0</v>
      </c>
      <c r="BM229" s="14" t="s">
        <v>221</v>
      </c>
      <c r="BN229" s="14" t="s">
        <v>650</v>
      </c>
    </row>
    <row r="230" spans="2:66" s="1" customFormat="1" ht="31.5" customHeight="1">
      <c r="B230" s="133"/>
      <c r="C230" s="162" t="s">
        <v>352</v>
      </c>
      <c r="D230" s="162" t="s">
        <v>217</v>
      </c>
      <c r="E230" s="163" t="s">
        <v>1994</v>
      </c>
      <c r="F230" s="734" t="s">
        <v>1995</v>
      </c>
      <c r="G230" s="735"/>
      <c r="H230" s="735"/>
      <c r="I230" s="735"/>
      <c r="J230" s="164" t="s">
        <v>224</v>
      </c>
      <c r="K230" s="468"/>
      <c r="L230" s="165">
        <v>2.1</v>
      </c>
      <c r="M230" s="736">
        <v>0</v>
      </c>
      <c r="N230" s="735"/>
      <c r="O230" s="737">
        <f t="shared" si="45"/>
        <v>0</v>
      </c>
      <c r="P230" s="735"/>
      <c r="Q230" s="735"/>
      <c r="R230" s="735"/>
      <c r="S230" s="135"/>
      <c r="U230" s="167" t="s">
        <v>3</v>
      </c>
      <c r="V230" s="40" t="s">
        <v>38</v>
      </c>
      <c r="W230" s="32"/>
      <c r="X230" s="168">
        <f t="shared" si="46"/>
        <v>0</v>
      </c>
      <c r="Y230" s="168">
        <v>0</v>
      </c>
      <c r="Z230" s="168">
        <f t="shared" si="47"/>
        <v>0</v>
      </c>
      <c r="AA230" s="168">
        <v>0</v>
      </c>
      <c r="AB230" s="169">
        <f t="shared" si="48"/>
        <v>0</v>
      </c>
      <c r="AS230" s="14" t="s">
        <v>221</v>
      </c>
      <c r="AU230" s="14" t="s">
        <v>217</v>
      </c>
      <c r="AV230" s="14" t="s">
        <v>81</v>
      </c>
      <c r="AZ230" s="14" t="s">
        <v>216</v>
      </c>
      <c r="BF230" s="110">
        <f t="shared" si="49"/>
        <v>0</v>
      </c>
      <c r="BG230" s="110">
        <f t="shared" si="50"/>
        <v>0</v>
      </c>
      <c r="BH230" s="110">
        <f t="shared" si="51"/>
        <v>0</v>
      </c>
      <c r="BI230" s="110">
        <f t="shared" si="52"/>
        <v>0</v>
      </c>
      <c r="BJ230" s="110">
        <f t="shared" si="53"/>
        <v>0</v>
      </c>
      <c r="BK230" s="14" t="s">
        <v>81</v>
      </c>
      <c r="BL230" s="170">
        <f t="shared" si="54"/>
        <v>0</v>
      </c>
      <c r="BM230" s="14" t="s">
        <v>221</v>
      </c>
      <c r="BN230" s="14" t="s">
        <v>653</v>
      </c>
    </row>
    <row r="231" spans="2:66" s="1" customFormat="1" ht="31.5" customHeight="1">
      <c r="B231" s="133"/>
      <c r="C231" s="162" t="s">
        <v>654</v>
      </c>
      <c r="D231" s="162" t="s">
        <v>217</v>
      </c>
      <c r="E231" s="163" t="s">
        <v>678</v>
      </c>
      <c r="F231" s="734" t="s">
        <v>679</v>
      </c>
      <c r="G231" s="735"/>
      <c r="H231" s="735"/>
      <c r="I231" s="735"/>
      <c r="J231" s="164" t="s">
        <v>252</v>
      </c>
      <c r="K231" s="468"/>
      <c r="L231" s="165">
        <v>4</v>
      </c>
      <c r="M231" s="736">
        <v>0</v>
      </c>
      <c r="N231" s="735"/>
      <c r="O231" s="737">
        <f t="shared" si="45"/>
        <v>0</v>
      </c>
      <c r="P231" s="735"/>
      <c r="Q231" s="735"/>
      <c r="R231" s="735"/>
      <c r="S231" s="135"/>
      <c r="U231" s="167" t="s">
        <v>3</v>
      </c>
      <c r="V231" s="40" t="s">
        <v>38</v>
      </c>
      <c r="W231" s="32"/>
      <c r="X231" s="168">
        <f t="shared" si="46"/>
        <v>0</v>
      </c>
      <c r="Y231" s="168">
        <v>0</v>
      </c>
      <c r="Z231" s="168">
        <f t="shared" si="47"/>
        <v>0</v>
      </c>
      <c r="AA231" s="168">
        <v>0</v>
      </c>
      <c r="AB231" s="169">
        <f t="shared" si="48"/>
        <v>0</v>
      </c>
      <c r="AS231" s="14" t="s">
        <v>221</v>
      </c>
      <c r="AU231" s="14" t="s">
        <v>217</v>
      </c>
      <c r="AV231" s="14" t="s">
        <v>81</v>
      </c>
      <c r="AZ231" s="14" t="s">
        <v>216</v>
      </c>
      <c r="BF231" s="110">
        <f t="shared" si="49"/>
        <v>0</v>
      </c>
      <c r="BG231" s="110">
        <f t="shared" si="50"/>
        <v>0</v>
      </c>
      <c r="BH231" s="110">
        <f t="shared" si="51"/>
        <v>0</v>
      </c>
      <c r="BI231" s="110">
        <f t="shared" si="52"/>
        <v>0</v>
      </c>
      <c r="BJ231" s="110">
        <f t="shared" si="53"/>
        <v>0</v>
      </c>
      <c r="BK231" s="14" t="s">
        <v>81</v>
      </c>
      <c r="BL231" s="170">
        <f t="shared" si="54"/>
        <v>0</v>
      </c>
      <c r="BM231" s="14" t="s">
        <v>221</v>
      </c>
      <c r="BN231" s="14" t="s">
        <v>657</v>
      </c>
    </row>
    <row r="232" spans="2:66" s="1" customFormat="1" ht="31.5" customHeight="1">
      <c r="B232" s="133"/>
      <c r="C232" s="171" t="s">
        <v>356</v>
      </c>
      <c r="D232" s="171" t="s">
        <v>278</v>
      </c>
      <c r="E232" s="172" t="s">
        <v>1996</v>
      </c>
      <c r="F232" s="738" t="s">
        <v>1997</v>
      </c>
      <c r="G232" s="739"/>
      <c r="H232" s="739"/>
      <c r="I232" s="739"/>
      <c r="J232" s="173" t="s">
        <v>252</v>
      </c>
      <c r="K232" s="469"/>
      <c r="L232" s="174">
        <v>2</v>
      </c>
      <c r="M232" s="740">
        <v>0</v>
      </c>
      <c r="N232" s="739"/>
      <c r="O232" s="741">
        <f t="shared" si="45"/>
        <v>0</v>
      </c>
      <c r="P232" s="735"/>
      <c r="Q232" s="735"/>
      <c r="R232" s="735"/>
      <c r="S232" s="135"/>
      <c r="U232" s="167" t="s">
        <v>3</v>
      </c>
      <c r="V232" s="40" t="s">
        <v>38</v>
      </c>
      <c r="W232" s="32"/>
      <c r="X232" s="168">
        <f t="shared" si="46"/>
        <v>0</v>
      </c>
      <c r="Y232" s="168">
        <v>0</v>
      </c>
      <c r="Z232" s="168">
        <f t="shared" si="47"/>
        <v>0</v>
      </c>
      <c r="AA232" s="168">
        <v>0</v>
      </c>
      <c r="AB232" s="169">
        <f t="shared" si="48"/>
        <v>0</v>
      </c>
      <c r="AS232" s="14" t="s">
        <v>229</v>
      </c>
      <c r="AU232" s="14" t="s">
        <v>278</v>
      </c>
      <c r="AV232" s="14" t="s">
        <v>81</v>
      </c>
      <c r="AZ232" s="14" t="s">
        <v>216</v>
      </c>
      <c r="BF232" s="110">
        <f t="shared" si="49"/>
        <v>0</v>
      </c>
      <c r="BG232" s="110">
        <f t="shared" si="50"/>
        <v>0</v>
      </c>
      <c r="BH232" s="110">
        <f t="shared" si="51"/>
        <v>0</v>
      </c>
      <c r="BI232" s="110">
        <f t="shared" si="52"/>
        <v>0</v>
      </c>
      <c r="BJ232" s="110">
        <f t="shared" si="53"/>
        <v>0</v>
      </c>
      <c r="BK232" s="14" t="s">
        <v>81</v>
      </c>
      <c r="BL232" s="170">
        <f t="shared" si="54"/>
        <v>0</v>
      </c>
      <c r="BM232" s="14" t="s">
        <v>221</v>
      </c>
      <c r="BN232" s="14" t="s">
        <v>658</v>
      </c>
    </row>
    <row r="233" spans="2:66" s="1" customFormat="1" ht="31.5" customHeight="1">
      <c r="B233" s="133"/>
      <c r="C233" s="171" t="s">
        <v>659</v>
      </c>
      <c r="D233" s="171" t="s">
        <v>278</v>
      </c>
      <c r="E233" s="172" t="s">
        <v>1998</v>
      </c>
      <c r="F233" s="738" t="s">
        <v>1999</v>
      </c>
      <c r="G233" s="739"/>
      <c r="H233" s="739"/>
      <c r="I233" s="739"/>
      <c r="J233" s="173" t="s">
        <v>252</v>
      </c>
      <c r="K233" s="469"/>
      <c r="L233" s="174">
        <v>2</v>
      </c>
      <c r="M233" s="740">
        <v>0</v>
      </c>
      <c r="N233" s="739"/>
      <c r="O233" s="741">
        <f t="shared" si="45"/>
        <v>0</v>
      </c>
      <c r="P233" s="735"/>
      <c r="Q233" s="735"/>
      <c r="R233" s="735"/>
      <c r="S233" s="135"/>
      <c r="U233" s="167" t="s">
        <v>3</v>
      </c>
      <c r="V233" s="40" t="s">
        <v>38</v>
      </c>
      <c r="W233" s="32"/>
      <c r="X233" s="168">
        <f t="shared" si="46"/>
        <v>0</v>
      </c>
      <c r="Y233" s="168">
        <v>0</v>
      </c>
      <c r="Z233" s="168">
        <f t="shared" si="47"/>
        <v>0</v>
      </c>
      <c r="AA233" s="168">
        <v>0</v>
      </c>
      <c r="AB233" s="169">
        <f t="shared" si="48"/>
        <v>0</v>
      </c>
      <c r="AS233" s="14" t="s">
        <v>229</v>
      </c>
      <c r="AU233" s="14" t="s">
        <v>278</v>
      </c>
      <c r="AV233" s="14" t="s">
        <v>81</v>
      </c>
      <c r="AZ233" s="14" t="s">
        <v>216</v>
      </c>
      <c r="BF233" s="110">
        <f t="shared" si="49"/>
        <v>0</v>
      </c>
      <c r="BG233" s="110">
        <f t="shared" si="50"/>
        <v>0</v>
      </c>
      <c r="BH233" s="110">
        <f t="shared" si="51"/>
        <v>0</v>
      </c>
      <c r="BI233" s="110">
        <f t="shared" si="52"/>
        <v>0</v>
      </c>
      <c r="BJ233" s="110">
        <f t="shared" si="53"/>
        <v>0</v>
      </c>
      <c r="BK233" s="14" t="s">
        <v>81</v>
      </c>
      <c r="BL233" s="170">
        <f t="shared" si="54"/>
        <v>0</v>
      </c>
      <c r="BM233" s="14" t="s">
        <v>221</v>
      </c>
      <c r="BN233" s="14" t="s">
        <v>662</v>
      </c>
    </row>
    <row r="234" spans="2:66" s="1" customFormat="1" ht="31.5" customHeight="1">
      <c r="B234" s="133"/>
      <c r="C234" s="162" t="s">
        <v>359</v>
      </c>
      <c r="D234" s="162" t="s">
        <v>217</v>
      </c>
      <c r="E234" s="163" t="s">
        <v>685</v>
      </c>
      <c r="F234" s="734" t="s">
        <v>686</v>
      </c>
      <c r="G234" s="735"/>
      <c r="H234" s="735"/>
      <c r="I234" s="735"/>
      <c r="J234" s="164" t="s">
        <v>252</v>
      </c>
      <c r="K234" s="468"/>
      <c r="L234" s="165">
        <v>1</v>
      </c>
      <c r="M234" s="736">
        <v>0</v>
      </c>
      <c r="N234" s="735"/>
      <c r="O234" s="737">
        <f t="shared" si="45"/>
        <v>0</v>
      </c>
      <c r="P234" s="735"/>
      <c r="Q234" s="735"/>
      <c r="R234" s="735"/>
      <c r="S234" s="135"/>
      <c r="U234" s="167" t="s">
        <v>3</v>
      </c>
      <c r="V234" s="40" t="s">
        <v>38</v>
      </c>
      <c r="W234" s="32"/>
      <c r="X234" s="168">
        <f t="shared" si="46"/>
        <v>0</v>
      </c>
      <c r="Y234" s="168">
        <v>0</v>
      </c>
      <c r="Z234" s="168">
        <f t="shared" si="47"/>
        <v>0</v>
      </c>
      <c r="AA234" s="168">
        <v>0</v>
      </c>
      <c r="AB234" s="169">
        <f t="shared" si="48"/>
        <v>0</v>
      </c>
      <c r="AS234" s="14" t="s">
        <v>221</v>
      </c>
      <c r="AU234" s="14" t="s">
        <v>217</v>
      </c>
      <c r="AV234" s="14" t="s">
        <v>81</v>
      </c>
      <c r="AZ234" s="14" t="s">
        <v>216</v>
      </c>
      <c r="BF234" s="110">
        <f t="shared" si="49"/>
        <v>0</v>
      </c>
      <c r="BG234" s="110">
        <f t="shared" si="50"/>
        <v>0</v>
      </c>
      <c r="BH234" s="110">
        <f t="shared" si="51"/>
        <v>0</v>
      </c>
      <c r="BI234" s="110">
        <f t="shared" si="52"/>
        <v>0</v>
      </c>
      <c r="BJ234" s="110">
        <f t="shared" si="53"/>
        <v>0</v>
      </c>
      <c r="BK234" s="14" t="s">
        <v>81</v>
      </c>
      <c r="BL234" s="170">
        <f t="shared" si="54"/>
        <v>0</v>
      </c>
      <c r="BM234" s="14" t="s">
        <v>221</v>
      </c>
      <c r="BN234" s="14" t="s">
        <v>665</v>
      </c>
    </row>
    <row r="235" spans="2:66" s="1" customFormat="1" ht="31.5" customHeight="1">
      <c r="B235" s="133"/>
      <c r="C235" s="162" t="s">
        <v>666</v>
      </c>
      <c r="D235" s="162" t="s">
        <v>217</v>
      </c>
      <c r="E235" s="163" t="s">
        <v>2000</v>
      </c>
      <c r="F235" s="734" t="s">
        <v>2001</v>
      </c>
      <c r="G235" s="735"/>
      <c r="H235" s="735"/>
      <c r="I235" s="735"/>
      <c r="J235" s="164" t="s">
        <v>252</v>
      </c>
      <c r="K235" s="468"/>
      <c r="L235" s="165">
        <v>2</v>
      </c>
      <c r="M235" s="736">
        <v>0</v>
      </c>
      <c r="N235" s="735"/>
      <c r="O235" s="737">
        <f t="shared" si="45"/>
        <v>0</v>
      </c>
      <c r="P235" s="735"/>
      <c r="Q235" s="735"/>
      <c r="R235" s="735"/>
      <c r="S235" s="135"/>
      <c r="U235" s="167" t="s">
        <v>3</v>
      </c>
      <c r="V235" s="40" t="s">
        <v>38</v>
      </c>
      <c r="W235" s="32"/>
      <c r="X235" s="168">
        <f t="shared" si="46"/>
        <v>0</v>
      </c>
      <c r="Y235" s="168">
        <v>0</v>
      </c>
      <c r="Z235" s="168">
        <f t="shared" si="47"/>
        <v>0</v>
      </c>
      <c r="AA235" s="168">
        <v>0</v>
      </c>
      <c r="AB235" s="169">
        <f t="shared" si="48"/>
        <v>0</v>
      </c>
      <c r="AS235" s="14" t="s">
        <v>221</v>
      </c>
      <c r="AU235" s="14" t="s">
        <v>217</v>
      </c>
      <c r="AV235" s="14" t="s">
        <v>81</v>
      </c>
      <c r="AZ235" s="14" t="s">
        <v>216</v>
      </c>
      <c r="BF235" s="110">
        <f t="shared" si="49"/>
        <v>0</v>
      </c>
      <c r="BG235" s="110">
        <f t="shared" si="50"/>
        <v>0</v>
      </c>
      <c r="BH235" s="110">
        <f t="shared" si="51"/>
        <v>0</v>
      </c>
      <c r="BI235" s="110">
        <f t="shared" si="52"/>
        <v>0</v>
      </c>
      <c r="BJ235" s="110">
        <f t="shared" si="53"/>
        <v>0</v>
      </c>
      <c r="BK235" s="14" t="s">
        <v>81</v>
      </c>
      <c r="BL235" s="170">
        <f t="shared" si="54"/>
        <v>0</v>
      </c>
      <c r="BM235" s="14" t="s">
        <v>221</v>
      </c>
      <c r="BN235" s="14" t="s">
        <v>669</v>
      </c>
    </row>
    <row r="236" spans="2:66" s="1" customFormat="1" ht="22.5" customHeight="1">
      <c r="B236" s="133"/>
      <c r="C236" s="162" t="s">
        <v>363</v>
      </c>
      <c r="D236" s="162" t="s">
        <v>217</v>
      </c>
      <c r="E236" s="163" t="s">
        <v>2002</v>
      </c>
      <c r="F236" s="734" t="s">
        <v>2003</v>
      </c>
      <c r="G236" s="735"/>
      <c r="H236" s="735"/>
      <c r="I236" s="735"/>
      <c r="J236" s="164" t="s">
        <v>252</v>
      </c>
      <c r="K236" s="468"/>
      <c r="L236" s="165">
        <v>2</v>
      </c>
      <c r="M236" s="736">
        <v>0</v>
      </c>
      <c r="N236" s="735"/>
      <c r="O236" s="737">
        <f t="shared" si="45"/>
        <v>0</v>
      </c>
      <c r="P236" s="735"/>
      <c r="Q236" s="735"/>
      <c r="R236" s="735"/>
      <c r="S236" s="135"/>
      <c r="U236" s="167" t="s">
        <v>3</v>
      </c>
      <c r="V236" s="40" t="s">
        <v>38</v>
      </c>
      <c r="W236" s="32"/>
      <c r="X236" s="168">
        <f t="shared" si="46"/>
        <v>0</v>
      </c>
      <c r="Y236" s="168">
        <v>0</v>
      </c>
      <c r="Z236" s="168">
        <f t="shared" si="47"/>
        <v>0</v>
      </c>
      <c r="AA236" s="168">
        <v>0</v>
      </c>
      <c r="AB236" s="169">
        <f t="shared" si="48"/>
        <v>0</v>
      </c>
      <c r="AS236" s="14" t="s">
        <v>221</v>
      </c>
      <c r="AU236" s="14" t="s">
        <v>217</v>
      </c>
      <c r="AV236" s="14" t="s">
        <v>81</v>
      </c>
      <c r="AZ236" s="14" t="s">
        <v>216</v>
      </c>
      <c r="BF236" s="110">
        <f t="shared" si="49"/>
        <v>0</v>
      </c>
      <c r="BG236" s="110">
        <f t="shared" si="50"/>
        <v>0</v>
      </c>
      <c r="BH236" s="110">
        <f t="shared" si="51"/>
        <v>0</v>
      </c>
      <c r="BI236" s="110">
        <f t="shared" si="52"/>
        <v>0</v>
      </c>
      <c r="BJ236" s="110">
        <f t="shared" si="53"/>
        <v>0</v>
      </c>
      <c r="BK236" s="14" t="s">
        <v>81</v>
      </c>
      <c r="BL236" s="170">
        <f t="shared" si="54"/>
        <v>0</v>
      </c>
      <c r="BM236" s="14" t="s">
        <v>221</v>
      </c>
      <c r="BN236" s="14" t="s">
        <v>673</v>
      </c>
    </row>
    <row r="237" spans="2:66" s="1" customFormat="1" ht="22.5" customHeight="1">
      <c r="B237" s="133"/>
      <c r="C237" s="171" t="s">
        <v>674</v>
      </c>
      <c r="D237" s="171" t="s">
        <v>278</v>
      </c>
      <c r="E237" s="172" t="s">
        <v>2004</v>
      </c>
      <c r="F237" s="738" t="s">
        <v>2005</v>
      </c>
      <c r="G237" s="739"/>
      <c r="H237" s="739"/>
      <c r="I237" s="739"/>
      <c r="J237" s="173" t="s">
        <v>252</v>
      </c>
      <c r="K237" s="469"/>
      <c r="L237" s="174">
        <v>2</v>
      </c>
      <c r="M237" s="740">
        <v>0</v>
      </c>
      <c r="N237" s="739"/>
      <c r="O237" s="741">
        <f t="shared" si="45"/>
        <v>0</v>
      </c>
      <c r="P237" s="735"/>
      <c r="Q237" s="735"/>
      <c r="R237" s="735"/>
      <c r="S237" s="135"/>
      <c r="U237" s="167" t="s">
        <v>3</v>
      </c>
      <c r="V237" s="40" t="s">
        <v>38</v>
      </c>
      <c r="W237" s="32"/>
      <c r="X237" s="168">
        <f t="shared" si="46"/>
        <v>0</v>
      </c>
      <c r="Y237" s="168">
        <v>0</v>
      </c>
      <c r="Z237" s="168">
        <f t="shared" si="47"/>
        <v>0</v>
      </c>
      <c r="AA237" s="168">
        <v>0</v>
      </c>
      <c r="AB237" s="169">
        <f t="shared" si="48"/>
        <v>0</v>
      </c>
      <c r="AS237" s="14" t="s">
        <v>229</v>
      </c>
      <c r="AU237" s="14" t="s">
        <v>278</v>
      </c>
      <c r="AV237" s="14" t="s">
        <v>81</v>
      </c>
      <c r="AZ237" s="14" t="s">
        <v>216</v>
      </c>
      <c r="BF237" s="110">
        <f t="shared" si="49"/>
        <v>0</v>
      </c>
      <c r="BG237" s="110">
        <f t="shared" si="50"/>
        <v>0</v>
      </c>
      <c r="BH237" s="110">
        <f t="shared" si="51"/>
        <v>0</v>
      </c>
      <c r="BI237" s="110">
        <f t="shared" si="52"/>
        <v>0</v>
      </c>
      <c r="BJ237" s="110">
        <f t="shared" si="53"/>
        <v>0</v>
      </c>
      <c r="BK237" s="14" t="s">
        <v>81</v>
      </c>
      <c r="BL237" s="170">
        <f t="shared" si="54"/>
        <v>0</v>
      </c>
      <c r="BM237" s="14" t="s">
        <v>221</v>
      </c>
      <c r="BN237" s="14" t="s">
        <v>677</v>
      </c>
    </row>
    <row r="238" spans="2:66" s="1" customFormat="1" ht="22.5" customHeight="1">
      <c r="B238" s="133"/>
      <c r="C238" s="162" t="s">
        <v>366</v>
      </c>
      <c r="D238" s="162" t="s">
        <v>217</v>
      </c>
      <c r="E238" s="163" t="s">
        <v>689</v>
      </c>
      <c r="F238" s="734" t="s">
        <v>2006</v>
      </c>
      <c r="G238" s="735"/>
      <c r="H238" s="735"/>
      <c r="I238" s="735"/>
      <c r="J238" s="164" t="s">
        <v>252</v>
      </c>
      <c r="K238" s="468"/>
      <c r="L238" s="165">
        <v>2</v>
      </c>
      <c r="M238" s="736">
        <v>0</v>
      </c>
      <c r="N238" s="735"/>
      <c r="O238" s="737">
        <f t="shared" si="45"/>
        <v>0</v>
      </c>
      <c r="P238" s="735"/>
      <c r="Q238" s="735"/>
      <c r="R238" s="735"/>
      <c r="S238" s="135"/>
      <c r="U238" s="167" t="s">
        <v>3</v>
      </c>
      <c r="V238" s="40" t="s">
        <v>38</v>
      </c>
      <c r="W238" s="32"/>
      <c r="X238" s="168">
        <f t="shared" si="46"/>
        <v>0</v>
      </c>
      <c r="Y238" s="168">
        <v>0</v>
      </c>
      <c r="Z238" s="168">
        <f t="shared" si="47"/>
        <v>0</v>
      </c>
      <c r="AA238" s="168">
        <v>0</v>
      </c>
      <c r="AB238" s="169">
        <f t="shared" si="48"/>
        <v>0</v>
      </c>
      <c r="AS238" s="14" t="s">
        <v>221</v>
      </c>
      <c r="AU238" s="14" t="s">
        <v>217</v>
      </c>
      <c r="AV238" s="14" t="s">
        <v>81</v>
      </c>
      <c r="AZ238" s="14" t="s">
        <v>216</v>
      </c>
      <c r="BF238" s="110">
        <f t="shared" si="49"/>
        <v>0</v>
      </c>
      <c r="BG238" s="110">
        <f t="shared" si="50"/>
        <v>0</v>
      </c>
      <c r="BH238" s="110">
        <f t="shared" si="51"/>
        <v>0</v>
      </c>
      <c r="BI238" s="110">
        <f t="shared" si="52"/>
        <v>0</v>
      </c>
      <c r="BJ238" s="110">
        <f t="shared" si="53"/>
        <v>0</v>
      </c>
      <c r="BK238" s="14" t="s">
        <v>81</v>
      </c>
      <c r="BL238" s="170">
        <f t="shared" si="54"/>
        <v>0</v>
      </c>
      <c r="BM238" s="14" t="s">
        <v>221</v>
      </c>
      <c r="BN238" s="14" t="s">
        <v>680</v>
      </c>
    </row>
    <row r="239" spans="2:66" s="1" customFormat="1" ht="31.5" customHeight="1">
      <c r="B239" s="133"/>
      <c r="C239" s="162" t="s">
        <v>681</v>
      </c>
      <c r="D239" s="162" t="s">
        <v>217</v>
      </c>
      <c r="E239" s="163" t="s">
        <v>2007</v>
      </c>
      <c r="F239" s="734" t="s">
        <v>2008</v>
      </c>
      <c r="G239" s="735"/>
      <c r="H239" s="735"/>
      <c r="I239" s="735"/>
      <c r="J239" s="164" t="s">
        <v>249</v>
      </c>
      <c r="K239" s="468"/>
      <c r="L239" s="165">
        <v>108.8</v>
      </c>
      <c r="M239" s="736">
        <v>0</v>
      </c>
      <c r="N239" s="735"/>
      <c r="O239" s="737">
        <f t="shared" si="45"/>
        <v>0</v>
      </c>
      <c r="P239" s="735"/>
      <c r="Q239" s="735"/>
      <c r="R239" s="735"/>
      <c r="S239" s="135"/>
      <c r="U239" s="167" t="s">
        <v>3</v>
      </c>
      <c r="V239" s="40" t="s">
        <v>38</v>
      </c>
      <c r="W239" s="32"/>
      <c r="X239" s="168">
        <f t="shared" si="46"/>
        <v>0</v>
      </c>
      <c r="Y239" s="168">
        <v>0</v>
      </c>
      <c r="Z239" s="168">
        <f t="shared" si="47"/>
        <v>0</v>
      </c>
      <c r="AA239" s="168">
        <v>0</v>
      </c>
      <c r="AB239" s="169">
        <f t="shared" si="48"/>
        <v>0</v>
      </c>
      <c r="AS239" s="14" t="s">
        <v>221</v>
      </c>
      <c r="AU239" s="14" t="s">
        <v>217</v>
      </c>
      <c r="AV239" s="14" t="s">
        <v>81</v>
      </c>
      <c r="AZ239" s="14" t="s">
        <v>216</v>
      </c>
      <c r="BF239" s="110">
        <f t="shared" si="49"/>
        <v>0</v>
      </c>
      <c r="BG239" s="110">
        <f t="shared" si="50"/>
        <v>0</v>
      </c>
      <c r="BH239" s="110">
        <f t="shared" si="51"/>
        <v>0</v>
      </c>
      <c r="BI239" s="110">
        <f t="shared" si="52"/>
        <v>0</v>
      </c>
      <c r="BJ239" s="110">
        <f t="shared" si="53"/>
        <v>0</v>
      </c>
      <c r="BK239" s="14" t="s">
        <v>81</v>
      </c>
      <c r="BL239" s="170">
        <f t="shared" si="54"/>
        <v>0</v>
      </c>
      <c r="BM239" s="14" t="s">
        <v>221</v>
      </c>
      <c r="BN239" s="14" t="s">
        <v>684</v>
      </c>
    </row>
    <row r="240" spans="2:66" s="1" customFormat="1" ht="22.5" customHeight="1">
      <c r="B240" s="133"/>
      <c r="C240" s="162" t="s">
        <v>370</v>
      </c>
      <c r="D240" s="162" t="s">
        <v>217</v>
      </c>
      <c r="E240" s="163" t="s">
        <v>2009</v>
      </c>
      <c r="F240" s="734" t="s">
        <v>2010</v>
      </c>
      <c r="G240" s="735"/>
      <c r="H240" s="735"/>
      <c r="I240" s="735"/>
      <c r="J240" s="164" t="s">
        <v>224</v>
      </c>
      <c r="K240" s="468"/>
      <c r="L240" s="165">
        <v>130.56</v>
      </c>
      <c r="M240" s="736">
        <v>0</v>
      </c>
      <c r="N240" s="735"/>
      <c r="O240" s="737">
        <f t="shared" si="45"/>
        <v>0</v>
      </c>
      <c r="P240" s="735"/>
      <c r="Q240" s="735"/>
      <c r="R240" s="735"/>
      <c r="S240" s="135"/>
      <c r="U240" s="167" t="s">
        <v>3</v>
      </c>
      <c r="V240" s="40" t="s">
        <v>38</v>
      </c>
      <c r="W240" s="32"/>
      <c r="X240" s="168">
        <f t="shared" si="46"/>
        <v>0</v>
      </c>
      <c r="Y240" s="168">
        <v>0</v>
      </c>
      <c r="Z240" s="168">
        <f t="shared" si="47"/>
        <v>0</v>
      </c>
      <c r="AA240" s="168">
        <v>0</v>
      </c>
      <c r="AB240" s="169">
        <f t="shared" si="48"/>
        <v>0</v>
      </c>
      <c r="AS240" s="14" t="s">
        <v>221</v>
      </c>
      <c r="AU240" s="14" t="s">
        <v>217</v>
      </c>
      <c r="AV240" s="14" t="s">
        <v>81</v>
      </c>
      <c r="AZ240" s="14" t="s">
        <v>216</v>
      </c>
      <c r="BF240" s="110">
        <f t="shared" si="49"/>
        <v>0</v>
      </c>
      <c r="BG240" s="110">
        <f t="shared" si="50"/>
        <v>0</v>
      </c>
      <c r="BH240" s="110">
        <f t="shared" si="51"/>
        <v>0</v>
      </c>
      <c r="BI240" s="110">
        <f t="shared" si="52"/>
        <v>0</v>
      </c>
      <c r="BJ240" s="110">
        <f t="shared" si="53"/>
        <v>0</v>
      </c>
      <c r="BK240" s="14" t="s">
        <v>81</v>
      </c>
      <c r="BL240" s="170">
        <f t="shared" si="54"/>
        <v>0</v>
      </c>
      <c r="BM240" s="14" t="s">
        <v>221</v>
      </c>
      <c r="BN240" s="14" t="s">
        <v>687</v>
      </c>
    </row>
    <row r="241" spans="2:66" s="1" customFormat="1" ht="31.5" customHeight="1">
      <c r="B241" s="133"/>
      <c r="C241" s="162" t="s">
        <v>688</v>
      </c>
      <c r="D241" s="162" t="s">
        <v>217</v>
      </c>
      <c r="E241" s="163" t="s">
        <v>2011</v>
      </c>
      <c r="F241" s="734" t="s">
        <v>2012</v>
      </c>
      <c r="G241" s="735"/>
      <c r="H241" s="735"/>
      <c r="I241" s="735"/>
      <c r="J241" s="164" t="s">
        <v>299</v>
      </c>
      <c r="K241" s="468"/>
      <c r="L241" s="166">
        <v>0</v>
      </c>
      <c r="M241" s="736">
        <v>0</v>
      </c>
      <c r="N241" s="735"/>
      <c r="O241" s="737">
        <f t="shared" si="45"/>
        <v>0</v>
      </c>
      <c r="P241" s="735"/>
      <c r="Q241" s="735"/>
      <c r="R241" s="735"/>
      <c r="S241" s="135"/>
      <c r="U241" s="167" t="s">
        <v>3</v>
      </c>
      <c r="V241" s="40" t="s">
        <v>38</v>
      </c>
      <c r="W241" s="32"/>
      <c r="X241" s="168">
        <f t="shared" si="46"/>
        <v>0</v>
      </c>
      <c r="Y241" s="168">
        <v>0</v>
      </c>
      <c r="Z241" s="168">
        <f t="shared" si="47"/>
        <v>0</v>
      </c>
      <c r="AA241" s="168">
        <v>0</v>
      </c>
      <c r="AB241" s="169">
        <f t="shared" si="48"/>
        <v>0</v>
      </c>
      <c r="AS241" s="14" t="s">
        <v>221</v>
      </c>
      <c r="AU241" s="14" t="s">
        <v>217</v>
      </c>
      <c r="AV241" s="14" t="s">
        <v>81</v>
      </c>
      <c r="AZ241" s="14" t="s">
        <v>216</v>
      </c>
      <c r="BF241" s="110">
        <f t="shared" si="49"/>
        <v>0</v>
      </c>
      <c r="BG241" s="110">
        <f t="shared" si="50"/>
        <v>0</v>
      </c>
      <c r="BH241" s="110">
        <f t="shared" si="51"/>
        <v>0</v>
      </c>
      <c r="BI241" s="110">
        <f t="shared" si="52"/>
        <v>0</v>
      </c>
      <c r="BJ241" s="110">
        <f t="shared" si="53"/>
        <v>0</v>
      </c>
      <c r="BK241" s="14" t="s">
        <v>81</v>
      </c>
      <c r="BL241" s="170">
        <f t="shared" si="54"/>
        <v>0</v>
      </c>
      <c r="BM241" s="14" t="s">
        <v>221</v>
      </c>
      <c r="BN241" s="14" t="s">
        <v>691</v>
      </c>
    </row>
    <row r="242" spans="2:66" s="10" customFormat="1" ht="29.85" customHeight="1">
      <c r="B242" s="151"/>
      <c r="C242" s="152"/>
      <c r="D242" s="161" t="s">
        <v>378</v>
      </c>
      <c r="E242" s="161"/>
      <c r="F242" s="161"/>
      <c r="G242" s="161"/>
      <c r="H242" s="161"/>
      <c r="I242" s="161"/>
      <c r="J242" s="161"/>
      <c r="K242" s="467"/>
      <c r="L242" s="161"/>
      <c r="M242" s="161"/>
      <c r="N242" s="161"/>
      <c r="O242" s="752">
        <f>BL242</f>
        <v>0</v>
      </c>
      <c r="P242" s="753"/>
      <c r="Q242" s="753"/>
      <c r="R242" s="753"/>
      <c r="S242" s="154"/>
      <c r="U242" s="155"/>
      <c r="V242" s="152"/>
      <c r="W242" s="152"/>
      <c r="X242" s="156">
        <f>SUM(X243:X250)</f>
        <v>0</v>
      </c>
      <c r="Y242" s="152"/>
      <c r="Z242" s="156">
        <f>SUM(Z243:Z250)</f>
        <v>0</v>
      </c>
      <c r="AA242" s="152"/>
      <c r="AB242" s="157">
        <f>SUM(AB243:AB250)</f>
        <v>0</v>
      </c>
      <c r="AS242" s="158" t="s">
        <v>81</v>
      </c>
      <c r="AU242" s="159" t="s">
        <v>70</v>
      </c>
      <c r="AV242" s="159" t="s">
        <v>77</v>
      </c>
      <c r="AZ242" s="158" t="s">
        <v>216</v>
      </c>
      <c r="BL242" s="160">
        <f>SUM(BL243:BL250)</f>
        <v>0</v>
      </c>
    </row>
    <row r="243" spans="2:66" s="1" customFormat="1" ht="31.5" customHeight="1">
      <c r="B243" s="133"/>
      <c r="C243" s="162" t="s">
        <v>373</v>
      </c>
      <c r="D243" s="162" t="s">
        <v>217</v>
      </c>
      <c r="E243" s="163" t="s">
        <v>2013</v>
      </c>
      <c r="F243" s="734" t="s">
        <v>2014</v>
      </c>
      <c r="G243" s="735"/>
      <c r="H243" s="735"/>
      <c r="I243" s="735"/>
      <c r="J243" s="164" t="s">
        <v>249</v>
      </c>
      <c r="K243" s="468"/>
      <c r="L243" s="165">
        <v>6.7</v>
      </c>
      <c r="M243" s="736">
        <v>0</v>
      </c>
      <c r="N243" s="735"/>
      <c r="O243" s="737">
        <f t="shared" ref="O243:O250" si="55">ROUND(M243*L243,3)</f>
        <v>0</v>
      </c>
      <c r="P243" s="735"/>
      <c r="Q243" s="735"/>
      <c r="R243" s="735"/>
      <c r="S243" s="135"/>
      <c r="U243" s="167" t="s">
        <v>3</v>
      </c>
      <c r="V243" s="40" t="s">
        <v>38</v>
      </c>
      <c r="W243" s="32"/>
      <c r="X243" s="168">
        <f t="shared" ref="X243:X250" si="56">W243*L243</f>
        <v>0</v>
      </c>
      <c r="Y243" s="168">
        <v>0</v>
      </c>
      <c r="Z243" s="168">
        <f t="shared" ref="Z243:Z250" si="57">Y243*L243</f>
        <v>0</v>
      </c>
      <c r="AA243" s="168">
        <v>0</v>
      </c>
      <c r="AB243" s="169">
        <f t="shared" ref="AB243:AB250" si="58">AA243*L243</f>
        <v>0</v>
      </c>
      <c r="AS243" s="14" t="s">
        <v>221</v>
      </c>
      <c r="AU243" s="14" t="s">
        <v>217</v>
      </c>
      <c r="AV243" s="14" t="s">
        <v>81</v>
      </c>
      <c r="AZ243" s="14" t="s">
        <v>216</v>
      </c>
      <c r="BF243" s="110">
        <f t="shared" ref="BF243:BF250" si="59">IF(V243="základná",O243,0)</f>
        <v>0</v>
      </c>
      <c r="BG243" s="110">
        <f t="shared" ref="BG243:BG250" si="60">IF(V243="znížená",O243,0)</f>
        <v>0</v>
      </c>
      <c r="BH243" s="110">
        <f t="shared" ref="BH243:BH250" si="61">IF(V243="zákl. prenesená",O243,0)</f>
        <v>0</v>
      </c>
      <c r="BI243" s="110">
        <f t="shared" ref="BI243:BI250" si="62">IF(V243="zníž. prenesená",O243,0)</f>
        <v>0</v>
      </c>
      <c r="BJ243" s="110">
        <f t="shared" ref="BJ243:BJ250" si="63">IF(V243="nulová",O243,0)</f>
        <v>0</v>
      </c>
      <c r="BK243" s="14" t="s">
        <v>81</v>
      </c>
      <c r="BL243" s="170">
        <f t="shared" ref="BL243:BL250" si="64">ROUND(M243*L243,3)</f>
        <v>0</v>
      </c>
      <c r="BM243" s="14" t="s">
        <v>221</v>
      </c>
      <c r="BN243" s="14" t="s">
        <v>694</v>
      </c>
    </row>
    <row r="244" spans="2:66" s="1" customFormat="1" ht="22.5" customHeight="1">
      <c r="B244" s="133"/>
      <c r="C244" s="162" t="s">
        <v>695</v>
      </c>
      <c r="D244" s="162" t="s">
        <v>217</v>
      </c>
      <c r="E244" s="163" t="s">
        <v>2015</v>
      </c>
      <c r="F244" s="734" t="s">
        <v>2016</v>
      </c>
      <c r="G244" s="735"/>
      <c r="H244" s="735"/>
      <c r="I244" s="735"/>
      <c r="J244" s="164" t="s">
        <v>252</v>
      </c>
      <c r="K244" s="468"/>
      <c r="L244" s="165">
        <v>2</v>
      </c>
      <c r="M244" s="736">
        <v>0</v>
      </c>
      <c r="N244" s="735"/>
      <c r="O244" s="737">
        <f t="shared" si="55"/>
        <v>0</v>
      </c>
      <c r="P244" s="735"/>
      <c r="Q244" s="735"/>
      <c r="R244" s="735"/>
      <c r="S244" s="135"/>
      <c r="U244" s="167" t="s">
        <v>3</v>
      </c>
      <c r="V244" s="40" t="s">
        <v>38</v>
      </c>
      <c r="W244" s="32"/>
      <c r="X244" s="168">
        <f t="shared" si="56"/>
        <v>0</v>
      </c>
      <c r="Y244" s="168">
        <v>0</v>
      </c>
      <c r="Z244" s="168">
        <f t="shared" si="57"/>
        <v>0</v>
      </c>
      <c r="AA244" s="168">
        <v>0</v>
      </c>
      <c r="AB244" s="169">
        <f t="shared" si="58"/>
        <v>0</v>
      </c>
      <c r="AS244" s="14" t="s">
        <v>221</v>
      </c>
      <c r="AU244" s="14" t="s">
        <v>217</v>
      </c>
      <c r="AV244" s="14" t="s">
        <v>81</v>
      </c>
      <c r="AZ244" s="14" t="s">
        <v>216</v>
      </c>
      <c r="BF244" s="110">
        <f t="shared" si="59"/>
        <v>0</v>
      </c>
      <c r="BG244" s="110">
        <f t="shared" si="60"/>
        <v>0</v>
      </c>
      <c r="BH244" s="110">
        <f t="shared" si="61"/>
        <v>0</v>
      </c>
      <c r="BI244" s="110">
        <f t="shared" si="62"/>
        <v>0</v>
      </c>
      <c r="BJ244" s="110">
        <f t="shared" si="63"/>
        <v>0</v>
      </c>
      <c r="BK244" s="14" t="s">
        <v>81</v>
      </c>
      <c r="BL244" s="170">
        <f t="shared" si="64"/>
        <v>0</v>
      </c>
      <c r="BM244" s="14" t="s">
        <v>221</v>
      </c>
      <c r="BN244" s="14" t="s">
        <v>698</v>
      </c>
    </row>
    <row r="245" spans="2:66" s="1" customFormat="1" ht="31.5" customHeight="1">
      <c r="B245" s="133"/>
      <c r="C245" s="162" t="s">
        <v>547</v>
      </c>
      <c r="D245" s="162" t="s">
        <v>217</v>
      </c>
      <c r="E245" s="163" t="s">
        <v>2017</v>
      </c>
      <c r="F245" s="734" t="s">
        <v>2018</v>
      </c>
      <c r="G245" s="735"/>
      <c r="H245" s="735"/>
      <c r="I245" s="735"/>
      <c r="J245" s="164" t="s">
        <v>252</v>
      </c>
      <c r="K245" s="468"/>
      <c r="L245" s="165">
        <v>2</v>
      </c>
      <c r="M245" s="736">
        <v>0</v>
      </c>
      <c r="N245" s="735"/>
      <c r="O245" s="737">
        <f t="shared" si="55"/>
        <v>0</v>
      </c>
      <c r="P245" s="735"/>
      <c r="Q245" s="735"/>
      <c r="R245" s="735"/>
      <c r="S245" s="135"/>
      <c r="U245" s="167" t="s">
        <v>3</v>
      </c>
      <c r="V245" s="40" t="s">
        <v>38</v>
      </c>
      <c r="W245" s="32"/>
      <c r="X245" s="168">
        <f t="shared" si="56"/>
        <v>0</v>
      </c>
      <c r="Y245" s="168">
        <v>0</v>
      </c>
      <c r="Z245" s="168">
        <f t="shared" si="57"/>
        <v>0</v>
      </c>
      <c r="AA245" s="168">
        <v>0</v>
      </c>
      <c r="AB245" s="169">
        <f t="shared" si="58"/>
        <v>0</v>
      </c>
      <c r="AS245" s="14" t="s">
        <v>221</v>
      </c>
      <c r="AU245" s="14" t="s">
        <v>217</v>
      </c>
      <c r="AV245" s="14" t="s">
        <v>81</v>
      </c>
      <c r="AZ245" s="14" t="s">
        <v>216</v>
      </c>
      <c r="BF245" s="110">
        <f t="shared" si="59"/>
        <v>0</v>
      </c>
      <c r="BG245" s="110">
        <f t="shared" si="60"/>
        <v>0</v>
      </c>
      <c r="BH245" s="110">
        <f t="shared" si="61"/>
        <v>0</v>
      </c>
      <c r="BI245" s="110">
        <f t="shared" si="62"/>
        <v>0</v>
      </c>
      <c r="BJ245" s="110">
        <f t="shared" si="63"/>
        <v>0</v>
      </c>
      <c r="BK245" s="14" t="s">
        <v>81</v>
      </c>
      <c r="BL245" s="170">
        <f t="shared" si="64"/>
        <v>0</v>
      </c>
      <c r="BM245" s="14" t="s">
        <v>221</v>
      </c>
      <c r="BN245" s="14" t="s">
        <v>701</v>
      </c>
    </row>
    <row r="246" spans="2:66" s="1" customFormat="1" ht="31.5" customHeight="1">
      <c r="B246" s="133"/>
      <c r="C246" s="162" t="s">
        <v>702</v>
      </c>
      <c r="D246" s="162" t="s">
        <v>217</v>
      </c>
      <c r="E246" s="163" t="s">
        <v>2019</v>
      </c>
      <c r="F246" s="734" t="s">
        <v>2020</v>
      </c>
      <c r="G246" s="735"/>
      <c r="H246" s="735"/>
      <c r="I246" s="735"/>
      <c r="J246" s="164" t="s">
        <v>252</v>
      </c>
      <c r="K246" s="468"/>
      <c r="L246" s="165">
        <v>2</v>
      </c>
      <c r="M246" s="736">
        <v>0</v>
      </c>
      <c r="N246" s="735"/>
      <c r="O246" s="737">
        <f t="shared" si="55"/>
        <v>0</v>
      </c>
      <c r="P246" s="735"/>
      <c r="Q246" s="735"/>
      <c r="R246" s="735"/>
      <c r="S246" s="135"/>
      <c r="U246" s="167" t="s">
        <v>3</v>
      </c>
      <c r="V246" s="40" t="s">
        <v>38</v>
      </c>
      <c r="W246" s="32"/>
      <c r="X246" s="168">
        <f t="shared" si="56"/>
        <v>0</v>
      </c>
      <c r="Y246" s="168">
        <v>0</v>
      </c>
      <c r="Z246" s="168">
        <f t="shared" si="57"/>
        <v>0</v>
      </c>
      <c r="AA246" s="168">
        <v>0</v>
      </c>
      <c r="AB246" s="169">
        <f t="shared" si="58"/>
        <v>0</v>
      </c>
      <c r="AS246" s="14" t="s">
        <v>221</v>
      </c>
      <c r="AU246" s="14" t="s">
        <v>217</v>
      </c>
      <c r="AV246" s="14" t="s">
        <v>81</v>
      </c>
      <c r="AZ246" s="14" t="s">
        <v>216</v>
      </c>
      <c r="BF246" s="110">
        <f t="shared" si="59"/>
        <v>0</v>
      </c>
      <c r="BG246" s="110">
        <f t="shared" si="60"/>
        <v>0</v>
      </c>
      <c r="BH246" s="110">
        <f t="shared" si="61"/>
        <v>0</v>
      </c>
      <c r="BI246" s="110">
        <f t="shared" si="62"/>
        <v>0</v>
      </c>
      <c r="BJ246" s="110">
        <f t="shared" si="63"/>
        <v>0</v>
      </c>
      <c r="BK246" s="14" t="s">
        <v>81</v>
      </c>
      <c r="BL246" s="170">
        <f t="shared" si="64"/>
        <v>0</v>
      </c>
      <c r="BM246" s="14" t="s">
        <v>221</v>
      </c>
      <c r="BN246" s="14" t="s">
        <v>706</v>
      </c>
    </row>
    <row r="247" spans="2:66" s="1" customFormat="1" ht="22.5" customHeight="1">
      <c r="B247" s="133"/>
      <c r="C247" s="162" t="s">
        <v>550</v>
      </c>
      <c r="D247" s="162" t="s">
        <v>217</v>
      </c>
      <c r="E247" s="163" t="s">
        <v>721</v>
      </c>
      <c r="F247" s="734" t="s">
        <v>722</v>
      </c>
      <c r="G247" s="735"/>
      <c r="H247" s="735"/>
      <c r="I247" s="735"/>
      <c r="J247" s="164" t="s">
        <v>249</v>
      </c>
      <c r="K247" s="468"/>
      <c r="L247" s="165">
        <v>4.3</v>
      </c>
      <c r="M247" s="736">
        <v>0</v>
      </c>
      <c r="N247" s="735"/>
      <c r="O247" s="737">
        <f t="shared" si="55"/>
        <v>0</v>
      </c>
      <c r="P247" s="735"/>
      <c r="Q247" s="735"/>
      <c r="R247" s="735"/>
      <c r="S247" s="135"/>
      <c r="U247" s="167" t="s">
        <v>3</v>
      </c>
      <c r="V247" s="40" t="s">
        <v>38</v>
      </c>
      <c r="W247" s="32"/>
      <c r="X247" s="168">
        <f t="shared" si="56"/>
        <v>0</v>
      </c>
      <c r="Y247" s="168">
        <v>0</v>
      </c>
      <c r="Z247" s="168">
        <f t="shared" si="57"/>
        <v>0</v>
      </c>
      <c r="AA247" s="168">
        <v>0</v>
      </c>
      <c r="AB247" s="169">
        <f t="shared" si="58"/>
        <v>0</v>
      </c>
      <c r="AS247" s="14" t="s">
        <v>221</v>
      </c>
      <c r="AU247" s="14" t="s">
        <v>217</v>
      </c>
      <c r="AV247" s="14" t="s">
        <v>81</v>
      </c>
      <c r="AZ247" s="14" t="s">
        <v>216</v>
      </c>
      <c r="BF247" s="110">
        <f t="shared" si="59"/>
        <v>0</v>
      </c>
      <c r="BG247" s="110">
        <f t="shared" si="60"/>
        <v>0</v>
      </c>
      <c r="BH247" s="110">
        <f t="shared" si="61"/>
        <v>0</v>
      </c>
      <c r="BI247" s="110">
        <f t="shared" si="62"/>
        <v>0</v>
      </c>
      <c r="BJ247" s="110">
        <f t="shared" si="63"/>
        <v>0</v>
      </c>
      <c r="BK247" s="14" t="s">
        <v>81</v>
      </c>
      <c r="BL247" s="170">
        <f t="shared" si="64"/>
        <v>0</v>
      </c>
      <c r="BM247" s="14" t="s">
        <v>221</v>
      </c>
      <c r="BN247" s="14" t="s">
        <v>709</v>
      </c>
    </row>
    <row r="248" spans="2:66" s="1" customFormat="1" ht="31.5" customHeight="1">
      <c r="B248" s="133"/>
      <c r="C248" s="171" t="s">
        <v>710</v>
      </c>
      <c r="D248" s="171" t="s">
        <v>278</v>
      </c>
      <c r="E248" s="172" t="s">
        <v>2021</v>
      </c>
      <c r="F248" s="738" t="s">
        <v>2022</v>
      </c>
      <c r="G248" s="739"/>
      <c r="H248" s="739"/>
      <c r="I248" s="739"/>
      <c r="J248" s="173" t="s">
        <v>252</v>
      </c>
      <c r="K248" s="469"/>
      <c r="L248" s="174">
        <v>1</v>
      </c>
      <c r="M248" s="740">
        <v>0</v>
      </c>
      <c r="N248" s="739"/>
      <c r="O248" s="741">
        <f t="shared" si="55"/>
        <v>0</v>
      </c>
      <c r="P248" s="735"/>
      <c r="Q248" s="735"/>
      <c r="R248" s="735"/>
      <c r="S248" s="135"/>
      <c r="U248" s="167" t="s">
        <v>3</v>
      </c>
      <c r="V248" s="40" t="s">
        <v>38</v>
      </c>
      <c r="W248" s="32"/>
      <c r="X248" s="168">
        <f t="shared" si="56"/>
        <v>0</v>
      </c>
      <c r="Y248" s="168">
        <v>0</v>
      </c>
      <c r="Z248" s="168">
        <f t="shared" si="57"/>
        <v>0</v>
      </c>
      <c r="AA248" s="168">
        <v>0</v>
      </c>
      <c r="AB248" s="169">
        <f t="shared" si="58"/>
        <v>0</v>
      </c>
      <c r="AS248" s="14" t="s">
        <v>229</v>
      </c>
      <c r="AU248" s="14" t="s">
        <v>278</v>
      </c>
      <c r="AV248" s="14" t="s">
        <v>81</v>
      </c>
      <c r="AZ248" s="14" t="s">
        <v>216</v>
      </c>
      <c r="BF248" s="110">
        <f t="shared" si="59"/>
        <v>0</v>
      </c>
      <c r="BG248" s="110">
        <f t="shared" si="60"/>
        <v>0</v>
      </c>
      <c r="BH248" s="110">
        <f t="shared" si="61"/>
        <v>0</v>
      </c>
      <c r="BI248" s="110">
        <f t="shared" si="62"/>
        <v>0</v>
      </c>
      <c r="BJ248" s="110">
        <f t="shared" si="63"/>
        <v>0</v>
      </c>
      <c r="BK248" s="14" t="s">
        <v>81</v>
      </c>
      <c r="BL248" s="170">
        <f t="shared" si="64"/>
        <v>0</v>
      </c>
      <c r="BM248" s="14" t="s">
        <v>221</v>
      </c>
      <c r="BN248" s="14" t="s">
        <v>713</v>
      </c>
    </row>
    <row r="249" spans="2:66" s="1" customFormat="1" ht="22.5" customHeight="1">
      <c r="B249" s="133"/>
      <c r="C249" s="162" t="s">
        <v>554</v>
      </c>
      <c r="D249" s="162" t="s">
        <v>217</v>
      </c>
      <c r="E249" s="163" t="s">
        <v>728</v>
      </c>
      <c r="F249" s="734" t="s">
        <v>729</v>
      </c>
      <c r="G249" s="735"/>
      <c r="H249" s="735"/>
      <c r="I249" s="735"/>
      <c r="J249" s="164" t="s">
        <v>252</v>
      </c>
      <c r="K249" s="468"/>
      <c r="L249" s="165">
        <v>1</v>
      </c>
      <c r="M249" s="736">
        <v>0</v>
      </c>
      <c r="N249" s="735"/>
      <c r="O249" s="737">
        <f t="shared" si="55"/>
        <v>0</v>
      </c>
      <c r="P249" s="735"/>
      <c r="Q249" s="735"/>
      <c r="R249" s="735"/>
      <c r="S249" s="135"/>
      <c r="U249" s="167" t="s">
        <v>3</v>
      </c>
      <c r="V249" s="40" t="s">
        <v>38</v>
      </c>
      <c r="W249" s="32"/>
      <c r="X249" s="168">
        <f t="shared" si="56"/>
        <v>0</v>
      </c>
      <c r="Y249" s="168">
        <v>0</v>
      </c>
      <c r="Z249" s="168">
        <f t="shared" si="57"/>
        <v>0</v>
      </c>
      <c r="AA249" s="168">
        <v>0</v>
      </c>
      <c r="AB249" s="169">
        <f t="shared" si="58"/>
        <v>0</v>
      </c>
      <c r="AS249" s="14" t="s">
        <v>221</v>
      </c>
      <c r="AU249" s="14" t="s">
        <v>217</v>
      </c>
      <c r="AV249" s="14" t="s">
        <v>81</v>
      </c>
      <c r="AZ249" s="14" t="s">
        <v>216</v>
      </c>
      <c r="BF249" s="110">
        <f t="shared" si="59"/>
        <v>0</v>
      </c>
      <c r="BG249" s="110">
        <f t="shared" si="60"/>
        <v>0</v>
      </c>
      <c r="BH249" s="110">
        <f t="shared" si="61"/>
        <v>0</v>
      </c>
      <c r="BI249" s="110">
        <f t="shared" si="62"/>
        <v>0</v>
      </c>
      <c r="BJ249" s="110">
        <f t="shared" si="63"/>
        <v>0</v>
      </c>
      <c r="BK249" s="14" t="s">
        <v>81</v>
      </c>
      <c r="BL249" s="170">
        <f t="shared" si="64"/>
        <v>0</v>
      </c>
      <c r="BM249" s="14" t="s">
        <v>221</v>
      </c>
      <c r="BN249" s="14" t="s">
        <v>716</v>
      </c>
    </row>
    <row r="250" spans="2:66" s="1" customFormat="1" ht="31.5" customHeight="1">
      <c r="B250" s="133"/>
      <c r="C250" s="162" t="s">
        <v>717</v>
      </c>
      <c r="D250" s="162" t="s">
        <v>217</v>
      </c>
      <c r="E250" s="163" t="s">
        <v>1933</v>
      </c>
      <c r="F250" s="734" t="s">
        <v>1934</v>
      </c>
      <c r="G250" s="735"/>
      <c r="H250" s="735"/>
      <c r="I250" s="735"/>
      <c r="J250" s="164" t="s">
        <v>299</v>
      </c>
      <c r="K250" s="468"/>
      <c r="L250" s="166">
        <v>0</v>
      </c>
      <c r="M250" s="736">
        <v>0</v>
      </c>
      <c r="N250" s="735"/>
      <c r="O250" s="737">
        <f t="shared" si="55"/>
        <v>0</v>
      </c>
      <c r="P250" s="735"/>
      <c r="Q250" s="735"/>
      <c r="R250" s="735"/>
      <c r="S250" s="135"/>
      <c r="U250" s="167" t="s">
        <v>3</v>
      </c>
      <c r="V250" s="40" t="s">
        <v>38</v>
      </c>
      <c r="W250" s="32"/>
      <c r="X250" s="168">
        <f t="shared" si="56"/>
        <v>0</v>
      </c>
      <c r="Y250" s="168">
        <v>0</v>
      </c>
      <c r="Z250" s="168">
        <f t="shared" si="57"/>
        <v>0</v>
      </c>
      <c r="AA250" s="168">
        <v>0</v>
      </c>
      <c r="AB250" s="169">
        <f t="shared" si="58"/>
        <v>0</v>
      </c>
      <c r="AS250" s="14" t="s">
        <v>221</v>
      </c>
      <c r="AU250" s="14" t="s">
        <v>217</v>
      </c>
      <c r="AV250" s="14" t="s">
        <v>81</v>
      </c>
      <c r="AZ250" s="14" t="s">
        <v>216</v>
      </c>
      <c r="BF250" s="110">
        <f t="shared" si="59"/>
        <v>0</v>
      </c>
      <c r="BG250" s="110">
        <f t="shared" si="60"/>
        <v>0</v>
      </c>
      <c r="BH250" s="110">
        <f t="shared" si="61"/>
        <v>0</v>
      </c>
      <c r="BI250" s="110">
        <f t="shared" si="62"/>
        <v>0</v>
      </c>
      <c r="BJ250" s="110">
        <f t="shared" si="63"/>
        <v>0</v>
      </c>
      <c r="BK250" s="14" t="s">
        <v>81</v>
      </c>
      <c r="BL250" s="170">
        <f t="shared" si="64"/>
        <v>0</v>
      </c>
      <c r="BM250" s="14" t="s">
        <v>221</v>
      </c>
      <c r="BN250" s="14" t="s">
        <v>720</v>
      </c>
    </row>
    <row r="251" spans="2:66" s="10" customFormat="1" ht="29.85" customHeight="1">
      <c r="B251" s="151"/>
      <c r="C251" s="152"/>
      <c r="D251" s="161" t="s">
        <v>450</v>
      </c>
      <c r="E251" s="161"/>
      <c r="F251" s="161"/>
      <c r="G251" s="161"/>
      <c r="H251" s="161"/>
      <c r="I251" s="161"/>
      <c r="J251" s="161"/>
      <c r="K251" s="467"/>
      <c r="L251" s="161"/>
      <c r="M251" s="161"/>
      <c r="N251" s="161"/>
      <c r="O251" s="752">
        <f>BL251</f>
        <v>0</v>
      </c>
      <c r="P251" s="753"/>
      <c r="Q251" s="753"/>
      <c r="R251" s="753"/>
      <c r="S251" s="154"/>
      <c r="U251" s="155"/>
      <c r="V251" s="152"/>
      <c r="W251" s="152"/>
      <c r="X251" s="156">
        <f>SUM(X252:X261)</f>
        <v>0</v>
      </c>
      <c r="Y251" s="152"/>
      <c r="Z251" s="156">
        <f>SUM(Z252:Z261)</f>
        <v>0</v>
      </c>
      <c r="AA251" s="152"/>
      <c r="AB251" s="157">
        <f>SUM(AB252:AB261)</f>
        <v>0</v>
      </c>
      <c r="AS251" s="158" t="s">
        <v>81</v>
      </c>
      <c r="AU251" s="159" t="s">
        <v>70</v>
      </c>
      <c r="AV251" s="159" t="s">
        <v>77</v>
      </c>
      <c r="AZ251" s="158" t="s">
        <v>216</v>
      </c>
      <c r="BL251" s="160">
        <f>SUM(BL252:BL261)</f>
        <v>0</v>
      </c>
    </row>
    <row r="252" spans="2:66" s="1" customFormat="1" ht="31.5" customHeight="1">
      <c r="B252" s="133"/>
      <c r="C252" s="162" t="s">
        <v>557</v>
      </c>
      <c r="D252" s="162" t="s">
        <v>217</v>
      </c>
      <c r="E252" s="163" t="s">
        <v>2023</v>
      </c>
      <c r="F252" s="734" t="s">
        <v>2024</v>
      </c>
      <c r="G252" s="735"/>
      <c r="H252" s="735"/>
      <c r="I252" s="735"/>
      <c r="J252" s="164" t="s">
        <v>249</v>
      </c>
      <c r="K252" s="468"/>
      <c r="L252" s="165">
        <v>1.5</v>
      </c>
      <c r="M252" s="736">
        <v>0</v>
      </c>
      <c r="N252" s="735"/>
      <c r="O252" s="737">
        <f t="shared" ref="O252:O261" si="65">ROUND(M252*L252,3)</f>
        <v>0</v>
      </c>
      <c r="P252" s="735"/>
      <c r="Q252" s="735"/>
      <c r="R252" s="735"/>
      <c r="S252" s="135"/>
      <c r="U252" s="167" t="s">
        <v>3</v>
      </c>
      <c r="V252" s="40" t="s">
        <v>38</v>
      </c>
      <c r="W252" s="32"/>
      <c r="X252" s="168">
        <f t="shared" ref="X252:X261" si="66">W252*L252</f>
        <v>0</v>
      </c>
      <c r="Y252" s="168">
        <v>0</v>
      </c>
      <c r="Z252" s="168">
        <f t="shared" ref="Z252:Z261" si="67">Y252*L252</f>
        <v>0</v>
      </c>
      <c r="AA252" s="168">
        <v>0</v>
      </c>
      <c r="AB252" s="169">
        <f t="shared" ref="AB252:AB261" si="68">AA252*L252</f>
        <v>0</v>
      </c>
      <c r="AS252" s="14" t="s">
        <v>221</v>
      </c>
      <c r="AU252" s="14" t="s">
        <v>217</v>
      </c>
      <c r="AV252" s="14" t="s">
        <v>81</v>
      </c>
      <c r="AZ252" s="14" t="s">
        <v>216</v>
      </c>
      <c r="BF252" s="110">
        <f t="shared" ref="BF252:BF261" si="69">IF(V252="základná",O252,0)</f>
        <v>0</v>
      </c>
      <c r="BG252" s="110">
        <f t="shared" ref="BG252:BG261" si="70">IF(V252="znížená",O252,0)</f>
        <v>0</v>
      </c>
      <c r="BH252" s="110">
        <f t="shared" ref="BH252:BH261" si="71">IF(V252="zákl. prenesená",O252,0)</f>
        <v>0</v>
      </c>
      <c r="BI252" s="110">
        <f t="shared" ref="BI252:BI261" si="72">IF(V252="zníž. prenesená",O252,0)</f>
        <v>0</v>
      </c>
      <c r="BJ252" s="110">
        <f t="shared" ref="BJ252:BJ261" si="73">IF(V252="nulová",O252,0)</f>
        <v>0</v>
      </c>
      <c r="BK252" s="14" t="s">
        <v>81</v>
      </c>
      <c r="BL252" s="170">
        <f t="shared" ref="BL252:BL261" si="74">ROUND(M252*L252,3)</f>
        <v>0</v>
      </c>
      <c r="BM252" s="14" t="s">
        <v>221</v>
      </c>
      <c r="BN252" s="14" t="s">
        <v>723</v>
      </c>
    </row>
    <row r="253" spans="2:66" s="1" customFormat="1" ht="22.5" customHeight="1">
      <c r="B253" s="133"/>
      <c r="C253" s="171" t="s">
        <v>724</v>
      </c>
      <c r="D253" s="171" t="s">
        <v>278</v>
      </c>
      <c r="E253" s="172" t="s">
        <v>2025</v>
      </c>
      <c r="F253" s="738" t="s">
        <v>2026</v>
      </c>
      <c r="G253" s="739"/>
      <c r="H253" s="739"/>
      <c r="I253" s="739"/>
      <c r="J253" s="173" t="s">
        <v>224</v>
      </c>
      <c r="K253" s="469"/>
      <c r="L253" s="174">
        <v>1.575</v>
      </c>
      <c r="M253" s="740">
        <v>0</v>
      </c>
      <c r="N253" s="739"/>
      <c r="O253" s="741">
        <f t="shared" si="65"/>
        <v>0</v>
      </c>
      <c r="P253" s="735"/>
      <c r="Q253" s="735"/>
      <c r="R253" s="735"/>
      <c r="S253" s="135"/>
      <c r="U253" s="167" t="s">
        <v>3</v>
      </c>
      <c r="V253" s="40" t="s">
        <v>38</v>
      </c>
      <c r="W253" s="32"/>
      <c r="X253" s="168">
        <f t="shared" si="66"/>
        <v>0</v>
      </c>
      <c r="Y253" s="168">
        <v>0</v>
      </c>
      <c r="Z253" s="168">
        <f t="shared" si="67"/>
        <v>0</v>
      </c>
      <c r="AA253" s="168">
        <v>0</v>
      </c>
      <c r="AB253" s="169">
        <f t="shared" si="68"/>
        <v>0</v>
      </c>
      <c r="AS253" s="14" t="s">
        <v>229</v>
      </c>
      <c r="AU253" s="14" t="s">
        <v>278</v>
      </c>
      <c r="AV253" s="14" t="s">
        <v>81</v>
      </c>
      <c r="AZ253" s="14" t="s">
        <v>216</v>
      </c>
      <c r="BF253" s="110">
        <f t="shared" si="69"/>
        <v>0</v>
      </c>
      <c r="BG253" s="110">
        <f t="shared" si="70"/>
        <v>0</v>
      </c>
      <c r="BH253" s="110">
        <f t="shared" si="71"/>
        <v>0</v>
      </c>
      <c r="BI253" s="110">
        <f t="shared" si="72"/>
        <v>0</v>
      </c>
      <c r="BJ253" s="110">
        <f t="shared" si="73"/>
        <v>0</v>
      </c>
      <c r="BK253" s="14" t="s">
        <v>81</v>
      </c>
      <c r="BL253" s="170">
        <f t="shared" si="74"/>
        <v>0</v>
      </c>
      <c r="BM253" s="14" t="s">
        <v>221</v>
      </c>
      <c r="BN253" s="14" t="s">
        <v>727</v>
      </c>
    </row>
    <row r="254" spans="2:66" s="1" customFormat="1" ht="31.5" customHeight="1">
      <c r="B254" s="133"/>
      <c r="C254" s="162" t="s">
        <v>561</v>
      </c>
      <c r="D254" s="162" t="s">
        <v>217</v>
      </c>
      <c r="E254" s="163" t="s">
        <v>2027</v>
      </c>
      <c r="F254" s="734" t="s">
        <v>2028</v>
      </c>
      <c r="G254" s="735"/>
      <c r="H254" s="735"/>
      <c r="I254" s="735"/>
      <c r="J254" s="164" t="s">
        <v>249</v>
      </c>
      <c r="K254" s="468"/>
      <c r="L254" s="165">
        <v>1.5</v>
      </c>
      <c r="M254" s="736">
        <v>0</v>
      </c>
      <c r="N254" s="735"/>
      <c r="O254" s="737">
        <f t="shared" si="65"/>
        <v>0</v>
      </c>
      <c r="P254" s="735"/>
      <c r="Q254" s="735"/>
      <c r="R254" s="735"/>
      <c r="S254" s="135"/>
      <c r="U254" s="167" t="s">
        <v>3</v>
      </c>
      <c r="V254" s="40" t="s">
        <v>38</v>
      </c>
      <c r="W254" s="32"/>
      <c r="X254" s="168">
        <f t="shared" si="66"/>
        <v>0</v>
      </c>
      <c r="Y254" s="168">
        <v>0</v>
      </c>
      <c r="Z254" s="168">
        <f t="shared" si="67"/>
        <v>0</v>
      </c>
      <c r="AA254" s="168">
        <v>0</v>
      </c>
      <c r="AB254" s="169">
        <f t="shared" si="68"/>
        <v>0</v>
      </c>
      <c r="AS254" s="14" t="s">
        <v>221</v>
      </c>
      <c r="AU254" s="14" t="s">
        <v>217</v>
      </c>
      <c r="AV254" s="14" t="s">
        <v>81</v>
      </c>
      <c r="AZ254" s="14" t="s">
        <v>216</v>
      </c>
      <c r="BF254" s="110">
        <f t="shared" si="69"/>
        <v>0</v>
      </c>
      <c r="BG254" s="110">
        <f t="shared" si="70"/>
        <v>0</v>
      </c>
      <c r="BH254" s="110">
        <f t="shared" si="71"/>
        <v>0</v>
      </c>
      <c r="BI254" s="110">
        <f t="shared" si="72"/>
        <v>0</v>
      </c>
      <c r="BJ254" s="110">
        <f t="shared" si="73"/>
        <v>0</v>
      </c>
      <c r="BK254" s="14" t="s">
        <v>81</v>
      </c>
      <c r="BL254" s="170">
        <f t="shared" si="74"/>
        <v>0</v>
      </c>
      <c r="BM254" s="14" t="s">
        <v>221</v>
      </c>
      <c r="BN254" s="14" t="s">
        <v>730</v>
      </c>
    </row>
    <row r="255" spans="2:66" s="1" customFormat="1" ht="31.5" customHeight="1">
      <c r="B255" s="133"/>
      <c r="C255" s="162" t="s">
        <v>731</v>
      </c>
      <c r="D255" s="162" t="s">
        <v>217</v>
      </c>
      <c r="E255" s="163" t="s">
        <v>2029</v>
      </c>
      <c r="F255" s="734" t="s">
        <v>2030</v>
      </c>
      <c r="G255" s="735"/>
      <c r="H255" s="735"/>
      <c r="I255" s="735"/>
      <c r="J255" s="164" t="s">
        <v>249</v>
      </c>
      <c r="K255" s="468"/>
      <c r="L255" s="165">
        <v>2.4</v>
      </c>
      <c r="M255" s="736">
        <v>0</v>
      </c>
      <c r="N255" s="735"/>
      <c r="O255" s="737">
        <f t="shared" si="65"/>
        <v>0</v>
      </c>
      <c r="P255" s="735"/>
      <c r="Q255" s="735"/>
      <c r="R255" s="735"/>
      <c r="S255" s="135"/>
      <c r="U255" s="167" t="s">
        <v>3</v>
      </c>
      <c r="V255" s="40" t="s">
        <v>38</v>
      </c>
      <c r="W255" s="32"/>
      <c r="X255" s="168">
        <f t="shared" si="66"/>
        <v>0</v>
      </c>
      <c r="Y255" s="168">
        <v>0</v>
      </c>
      <c r="Z255" s="168">
        <f t="shared" si="67"/>
        <v>0</v>
      </c>
      <c r="AA255" s="168">
        <v>0</v>
      </c>
      <c r="AB255" s="169">
        <f t="shared" si="68"/>
        <v>0</v>
      </c>
      <c r="AS255" s="14" t="s">
        <v>221</v>
      </c>
      <c r="AU255" s="14" t="s">
        <v>217</v>
      </c>
      <c r="AV255" s="14" t="s">
        <v>81</v>
      </c>
      <c r="AZ255" s="14" t="s">
        <v>216</v>
      </c>
      <c r="BF255" s="110">
        <f t="shared" si="69"/>
        <v>0</v>
      </c>
      <c r="BG255" s="110">
        <f t="shared" si="70"/>
        <v>0</v>
      </c>
      <c r="BH255" s="110">
        <f t="shared" si="71"/>
        <v>0</v>
      </c>
      <c r="BI255" s="110">
        <f t="shared" si="72"/>
        <v>0</v>
      </c>
      <c r="BJ255" s="110">
        <f t="shared" si="73"/>
        <v>0</v>
      </c>
      <c r="BK255" s="14" t="s">
        <v>81</v>
      </c>
      <c r="BL255" s="170">
        <f t="shared" si="74"/>
        <v>0</v>
      </c>
      <c r="BM255" s="14" t="s">
        <v>221</v>
      </c>
      <c r="BN255" s="14" t="s">
        <v>734</v>
      </c>
    </row>
    <row r="256" spans="2:66" s="1" customFormat="1" ht="31.5" customHeight="1">
      <c r="B256" s="133"/>
      <c r="C256" s="162" t="s">
        <v>564</v>
      </c>
      <c r="D256" s="162" t="s">
        <v>217</v>
      </c>
      <c r="E256" s="163" t="s">
        <v>2031</v>
      </c>
      <c r="F256" s="734" t="s">
        <v>2032</v>
      </c>
      <c r="G256" s="735"/>
      <c r="H256" s="735"/>
      <c r="I256" s="735"/>
      <c r="J256" s="164" t="s">
        <v>224</v>
      </c>
      <c r="K256" s="468"/>
      <c r="L256" s="165">
        <v>5.07</v>
      </c>
      <c r="M256" s="736">
        <v>0</v>
      </c>
      <c r="N256" s="735"/>
      <c r="O256" s="737">
        <f t="shared" si="65"/>
        <v>0</v>
      </c>
      <c r="P256" s="735"/>
      <c r="Q256" s="735"/>
      <c r="R256" s="735"/>
      <c r="S256" s="135"/>
      <c r="U256" s="167" t="s">
        <v>3</v>
      </c>
      <c r="V256" s="40" t="s">
        <v>38</v>
      </c>
      <c r="W256" s="32"/>
      <c r="X256" s="168">
        <f t="shared" si="66"/>
        <v>0</v>
      </c>
      <c r="Y256" s="168">
        <v>0</v>
      </c>
      <c r="Z256" s="168">
        <f t="shared" si="67"/>
        <v>0</v>
      </c>
      <c r="AA256" s="168">
        <v>0</v>
      </c>
      <c r="AB256" s="169">
        <f t="shared" si="68"/>
        <v>0</v>
      </c>
      <c r="AS256" s="14" t="s">
        <v>221</v>
      </c>
      <c r="AU256" s="14" t="s">
        <v>217</v>
      </c>
      <c r="AV256" s="14" t="s">
        <v>81</v>
      </c>
      <c r="AZ256" s="14" t="s">
        <v>216</v>
      </c>
      <c r="BF256" s="110">
        <f t="shared" si="69"/>
        <v>0</v>
      </c>
      <c r="BG256" s="110">
        <f t="shared" si="70"/>
        <v>0</v>
      </c>
      <c r="BH256" s="110">
        <f t="shared" si="71"/>
        <v>0</v>
      </c>
      <c r="BI256" s="110">
        <f t="shared" si="72"/>
        <v>0</v>
      </c>
      <c r="BJ256" s="110">
        <f t="shared" si="73"/>
        <v>0</v>
      </c>
      <c r="BK256" s="14" t="s">
        <v>81</v>
      </c>
      <c r="BL256" s="170">
        <f t="shared" si="74"/>
        <v>0</v>
      </c>
      <c r="BM256" s="14" t="s">
        <v>221</v>
      </c>
      <c r="BN256" s="14" t="s">
        <v>737</v>
      </c>
    </row>
    <row r="257" spans="2:66" s="1" customFormat="1" ht="22.5" customHeight="1">
      <c r="B257" s="133"/>
      <c r="C257" s="171" t="s">
        <v>738</v>
      </c>
      <c r="D257" s="171" t="s">
        <v>278</v>
      </c>
      <c r="E257" s="172" t="s">
        <v>2033</v>
      </c>
      <c r="F257" s="738" t="s">
        <v>2034</v>
      </c>
      <c r="G257" s="739"/>
      <c r="H257" s="739"/>
      <c r="I257" s="739"/>
      <c r="J257" s="173" t="s">
        <v>224</v>
      </c>
      <c r="K257" s="469"/>
      <c r="L257" s="174">
        <v>5.9379999999999997</v>
      </c>
      <c r="M257" s="740">
        <v>0</v>
      </c>
      <c r="N257" s="739"/>
      <c r="O257" s="741">
        <f t="shared" si="65"/>
        <v>0</v>
      </c>
      <c r="P257" s="735"/>
      <c r="Q257" s="735"/>
      <c r="R257" s="735"/>
      <c r="S257" s="135"/>
      <c r="U257" s="167" t="s">
        <v>3</v>
      </c>
      <c r="V257" s="40" t="s">
        <v>38</v>
      </c>
      <c r="W257" s="32"/>
      <c r="X257" s="168">
        <f t="shared" si="66"/>
        <v>0</v>
      </c>
      <c r="Y257" s="168">
        <v>0</v>
      </c>
      <c r="Z257" s="168">
        <f t="shared" si="67"/>
        <v>0</v>
      </c>
      <c r="AA257" s="168">
        <v>0</v>
      </c>
      <c r="AB257" s="169">
        <f t="shared" si="68"/>
        <v>0</v>
      </c>
      <c r="AS257" s="14" t="s">
        <v>229</v>
      </c>
      <c r="AU257" s="14" t="s">
        <v>278</v>
      </c>
      <c r="AV257" s="14" t="s">
        <v>81</v>
      </c>
      <c r="AZ257" s="14" t="s">
        <v>216</v>
      </c>
      <c r="BF257" s="110">
        <f t="shared" si="69"/>
        <v>0</v>
      </c>
      <c r="BG257" s="110">
        <f t="shared" si="70"/>
        <v>0</v>
      </c>
      <c r="BH257" s="110">
        <f t="shared" si="71"/>
        <v>0</v>
      </c>
      <c r="BI257" s="110">
        <f t="shared" si="72"/>
        <v>0</v>
      </c>
      <c r="BJ257" s="110">
        <f t="shared" si="73"/>
        <v>0</v>
      </c>
      <c r="BK257" s="14" t="s">
        <v>81</v>
      </c>
      <c r="BL257" s="170">
        <f t="shared" si="74"/>
        <v>0</v>
      </c>
      <c r="BM257" s="14" t="s">
        <v>221</v>
      </c>
      <c r="BN257" s="14" t="s">
        <v>742</v>
      </c>
    </row>
    <row r="258" spans="2:66" s="1" customFormat="1" ht="31.5" customHeight="1">
      <c r="B258" s="133"/>
      <c r="C258" s="162" t="s">
        <v>568</v>
      </c>
      <c r="D258" s="162" t="s">
        <v>217</v>
      </c>
      <c r="E258" s="163" t="s">
        <v>745</v>
      </c>
      <c r="F258" s="734" t="s">
        <v>2035</v>
      </c>
      <c r="G258" s="735"/>
      <c r="H258" s="735"/>
      <c r="I258" s="735"/>
      <c r="J258" s="164" t="s">
        <v>249</v>
      </c>
      <c r="K258" s="468"/>
      <c r="L258" s="165">
        <v>50</v>
      </c>
      <c r="M258" s="736">
        <v>0</v>
      </c>
      <c r="N258" s="735"/>
      <c r="O258" s="737">
        <f t="shared" si="65"/>
        <v>0</v>
      </c>
      <c r="P258" s="735"/>
      <c r="Q258" s="735"/>
      <c r="R258" s="735"/>
      <c r="S258" s="135"/>
      <c r="U258" s="167" t="s">
        <v>3</v>
      </c>
      <c r="V258" s="40" t="s">
        <v>38</v>
      </c>
      <c r="W258" s="32"/>
      <c r="X258" s="168">
        <f t="shared" si="66"/>
        <v>0</v>
      </c>
      <c r="Y258" s="168">
        <v>0</v>
      </c>
      <c r="Z258" s="168">
        <f t="shared" si="67"/>
        <v>0</v>
      </c>
      <c r="AA258" s="168">
        <v>0</v>
      </c>
      <c r="AB258" s="169">
        <f t="shared" si="68"/>
        <v>0</v>
      </c>
      <c r="AS258" s="14" t="s">
        <v>221</v>
      </c>
      <c r="AU258" s="14" t="s">
        <v>217</v>
      </c>
      <c r="AV258" s="14" t="s">
        <v>81</v>
      </c>
      <c r="AZ258" s="14" t="s">
        <v>216</v>
      </c>
      <c r="BF258" s="110">
        <f t="shared" si="69"/>
        <v>0</v>
      </c>
      <c r="BG258" s="110">
        <f t="shared" si="70"/>
        <v>0</v>
      </c>
      <c r="BH258" s="110">
        <f t="shared" si="71"/>
        <v>0</v>
      </c>
      <c r="BI258" s="110">
        <f t="shared" si="72"/>
        <v>0</v>
      </c>
      <c r="BJ258" s="110">
        <f t="shared" si="73"/>
        <v>0</v>
      </c>
      <c r="BK258" s="14" t="s">
        <v>81</v>
      </c>
      <c r="BL258" s="170">
        <f t="shared" si="74"/>
        <v>0</v>
      </c>
      <c r="BM258" s="14" t="s">
        <v>221</v>
      </c>
      <c r="BN258" s="14" t="s">
        <v>743</v>
      </c>
    </row>
    <row r="259" spans="2:66" s="1" customFormat="1" ht="31.5" customHeight="1">
      <c r="B259" s="133"/>
      <c r="C259" s="162" t="s">
        <v>744</v>
      </c>
      <c r="D259" s="162" t="s">
        <v>217</v>
      </c>
      <c r="E259" s="163" t="s">
        <v>748</v>
      </c>
      <c r="F259" s="734" t="s">
        <v>2036</v>
      </c>
      <c r="G259" s="735"/>
      <c r="H259" s="735"/>
      <c r="I259" s="735"/>
      <c r="J259" s="164" t="s">
        <v>224</v>
      </c>
      <c r="K259" s="468"/>
      <c r="L259" s="165">
        <v>29.3</v>
      </c>
      <c r="M259" s="736">
        <v>0</v>
      </c>
      <c r="N259" s="735"/>
      <c r="O259" s="737">
        <f t="shared" si="65"/>
        <v>0</v>
      </c>
      <c r="P259" s="735"/>
      <c r="Q259" s="735"/>
      <c r="R259" s="735"/>
      <c r="S259" s="135"/>
      <c r="U259" s="167" t="s">
        <v>3</v>
      </c>
      <c r="V259" s="40" t="s">
        <v>38</v>
      </c>
      <c r="W259" s="32"/>
      <c r="X259" s="168">
        <f t="shared" si="66"/>
        <v>0</v>
      </c>
      <c r="Y259" s="168">
        <v>0</v>
      </c>
      <c r="Z259" s="168">
        <f t="shared" si="67"/>
        <v>0</v>
      </c>
      <c r="AA259" s="168">
        <v>0</v>
      </c>
      <c r="AB259" s="169">
        <f t="shared" si="68"/>
        <v>0</v>
      </c>
      <c r="AS259" s="14" t="s">
        <v>221</v>
      </c>
      <c r="AU259" s="14" t="s">
        <v>217</v>
      </c>
      <c r="AV259" s="14" t="s">
        <v>81</v>
      </c>
      <c r="AZ259" s="14" t="s">
        <v>216</v>
      </c>
      <c r="BF259" s="110">
        <f t="shared" si="69"/>
        <v>0</v>
      </c>
      <c r="BG259" s="110">
        <f t="shared" si="70"/>
        <v>0</v>
      </c>
      <c r="BH259" s="110">
        <f t="shared" si="71"/>
        <v>0</v>
      </c>
      <c r="BI259" s="110">
        <f t="shared" si="72"/>
        <v>0</v>
      </c>
      <c r="BJ259" s="110">
        <f t="shared" si="73"/>
        <v>0</v>
      </c>
      <c r="BK259" s="14" t="s">
        <v>81</v>
      </c>
      <c r="BL259" s="170">
        <f t="shared" si="74"/>
        <v>0</v>
      </c>
      <c r="BM259" s="14" t="s">
        <v>221</v>
      </c>
      <c r="BN259" s="14" t="s">
        <v>747</v>
      </c>
    </row>
    <row r="260" spans="2:66" s="1" customFormat="1" ht="22.5" customHeight="1">
      <c r="B260" s="133"/>
      <c r="C260" s="171" t="s">
        <v>571</v>
      </c>
      <c r="D260" s="171" t="s">
        <v>278</v>
      </c>
      <c r="E260" s="172" t="s">
        <v>752</v>
      </c>
      <c r="F260" s="738" t="s">
        <v>2037</v>
      </c>
      <c r="G260" s="739"/>
      <c r="H260" s="739"/>
      <c r="I260" s="739"/>
      <c r="J260" s="173" t="s">
        <v>224</v>
      </c>
      <c r="K260" s="469"/>
      <c r="L260" s="174">
        <v>30.765000000000001</v>
      </c>
      <c r="M260" s="740">
        <v>0</v>
      </c>
      <c r="N260" s="739"/>
      <c r="O260" s="741">
        <f t="shared" si="65"/>
        <v>0</v>
      </c>
      <c r="P260" s="735"/>
      <c r="Q260" s="735"/>
      <c r="R260" s="735"/>
      <c r="S260" s="135"/>
      <c r="U260" s="167" t="s">
        <v>3</v>
      </c>
      <c r="V260" s="40" t="s">
        <v>38</v>
      </c>
      <c r="W260" s="32"/>
      <c r="X260" s="168">
        <f t="shared" si="66"/>
        <v>0</v>
      </c>
      <c r="Y260" s="168">
        <v>0</v>
      </c>
      <c r="Z260" s="168">
        <f t="shared" si="67"/>
        <v>0</v>
      </c>
      <c r="AA260" s="168">
        <v>0</v>
      </c>
      <c r="AB260" s="169">
        <f t="shared" si="68"/>
        <v>0</v>
      </c>
      <c r="AS260" s="14" t="s">
        <v>229</v>
      </c>
      <c r="AU260" s="14" t="s">
        <v>278</v>
      </c>
      <c r="AV260" s="14" t="s">
        <v>81</v>
      </c>
      <c r="AZ260" s="14" t="s">
        <v>216</v>
      </c>
      <c r="BF260" s="110">
        <f t="shared" si="69"/>
        <v>0</v>
      </c>
      <c r="BG260" s="110">
        <f t="shared" si="70"/>
        <v>0</v>
      </c>
      <c r="BH260" s="110">
        <f t="shared" si="71"/>
        <v>0</v>
      </c>
      <c r="BI260" s="110">
        <f t="shared" si="72"/>
        <v>0</v>
      </c>
      <c r="BJ260" s="110">
        <f t="shared" si="73"/>
        <v>0</v>
      </c>
      <c r="BK260" s="14" t="s">
        <v>81</v>
      </c>
      <c r="BL260" s="170">
        <f t="shared" si="74"/>
        <v>0</v>
      </c>
      <c r="BM260" s="14" t="s">
        <v>221</v>
      </c>
      <c r="BN260" s="14" t="s">
        <v>750</v>
      </c>
    </row>
    <row r="261" spans="2:66" s="1" customFormat="1" ht="31.5" customHeight="1">
      <c r="B261" s="133"/>
      <c r="C261" s="162" t="s">
        <v>751</v>
      </c>
      <c r="D261" s="162" t="s">
        <v>217</v>
      </c>
      <c r="E261" s="163" t="s">
        <v>2038</v>
      </c>
      <c r="F261" s="734" t="s">
        <v>2039</v>
      </c>
      <c r="G261" s="735"/>
      <c r="H261" s="735"/>
      <c r="I261" s="735"/>
      <c r="J261" s="164" t="s">
        <v>299</v>
      </c>
      <c r="K261" s="468"/>
      <c r="L261" s="166">
        <v>0</v>
      </c>
      <c r="M261" s="736">
        <v>0</v>
      </c>
      <c r="N261" s="735"/>
      <c r="O261" s="737">
        <f t="shared" si="65"/>
        <v>0</v>
      </c>
      <c r="P261" s="735"/>
      <c r="Q261" s="735"/>
      <c r="R261" s="735"/>
      <c r="S261" s="135"/>
      <c r="U261" s="167" t="s">
        <v>3</v>
      </c>
      <c r="V261" s="40" t="s">
        <v>38</v>
      </c>
      <c r="W261" s="32"/>
      <c r="X261" s="168">
        <f t="shared" si="66"/>
        <v>0</v>
      </c>
      <c r="Y261" s="168">
        <v>0</v>
      </c>
      <c r="Z261" s="168">
        <f t="shared" si="67"/>
        <v>0</v>
      </c>
      <c r="AA261" s="168">
        <v>0</v>
      </c>
      <c r="AB261" s="169">
        <f t="shared" si="68"/>
        <v>0</v>
      </c>
      <c r="AS261" s="14" t="s">
        <v>221</v>
      </c>
      <c r="AU261" s="14" t="s">
        <v>217</v>
      </c>
      <c r="AV261" s="14" t="s">
        <v>81</v>
      </c>
      <c r="AZ261" s="14" t="s">
        <v>216</v>
      </c>
      <c r="BF261" s="110">
        <f t="shared" si="69"/>
        <v>0</v>
      </c>
      <c r="BG261" s="110">
        <f t="shared" si="70"/>
        <v>0</v>
      </c>
      <c r="BH261" s="110">
        <f t="shared" si="71"/>
        <v>0</v>
      </c>
      <c r="BI261" s="110">
        <f t="shared" si="72"/>
        <v>0</v>
      </c>
      <c r="BJ261" s="110">
        <f t="shared" si="73"/>
        <v>0</v>
      </c>
      <c r="BK261" s="14" t="s">
        <v>81</v>
      </c>
      <c r="BL261" s="170">
        <f t="shared" si="74"/>
        <v>0</v>
      </c>
      <c r="BM261" s="14" t="s">
        <v>221</v>
      </c>
      <c r="BN261" s="14" t="s">
        <v>754</v>
      </c>
    </row>
    <row r="262" spans="2:66" s="10" customFormat="1" ht="29.85" customHeight="1">
      <c r="B262" s="151"/>
      <c r="C262" s="152"/>
      <c r="D262" s="161" t="s">
        <v>451</v>
      </c>
      <c r="E262" s="161"/>
      <c r="F262" s="161"/>
      <c r="G262" s="161"/>
      <c r="H262" s="161"/>
      <c r="I262" s="161"/>
      <c r="J262" s="161"/>
      <c r="K262" s="467"/>
      <c r="L262" s="161"/>
      <c r="M262" s="161"/>
      <c r="N262" s="161"/>
      <c r="O262" s="752">
        <f>BL262</f>
        <v>0</v>
      </c>
      <c r="P262" s="753"/>
      <c r="Q262" s="753"/>
      <c r="R262" s="753"/>
      <c r="S262" s="154"/>
      <c r="U262" s="155"/>
      <c r="V262" s="152"/>
      <c r="W262" s="152"/>
      <c r="X262" s="156">
        <f>X263</f>
        <v>0</v>
      </c>
      <c r="Y262" s="152"/>
      <c r="Z262" s="156">
        <f>Z263</f>
        <v>0</v>
      </c>
      <c r="AA262" s="152"/>
      <c r="AB262" s="157">
        <f>AB263</f>
        <v>0</v>
      </c>
      <c r="AS262" s="158" t="s">
        <v>81</v>
      </c>
      <c r="AU262" s="159" t="s">
        <v>70</v>
      </c>
      <c r="AV262" s="159" t="s">
        <v>77</v>
      </c>
      <c r="AZ262" s="158" t="s">
        <v>216</v>
      </c>
      <c r="BL262" s="160">
        <f>BL263</f>
        <v>0</v>
      </c>
    </row>
    <row r="263" spans="2:66" s="1" customFormat="1" ht="31.5" customHeight="1">
      <c r="B263" s="133"/>
      <c r="C263" s="162" t="s">
        <v>575</v>
      </c>
      <c r="D263" s="162" t="s">
        <v>217</v>
      </c>
      <c r="E263" s="163" t="s">
        <v>766</v>
      </c>
      <c r="F263" s="734" t="s">
        <v>2040</v>
      </c>
      <c r="G263" s="735"/>
      <c r="H263" s="735"/>
      <c r="I263" s="735"/>
      <c r="J263" s="164" t="s">
        <v>224</v>
      </c>
      <c r="K263" s="468"/>
      <c r="L263" s="165">
        <v>17.899999999999999</v>
      </c>
      <c r="M263" s="736">
        <v>0</v>
      </c>
      <c r="N263" s="735"/>
      <c r="O263" s="737">
        <f>ROUND(M263*L263,3)</f>
        <v>0</v>
      </c>
      <c r="P263" s="735"/>
      <c r="Q263" s="735"/>
      <c r="R263" s="735"/>
      <c r="S263" s="135"/>
      <c r="U263" s="167" t="s">
        <v>3</v>
      </c>
      <c r="V263" s="40" t="s">
        <v>38</v>
      </c>
      <c r="W263" s="32"/>
      <c r="X263" s="168">
        <f>W263*L263</f>
        <v>0</v>
      </c>
      <c r="Y263" s="168">
        <v>0</v>
      </c>
      <c r="Z263" s="168">
        <f>Y263*L263</f>
        <v>0</v>
      </c>
      <c r="AA263" s="168">
        <v>0</v>
      </c>
      <c r="AB263" s="169">
        <f>AA263*L263</f>
        <v>0</v>
      </c>
      <c r="AS263" s="14" t="s">
        <v>221</v>
      </c>
      <c r="AU263" s="14" t="s">
        <v>217</v>
      </c>
      <c r="AV263" s="14" t="s">
        <v>81</v>
      </c>
      <c r="AZ263" s="14" t="s">
        <v>216</v>
      </c>
      <c r="BF263" s="110">
        <f>IF(V263="základná",O263,0)</f>
        <v>0</v>
      </c>
      <c r="BG263" s="110">
        <f>IF(V263="znížená",O263,0)</f>
        <v>0</v>
      </c>
      <c r="BH263" s="110">
        <f>IF(V263="zákl. prenesená",O263,0)</f>
        <v>0</v>
      </c>
      <c r="BI263" s="110">
        <f>IF(V263="zníž. prenesená",O263,0)</f>
        <v>0</v>
      </c>
      <c r="BJ263" s="110">
        <f>IF(V263="nulová",O263,0)</f>
        <v>0</v>
      </c>
      <c r="BK263" s="14" t="s">
        <v>81</v>
      </c>
      <c r="BL263" s="170">
        <f>ROUND(M263*L263,3)</f>
        <v>0</v>
      </c>
      <c r="BM263" s="14" t="s">
        <v>221</v>
      </c>
      <c r="BN263" s="14" t="s">
        <v>757</v>
      </c>
    </row>
    <row r="264" spans="2:66" s="10" customFormat="1" ht="29.85" customHeight="1">
      <c r="B264" s="151"/>
      <c r="C264" s="152"/>
      <c r="D264" s="161" t="s">
        <v>452</v>
      </c>
      <c r="E264" s="161"/>
      <c r="F264" s="161"/>
      <c r="G264" s="161"/>
      <c r="H264" s="161"/>
      <c r="I264" s="161"/>
      <c r="J264" s="161"/>
      <c r="K264" s="467"/>
      <c r="L264" s="161"/>
      <c r="M264" s="161"/>
      <c r="N264" s="161"/>
      <c r="O264" s="752">
        <f>BL264</f>
        <v>0</v>
      </c>
      <c r="P264" s="753"/>
      <c r="Q264" s="753"/>
      <c r="R264" s="753"/>
      <c r="S264" s="154"/>
      <c r="U264" s="155"/>
      <c r="V264" s="152"/>
      <c r="W264" s="152"/>
      <c r="X264" s="156">
        <f>SUM(X265:X267)</f>
        <v>0</v>
      </c>
      <c r="Y264" s="152"/>
      <c r="Z264" s="156">
        <f>SUM(Z265:Z267)</f>
        <v>0</v>
      </c>
      <c r="AA264" s="152"/>
      <c r="AB264" s="157">
        <f>SUM(AB265:AB267)</f>
        <v>0</v>
      </c>
      <c r="AS264" s="158" t="s">
        <v>81</v>
      </c>
      <c r="AU264" s="159" t="s">
        <v>70</v>
      </c>
      <c r="AV264" s="159" t="s">
        <v>77</v>
      </c>
      <c r="AZ264" s="158" t="s">
        <v>216</v>
      </c>
      <c r="BL264" s="160">
        <f>SUM(BL265:BL267)</f>
        <v>0</v>
      </c>
    </row>
    <row r="265" spans="2:66" s="1" customFormat="1" ht="31.5" customHeight="1">
      <c r="B265" s="133"/>
      <c r="C265" s="162" t="s">
        <v>758</v>
      </c>
      <c r="D265" s="162" t="s">
        <v>217</v>
      </c>
      <c r="E265" s="163" t="s">
        <v>794</v>
      </c>
      <c r="F265" s="734" t="s">
        <v>795</v>
      </c>
      <c r="G265" s="735"/>
      <c r="H265" s="735"/>
      <c r="I265" s="735"/>
      <c r="J265" s="164" t="s">
        <v>224</v>
      </c>
      <c r="K265" s="468"/>
      <c r="L265" s="165">
        <v>58.45</v>
      </c>
      <c r="M265" s="736">
        <v>0</v>
      </c>
      <c r="N265" s="735"/>
      <c r="O265" s="737">
        <f>ROUND(M265*L265,3)</f>
        <v>0</v>
      </c>
      <c r="P265" s="735"/>
      <c r="Q265" s="735"/>
      <c r="R265" s="735"/>
      <c r="S265" s="135"/>
      <c r="U265" s="167" t="s">
        <v>3</v>
      </c>
      <c r="V265" s="40" t="s">
        <v>38</v>
      </c>
      <c r="W265" s="32"/>
      <c r="X265" s="168">
        <f>W265*L265</f>
        <v>0</v>
      </c>
      <c r="Y265" s="168">
        <v>0</v>
      </c>
      <c r="Z265" s="168">
        <f>Y265*L265</f>
        <v>0</v>
      </c>
      <c r="AA265" s="168">
        <v>0</v>
      </c>
      <c r="AB265" s="169">
        <f>AA265*L265</f>
        <v>0</v>
      </c>
      <c r="AS265" s="14" t="s">
        <v>221</v>
      </c>
      <c r="AU265" s="14" t="s">
        <v>217</v>
      </c>
      <c r="AV265" s="14" t="s">
        <v>81</v>
      </c>
      <c r="AZ265" s="14" t="s">
        <v>216</v>
      </c>
      <c r="BF265" s="110">
        <f>IF(V265="základná",O265,0)</f>
        <v>0</v>
      </c>
      <c r="BG265" s="110">
        <f>IF(V265="znížená",O265,0)</f>
        <v>0</v>
      </c>
      <c r="BH265" s="110">
        <f>IF(V265="zákl. prenesená",O265,0)</f>
        <v>0</v>
      </c>
      <c r="BI265" s="110">
        <f>IF(V265="zníž. prenesená",O265,0)</f>
        <v>0</v>
      </c>
      <c r="BJ265" s="110">
        <f>IF(V265="nulová",O265,0)</f>
        <v>0</v>
      </c>
      <c r="BK265" s="14" t="s">
        <v>81</v>
      </c>
      <c r="BL265" s="170">
        <f>ROUND(M265*L265,3)</f>
        <v>0</v>
      </c>
      <c r="BM265" s="14" t="s">
        <v>221</v>
      </c>
      <c r="BN265" s="14" t="s">
        <v>761</v>
      </c>
    </row>
    <row r="266" spans="2:66" s="1" customFormat="1" ht="22.5" customHeight="1">
      <c r="B266" s="133"/>
      <c r="C266" s="171" t="s">
        <v>578</v>
      </c>
      <c r="D266" s="171" t="s">
        <v>278</v>
      </c>
      <c r="E266" s="172" t="s">
        <v>797</v>
      </c>
      <c r="F266" s="738" t="s">
        <v>2041</v>
      </c>
      <c r="G266" s="739"/>
      <c r="H266" s="739"/>
      <c r="I266" s="739"/>
      <c r="J266" s="173" t="s">
        <v>224</v>
      </c>
      <c r="K266" s="469"/>
      <c r="L266" s="174">
        <v>61.372999999999998</v>
      </c>
      <c r="M266" s="740">
        <v>0</v>
      </c>
      <c r="N266" s="739"/>
      <c r="O266" s="741">
        <f>ROUND(M266*L266,3)</f>
        <v>0</v>
      </c>
      <c r="P266" s="735"/>
      <c r="Q266" s="735"/>
      <c r="R266" s="735"/>
      <c r="S266" s="135"/>
      <c r="U266" s="167" t="s">
        <v>3</v>
      </c>
      <c r="V266" s="40" t="s">
        <v>38</v>
      </c>
      <c r="W266" s="32"/>
      <c r="X266" s="168">
        <f>W266*L266</f>
        <v>0</v>
      </c>
      <c r="Y266" s="168">
        <v>0</v>
      </c>
      <c r="Z266" s="168">
        <f>Y266*L266</f>
        <v>0</v>
      </c>
      <c r="AA266" s="168">
        <v>0</v>
      </c>
      <c r="AB266" s="169">
        <f>AA266*L266</f>
        <v>0</v>
      </c>
      <c r="AS266" s="14" t="s">
        <v>229</v>
      </c>
      <c r="AU266" s="14" t="s">
        <v>278</v>
      </c>
      <c r="AV266" s="14" t="s">
        <v>81</v>
      </c>
      <c r="AZ266" s="14" t="s">
        <v>216</v>
      </c>
      <c r="BF266" s="110">
        <f>IF(V266="základná",O266,0)</f>
        <v>0</v>
      </c>
      <c r="BG266" s="110">
        <f>IF(V266="znížená",O266,0)</f>
        <v>0</v>
      </c>
      <c r="BH266" s="110">
        <f>IF(V266="zákl. prenesená",O266,0)</f>
        <v>0</v>
      </c>
      <c r="BI266" s="110">
        <f>IF(V266="zníž. prenesená",O266,0)</f>
        <v>0</v>
      </c>
      <c r="BJ266" s="110">
        <f>IF(V266="nulová",O266,0)</f>
        <v>0</v>
      </c>
      <c r="BK266" s="14" t="s">
        <v>81</v>
      </c>
      <c r="BL266" s="170">
        <f>ROUND(M266*L266,3)</f>
        <v>0</v>
      </c>
      <c r="BM266" s="14" t="s">
        <v>221</v>
      </c>
      <c r="BN266" s="14" t="s">
        <v>764</v>
      </c>
    </row>
    <row r="267" spans="2:66" s="1" customFormat="1" ht="31.5" customHeight="1">
      <c r="B267" s="133"/>
      <c r="C267" s="162" t="s">
        <v>765</v>
      </c>
      <c r="D267" s="162" t="s">
        <v>217</v>
      </c>
      <c r="E267" s="163" t="s">
        <v>2042</v>
      </c>
      <c r="F267" s="734" t="s">
        <v>2043</v>
      </c>
      <c r="G267" s="735"/>
      <c r="H267" s="735"/>
      <c r="I267" s="735"/>
      <c r="J267" s="164" t="s">
        <v>299</v>
      </c>
      <c r="K267" s="468"/>
      <c r="L267" s="166">
        <v>0</v>
      </c>
      <c r="M267" s="736">
        <v>0</v>
      </c>
      <c r="N267" s="735"/>
      <c r="O267" s="737">
        <f>ROUND(M267*L267,3)</f>
        <v>0</v>
      </c>
      <c r="P267" s="735"/>
      <c r="Q267" s="735"/>
      <c r="R267" s="735"/>
      <c r="S267" s="135"/>
      <c r="U267" s="167" t="s">
        <v>3</v>
      </c>
      <c r="V267" s="40" t="s">
        <v>38</v>
      </c>
      <c r="W267" s="32"/>
      <c r="X267" s="168">
        <f>W267*L267</f>
        <v>0</v>
      </c>
      <c r="Y267" s="168">
        <v>0</v>
      </c>
      <c r="Z267" s="168">
        <f>Y267*L267</f>
        <v>0</v>
      </c>
      <c r="AA267" s="168">
        <v>0</v>
      </c>
      <c r="AB267" s="169">
        <f>AA267*L267</f>
        <v>0</v>
      </c>
      <c r="AS267" s="14" t="s">
        <v>221</v>
      </c>
      <c r="AU267" s="14" t="s">
        <v>217</v>
      </c>
      <c r="AV267" s="14" t="s">
        <v>81</v>
      </c>
      <c r="AZ267" s="14" t="s">
        <v>216</v>
      </c>
      <c r="BF267" s="110">
        <f>IF(V267="základná",O267,0)</f>
        <v>0</v>
      </c>
      <c r="BG267" s="110">
        <f>IF(V267="znížená",O267,0)</f>
        <v>0</v>
      </c>
      <c r="BH267" s="110">
        <f>IF(V267="zákl. prenesená",O267,0)</f>
        <v>0</v>
      </c>
      <c r="BI267" s="110">
        <f>IF(V267="zníž. prenesená",O267,0)</f>
        <v>0</v>
      </c>
      <c r="BJ267" s="110">
        <f>IF(V267="nulová",O267,0)</f>
        <v>0</v>
      </c>
      <c r="BK267" s="14" t="s">
        <v>81</v>
      </c>
      <c r="BL267" s="170">
        <f>ROUND(M267*L267,3)</f>
        <v>0</v>
      </c>
      <c r="BM267" s="14" t="s">
        <v>221</v>
      </c>
      <c r="BN267" s="14" t="s">
        <v>768</v>
      </c>
    </row>
    <row r="268" spans="2:66" s="10" customFormat="1" ht="29.85" customHeight="1">
      <c r="B268" s="151"/>
      <c r="C268" s="152"/>
      <c r="D268" s="161" t="s">
        <v>191</v>
      </c>
      <c r="E268" s="161"/>
      <c r="F268" s="161"/>
      <c r="G268" s="161"/>
      <c r="H268" s="161"/>
      <c r="I268" s="161"/>
      <c r="J268" s="161"/>
      <c r="K268" s="467"/>
      <c r="L268" s="161"/>
      <c r="M268" s="161"/>
      <c r="N268" s="161"/>
      <c r="O268" s="752">
        <f>BL268</f>
        <v>0</v>
      </c>
      <c r="P268" s="753"/>
      <c r="Q268" s="753"/>
      <c r="R268" s="753"/>
      <c r="S268" s="154"/>
      <c r="U268" s="155"/>
      <c r="V268" s="152"/>
      <c r="W268" s="152"/>
      <c r="X268" s="156">
        <f>SUM(X269:X271)</f>
        <v>0</v>
      </c>
      <c r="Y268" s="152"/>
      <c r="Z268" s="156">
        <f>SUM(Z269:Z271)</f>
        <v>0</v>
      </c>
      <c r="AA268" s="152"/>
      <c r="AB268" s="157">
        <f>SUM(AB269:AB271)</f>
        <v>0</v>
      </c>
      <c r="AS268" s="158" t="s">
        <v>81</v>
      </c>
      <c r="AU268" s="159" t="s">
        <v>70</v>
      </c>
      <c r="AV268" s="159" t="s">
        <v>77</v>
      </c>
      <c r="AZ268" s="158" t="s">
        <v>216</v>
      </c>
      <c r="BL268" s="160">
        <f>SUM(BL269:BL271)</f>
        <v>0</v>
      </c>
    </row>
    <row r="269" spans="2:66" s="1" customFormat="1" ht="31.5" customHeight="1">
      <c r="B269" s="133"/>
      <c r="C269" s="162" t="s">
        <v>582</v>
      </c>
      <c r="D269" s="162" t="s">
        <v>217</v>
      </c>
      <c r="E269" s="163" t="s">
        <v>804</v>
      </c>
      <c r="F269" s="734" t="s">
        <v>805</v>
      </c>
      <c r="G269" s="735"/>
      <c r="H269" s="735"/>
      <c r="I269" s="735"/>
      <c r="J269" s="164" t="s">
        <v>224</v>
      </c>
      <c r="K269" s="468"/>
      <c r="L269" s="165">
        <v>6.76</v>
      </c>
      <c r="M269" s="736">
        <v>0</v>
      </c>
      <c r="N269" s="735"/>
      <c r="O269" s="737">
        <f>ROUND(M269*L269,3)</f>
        <v>0</v>
      </c>
      <c r="P269" s="735"/>
      <c r="Q269" s="735"/>
      <c r="R269" s="735"/>
      <c r="S269" s="135"/>
      <c r="U269" s="167" t="s">
        <v>3</v>
      </c>
      <c r="V269" s="40" t="s">
        <v>38</v>
      </c>
      <c r="W269" s="32"/>
      <c r="X269" s="168">
        <f>W269*L269</f>
        <v>0</v>
      </c>
      <c r="Y269" s="168">
        <v>0</v>
      </c>
      <c r="Z269" s="168">
        <f>Y269*L269</f>
        <v>0</v>
      </c>
      <c r="AA269" s="168">
        <v>0</v>
      </c>
      <c r="AB269" s="169">
        <f>AA269*L269</f>
        <v>0</v>
      </c>
      <c r="AS269" s="14" t="s">
        <v>221</v>
      </c>
      <c r="AU269" s="14" t="s">
        <v>217</v>
      </c>
      <c r="AV269" s="14" t="s">
        <v>81</v>
      </c>
      <c r="AZ269" s="14" t="s">
        <v>216</v>
      </c>
      <c r="BF269" s="110">
        <f>IF(V269="základná",O269,0)</f>
        <v>0</v>
      </c>
      <c r="BG269" s="110">
        <f>IF(V269="znížená",O269,0)</f>
        <v>0</v>
      </c>
      <c r="BH269" s="110">
        <f>IF(V269="zákl. prenesená",O269,0)</f>
        <v>0</v>
      </c>
      <c r="BI269" s="110">
        <f>IF(V269="zníž. prenesená",O269,0)</f>
        <v>0</v>
      </c>
      <c r="BJ269" s="110">
        <f>IF(V269="nulová",O269,0)</f>
        <v>0</v>
      </c>
      <c r="BK269" s="14" t="s">
        <v>81</v>
      </c>
      <c r="BL269" s="170">
        <f>ROUND(M269*L269,3)</f>
        <v>0</v>
      </c>
      <c r="BM269" s="14" t="s">
        <v>221</v>
      </c>
      <c r="BN269" s="14" t="s">
        <v>771</v>
      </c>
    </row>
    <row r="270" spans="2:66" s="1" customFormat="1" ht="31.5" customHeight="1">
      <c r="B270" s="133"/>
      <c r="C270" s="162" t="s">
        <v>772</v>
      </c>
      <c r="D270" s="162" t="s">
        <v>217</v>
      </c>
      <c r="E270" s="163" t="s">
        <v>808</v>
      </c>
      <c r="F270" s="734" t="s">
        <v>809</v>
      </c>
      <c r="G270" s="735"/>
      <c r="H270" s="735"/>
      <c r="I270" s="735"/>
      <c r="J270" s="164" t="s">
        <v>224</v>
      </c>
      <c r="K270" s="468"/>
      <c r="L270" s="165">
        <v>6.76</v>
      </c>
      <c r="M270" s="736">
        <v>0</v>
      </c>
      <c r="N270" s="735"/>
      <c r="O270" s="737">
        <f>ROUND(M270*L270,3)</f>
        <v>0</v>
      </c>
      <c r="P270" s="735"/>
      <c r="Q270" s="735"/>
      <c r="R270" s="735"/>
      <c r="S270" s="135"/>
      <c r="U270" s="167" t="s">
        <v>3</v>
      </c>
      <c r="V270" s="40" t="s">
        <v>38</v>
      </c>
      <c r="W270" s="32"/>
      <c r="X270" s="168">
        <f>W270*L270</f>
        <v>0</v>
      </c>
      <c r="Y270" s="168">
        <v>0</v>
      </c>
      <c r="Z270" s="168">
        <f>Y270*L270</f>
        <v>0</v>
      </c>
      <c r="AA270" s="168">
        <v>0</v>
      </c>
      <c r="AB270" s="169">
        <f>AA270*L270</f>
        <v>0</v>
      </c>
      <c r="AS270" s="14" t="s">
        <v>221</v>
      </c>
      <c r="AU270" s="14" t="s">
        <v>217</v>
      </c>
      <c r="AV270" s="14" t="s">
        <v>81</v>
      </c>
      <c r="AZ270" s="14" t="s">
        <v>216</v>
      </c>
      <c r="BF270" s="110">
        <f>IF(V270="základná",O270,0)</f>
        <v>0</v>
      </c>
      <c r="BG270" s="110">
        <f>IF(V270="znížená",O270,0)</f>
        <v>0</v>
      </c>
      <c r="BH270" s="110">
        <f>IF(V270="zákl. prenesená",O270,0)</f>
        <v>0</v>
      </c>
      <c r="BI270" s="110">
        <f>IF(V270="zníž. prenesená",O270,0)</f>
        <v>0</v>
      </c>
      <c r="BJ270" s="110">
        <f>IF(V270="nulová",O270,0)</f>
        <v>0</v>
      </c>
      <c r="BK270" s="14" t="s">
        <v>81</v>
      </c>
      <c r="BL270" s="170">
        <f>ROUND(M270*L270,3)</f>
        <v>0</v>
      </c>
      <c r="BM270" s="14" t="s">
        <v>221</v>
      </c>
      <c r="BN270" s="14" t="s">
        <v>775</v>
      </c>
    </row>
    <row r="271" spans="2:66" s="1" customFormat="1" ht="31.5" customHeight="1">
      <c r="B271" s="133"/>
      <c r="C271" s="162" t="s">
        <v>585</v>
      </c>
      <c r="D271" s="162" t="s">
        <v>217</v>
      </c>
      <c r="E271" s="163" t="s">
        <v>811</v>
      </c>
      <c r="F271" s="734" t="s">
        <v>812</v>
      </c>
      <c r="G271" s="735"/>
      <c r="H271" s="735"/>
      <c r="I271" s="735"/>
      <c r="J271" s="164" t="s">
        <v>224</v>
      </c>
      <c r="K271" s="468"/>
      <c r="L271" s="165">
        <v>6.76</v>
      </c>
      <c r="M271" s="736">
        <v>0</v>
      </c>
      <c r="N271" s="735"/>
      <c r="O271" s="737">
        <f>ROUND(M271*L271,3)</f>
        <v>0</v>
      </c>
      <c r="P271" s="735"/>
      <c r="Q271" s="735"/>
      <c r="R271" s="735"/>
      <c r="S271" s="135"/>
      <c r="U271" s="167" t="s">
        <v>3</v>
      </c>
      <c r="V271" s="40" t="s">
        <v>38</v>
      </c>
      <c r="W271" s="32"/>
      <c r="X271" s="168">
        <f>W271*L271</f>
        <v>0</v>
      </c>
      <c r="Y271" s="168">
        <v>0</v>
      </c>
      <c r="Z271" s="168">
        <f>Y271*L271</f>
        <v>0</v>
      </c>
      <c r="AA271" s="168">
        <v>0</v>
      </c>
      <c r="AB271" s="169">
        <f>AA271*L271</f>
        <v>0</v>
      </c>
      <c r="AS271" s="14" t="s">
        <v>221</v>
      </c>
      <c r="AU271" s="14" t="s">
        <v>217</v>
      </c>
      <c r="AV271" s="14" t="s">
        <v>81</v>
      </c>
      <c r="AZ271" s="14" t="s">
        <v>216</v>
      </c>
      <c r="BF271" s="110">
        <f>IF(V271="základná",O271,0)</f>
        <v>0</v>
      </c>
      <c r="BG271" s="110">
        <f>IF(V271="znížená",O271,0)</f>
        <v>0</v>
      </c>
      <c r="BH271" s="110">
        <f>IF(V271="zákl. prenesená",O271,0)</f>
        <v>0</v>
      </c>
      <c r="BI271" s="110">
        <f>IF(V271="zníž. prenesená",O271,0)</f>
        <v>0</v>
      </c>
      <c r="BJ271" s="110">
        <f>IF(V271="nulová",O271,0)</f>
        <v>0</v>
      </c>
      <c r="BK271" s="14" t="s">
        <v>81</v>
      </c>
      <c r="BL271" s="170">
        <f>ROUND(M271*L271,3)</f>
        <v>0</v>
      </c>
      <c r="BM271" s="14" t="s">
        <v>221</v>
      </c>
      <c r="BN271" s="14" t="s">
        <v>778</v>
      </c>
    </row>
    <row r="272" spans="2:66" s="10" customFormat="1" ht="29.85" customHeight="1">
      <c r="B272" s="151"/>
      <c r="C272" s="152"/>
      <c r="D272" s="161" t="s">
        <v>379</v>
      </c>
      <c r="E272" s="161"/>
      <c r="F272" s="161"/>
      <c r="G272" s="161"/>
      <c r="H272" s="161"/>
      <c r="I272" s="161"/>
      <c r="J272" s="161"/>
      <c r="K272" s="467"/>
      <c r="L272" s="161"/>
      <c r="M272" s="161"/>
      <c r="N272" s="161"/>
      <c r="O272" s="752">
        <f>BL272</f>
        <v>0</v>
      </c>
      <c r="P272" s="753"/>
      <c r="Q272" s="753"/>
      <c r="R272" s="753"/>
      <c r="S272" s="154"/>
      <c r="U272" s="155"/>
      <c r="V272" s="152"/>
      <c r="W272" s="152"/>
      <c r="X272" s="156">
        <f>SUM(X273:X274)</f>
        <v>0</v>
      </c>
      <c r="Y272" s="152"/>
      <c r="Z272" s="156">
        <f>SUM(Z273:Z274)</f>
        <v>0</v>
      </c>
      <c r="AA272" s="152"/>
      <c r="AB272" s="157">
        <f>SUM(AB273:AB274)</f>
        <v>0</v>
      </c>
      <c r="AS272" s="158" t="s">
        <v>81</v>
      </c>
      <c r="AU272" s="159" t="s">
        <v>70</v>
      </c>
      <c r="AV272" s="159" t="s">
        <v>77</v>
      </c>
      <c r="AZ272" s="158" t="s">
        <v>216</v>
      </c>
      <c r="BL272" s="160">
        <f>SUM(BL273:BL274)</f>
        <v>0</v>
      </c>
    </row>
    <row r="273" spans="2:66" s="1" customFormat="1" ht="22.5" customHeight="1">
      <c r="B273" s="133"/>
      <c r="C273" s="162" t="s">
        <v>779</v>
      </c>
      <c r="D273" s="162" t="s">
        <v>217</v>
      </c>
      <c r="E273" s="163" t="s">
        <v>439</v>
      </c>
      <c r="F273" s="734" t="s">
        <v>440</v>
      </c>
      <c r="G273" s="735"/>
      <c r="H273" s="735"/>
      <c r="I273" s="735"/>
      <c r="J273" s="164" t="s">
        <v>224</v>
      </c>
      <c r="K273" s="468"/>
      <c r="L273" s="165">
        <v>20.8</v>
      </c>
      <c r="M273" s="736">
        <v>0</v>
      </c>
      <c r="N273" s="735"/>
      <c r="O273" s="737">
        <f>ROUND(M273*L273,3)</f>
        <v>0</v>
      </c>
      <c r="P273" s="735"/>
      <c r="Q273" s="735"/>
      <c r="R273" s="735"/>
      <c r="S273" s="135"/>
      <c r="U273" s="167" t="s">
        <v>3</v>
      </c>
      <c r="V273" s="40" t="s">
        <v>38</v>
      </c>
      <c r="W273" s="32"/>
      <c r="X273" s="168">
        <f>W273*L273</f>
        <v>0</v>
      </c>
      <c r="Y273" s="168">
        <v>0</v>
      </c>
      <c r="Z273" s="168">
        <f>Y273*L273</f>
        <v>0</v>
      </c>
      <c r="AA273" s="168">
        <v>0</v>
      </c>
      <c r="AB273" s="169">
        <f>AA273*L273</f>
        <v>0</v>
      </c>
      <c r="AS273" s="14" t="s">
        <v>221</v>
      </c>
      <c r="AU273" s="14" t="s">
        <v>217</v>
      </c>
      <c r="AV273" s="14" t="s">
        <v>81</v>
      </c>
      <c r="AZ273" s="14" t="s">
        <v>216</v>
      </c>
      <c r="BF273" s="110">
        <f>IF(V273="základná",O273,0)</f>
        <v>0</v>
      </c>
      <c r="BG273" s="110">
        <f>IF(V273="znížená",O273,0)</f>
        <v>0</v>
      </c>
      <c r="BH273" s="110">
        <f>IF(V273="zákl. prenesená",O273,0)</f>
        <v>0</v>
      </c>
      <c r="BI273" s="110">
        <f>IF(V273="zníž. prenesená",O273,0)</f>
        <v>0</v>
      </c>
      <c r="BJ273" s="110">
        <f>IF(V273="nulová",O273,0)</f>
        <v>0</v>
      </c>
      <c r="BK273" s="14" t="s">
        <v>81</v>
      </c>
      <c r="BL273" s="170">
        <f>ROUND(M273*L273,3)</f>
        <v>0</v>
      </c>
      <c r="BM273" s="14" t="s">
        <v>221</v>
      </c>
      <c r="BN273" s="14" t="s">
        <v>782</v>
      </c>
    </row>
    <row r="274" spans="2:66" s="1" customFormat="1" ht="31.5" customHeight="1">
      <c r="B274" s="133"/>
      <c r="C274" s="162" t="s">
        <v>589</v>
      </c>
      <c r="D274" s="162" t="s">
        <v>217</v>
      </c>
      <c r="E274" s="163" t="s">
        <v>441</v>
      </c>
      <c r="F274" s="734" t="s">
        <v>442</v>
      </c>
      <c r="G274" s="735"/>
      <c r="H274" s="735"/>
      <c r="I274" s="735"/>
      <c r="J274" s="164" t="s">
        <v>224</v>
      </c>
      <c r="K274" s="468"/>
      <c r="L274" s="165">
        <v>20.8</v>
      </c>
      <c r="M274" s="736">
        <v>0</v>
      </c>
      <c r="N274" s="735"/>
      <c r="O274" s="737">
        <f>ROUND(M274*L274,3)</f>
        <v>0</v>
      </c>
      <c r="P274" s="735"/>
      <c r="Q274" s="735"/>
      <c r="R274" s="735"/>
      <c r="S274" s="135"/>
      <c r="U274" s="167" t="s">
        <v>3</v>
      </c>
      <c r="V274" s="40" t="s">
        <v>38</v>
      </c>
      <c r="W274" s="32"/>
      <c r="X274" s="168">
        <f>W274*L274</f>
        <v>0</v>
      </c>
      <c r="Y274" s="168">
        <v>0</v>
      </c>
      <c r="Z274" s="168">
        <f>Y274*L274</f>
        <v>0</v>
      </c>
      <c r="AA274" s="168">
        <v>0</v>
      </c>
      <c r="AB274" s="169">
        <f>AA274*L274</f>
        <v>0</v>
      </c>
      <c r="AS274" s="14" t="s">
        <v>221</v>
      </c>
      <c r="AU274" s="14" t="s">
        <v>217</v>
      </c>
      <c r="AV274" s="14" t="s">
        <v>81</v>
      </c>
      <c r="AZ274" s="14" t="s">
        <v>216</v>
      </c>
      <c r="BF274" s="110">
        <f>IF(V274="základná",O274,0)</f>
        <v>0</v>
      </c>
      <c r="BG274" s="110">
        <f>IF(V274="znížená",O274,0)</f>
        <v>0</v>
      </c>
      <c r="BH274" s="110">
        <f>IF(V274="zákl. prenesená",O274,0)</f>
        <v>0</v>
      </c>
      <c r="BI274" s="110">
        <f>IF(V274="zníž. prenesená",O274,0)</f>
        <v>0</v>
      </c>
      <c r="BJ274" s="110">
        <f>IF(V274="nulová",O274,0)</f>
        <v>0</v>
      </c>
      <c r="BK274" s="14" t="s">
        <v>81</v>
      </c>
      <c r="BL274" s="170">
        <f>ROUND(M274*L274,3)</f>
        <v>0</v>
      </c>
      <c r="BM274" s="14" t="s">
        <v>221</v>
      </c>
      <c r="BN274" s="14" t="s">
        <v>785</v>
      </c>
    </row>
    <row r="275" spans="2:66" s="10" customFormat="1" ht="29.85" customHeight="1">
      <c r="B275" s="151"/>
      <c r="C275" s="152"/>
      <c r="D275" s="161" t="s">
        <v>453</v>
      </c>
      <c r="E275" s="161"/>
      <c r="F275" s="161"/>
      <c r="G275" s="161"/>
      <c r="H275" s="161"/>
      <c r="I275" s="161"/>
      <c r="J275" s="161"/>
      <c r="K275" s="467"/>
      <c r="L275" s="161"/>
      <c r="M275" s="161"/>
      <c r="N275" s="161"/>
      <c r="O275" s="752">
        <f>BL275</f>
        <v>0</v>
      </c>
      <c r="P275" s="753"/>
      <c r="Q275" s="753"/>
      <c r="R275" s="753"/>
      <c r="S275" s="154"/>
      <c r="U275" s="155"/>
      <c r="V275" s="152"/>
      <c r="W275" s="152"/>
      <c r="X275" s="156">
        <f>SUM(X276:X277)</f>
        <v>0</v>
      </c>
      <c r="Y275" s="152"/>
      <c r="Z275" s="156">
        <f>SUM(Z276:Z277)</f>
        <v>0</v>
      </c>
      <c r="AA275" s="152"/>
      <c r="AB275" s="157">
        <f>SUM(AB276:AB277)</f>
        <v>0</v>
      </c>
      <c r="AS275" s="158" t="s">
        <v>81</v>
      </c>
      <c r="AU275" s="159" t="s">
        <v>70</v>
      </c>
      <c r="AV275" s="159" t="s">
        <v>77</v>
      </c>
      <c r="AZ275" s="158" t="s">
        <v>216</v>
      </c>
      <c r="BL275" s="160">
        <f>SUM(BL276:BL277)</f>
        <v>0</v>
      </c>
    </row>
    <row r="276" spans="2:66" s="1" customFormat="1" ht="22.5" customHeight="1">
      <c r="B276" s="133"/>
      <c r="C276" s="162" t="s">
        <v>786</v>
      </c>
      <c r="D276" s="162" t="s">
        <v>217</v>
      </c>
      <c r="E276" s="163" t="s">
        <v>828</v>
      </c>
      <c r="F276" s="734" t="s">
        <v>829</v>
      </c>
      <c r="G276" s="735"/>
      <c r="H276" s="735"/>
      <c r="I276" s="735"/>
      <c r="J276" s="164" t="s">
        <v>224</v>
      </c>
      <c r="K276" s="468"/>
      <c r="L276" s="165">
        <v>105.97499999999999</v>
      </c>
      <c r="M276" s="736">
        <v>0</v>
      </c>
      <c r="N276" s="735"/>
      <c r="O276" s="737">
        <f>ROUND(M276*L276,3)</f>
        <v>0</v>
      </c>
      <c r="P276" s="735"/>
      <c r="Q276" s="735"/>
      <c r="R276" s="735"/>
      <c r="S276" s="135"/>
      <c r="U276" s="167" t="s">
        <v>3</v>
      </c>
      <c r="V276" s="40" t="s">
        <v>38</v>
      </c>
      <c r="W276" s="32"/>
      <c r="X276" s="168">
        <f>W276*L276</f>
        <v>0</v>
      </c>
      <c r="Y276" s="168">
        <v>0</v>
      </c>
      <c r="Z276" s="168">
        <f>Y276*L276</f>
        <v>0</v>
      </c>
      <c r="AA276" s="168">
        <v>0</v>
      </c>
      <c r="AB276" s="169">
        <f>AA276*L276</f>
        <v>0</v>
      </c>
      <c r="AS276" s="14" t="s">
        <v>221</v>
      </c>
      <c r="AU276" s="14" t="s">
        <v>217</v>
      </c>
      <c r="AV276" s="14" t="s">
        <v>81</v>
      </c>
      <c r="AZ276" s="14" t="s">
        <v>216</v>
      </c>
      <c r="BF276" s="110">
        <f>IF(V276="základná",O276,0)</f>
        <v>0</v>
      </c>
      <c r="BG276" s="110">
        <f>IF(V276="znížená",O276,0)</f>
        <v>0</v>
      </c>
      <c r="BH276" s="110">
        <f>IF(V276="zákl. prenesená",O276,0)</f>
        <v>0</v>
      </c>
      <c r="BI276" s="110">
        <f>IF(V276="zníž. prenesená",O276,0)</f>
        <v>0</v>
      </c>
      <c r="BJ276" s="110">
        <f>IF(V276="nulová",O276,0)</f>
        <v>0</v>
      </c>
      <c r="BK276" s="14" t="s">
        <v>81</v>
      </c>
      <c r="BL276" s="170">
        <f>ROUND(M276*L276,3)</f>
        <v>0</v>
      </c>
      <c r="BM276" s="14" t="s">
        <v>221</v>
      </c>
      <c r="BN276" s="14" t="s">
        <v>789</v>
      </c>
    </row>
    <row r="277" spans="2:66" s="1" customFormat="1" ht="31.5" customHeight="1">
      <c r="B277" s="133"/>
      <c r="C277" s="162" t="s">
        <v>592</v>
      </c>
      <c r="D277" s="162" t="s">
        <v>217</v>
      </c>
      <c r="E277" s="163" t="s">
        <v>832</v>
      </c>
      <c r="F277" s="734" t="s">
        <v>833</v>
      </c>
      <c r="G277" s="735"/>
      <c r="H277" s="735"/>
      <c r="I277" s="735"/>
      <c r="J277" s="164" t="s">
        <v>299</v>
      </c>
      <c r="K277" s="468"/>
      <c r="L277" s="166">
        <v>0</v>
      </c>
      <c r="M277" s="736">
        <v>0</v>
      </c>
      <c r="N277" s="735"/>
      <c r="O277" s="737">
        <f>ROUND(M277*L277,3)</f>
        <v>0</v>
      </c>
      <c r="P277" s="735"/>
      <c r="Q277" s="735"/>
      <c r="R277" s="735"/>
      <c r="S277" s="135"/>
      <c r="U277" s="167" t="s">
        <v>3</v>
      </c>
      <c r="V277" s="40" t="s">
        <v>38</v>
      </c>
      <c r="W277" s="32"/>
      <c r="X277" s="168">
        <f>W277*L277</f>
        <v>0</v>
      </c>
      <c r="Y277" s="168">
        <v>0</v>
      </c>
      <c r="Z277" s="168">
        <f>Y277*L277</f>
        <v>0</v>
      </c>
      <c r="AA277" s="168">
        <v>0</v>
      </c>
      <c r="AB277" s="169">
        <f>AA277*L277</f>
        <v>0</v>
      </c>
      <c r="AS277" s="14" t="s">
        <v>221</v>
      </c>
      <c r="AU277" s="14" t="s">
        <v>217</v>
      </c>
      <c r="AV277" s="14" t="s">
        <v>81</v>
      </c>
      <c r="AZ277" s="14" t="s">
        <v>216</v>
      </c>
      <c r="BF277" s="110">
        <f>IF(V277="základná",O277,0)</f>
        <v>0</v>
      </c>
      <c r="BG277" s="110">
        <f>IF(V277="znížená",O277,0)</f>
        <v>0</v>
      </c>
      <c r="BH277" s="110">
        <f>IF(V277="zákl. prenesená",O277,0)</f>
        <v>0</v>
      </c>
      <c r="BI277" s="110">
        <f>IF(V277="zníž. prenesená",O277,0)</f>
        <v>0</v>
      </c>
      <c r="BJ277" s="110">
        <f>IF(V277="nulová",O277,0)</f>
        <v>0</v>
      </c>
      <c r="BK277" s="14" t="s">
        <v>81</v>
      </c>
      <c r="BL277" s="170">
        <f>ROUND(M277*L277,3)</f>
        <v>0</v>
      </c>
      <c r="BM277" s="14" t="s">
        <v>221</v>
      </c>
      <c r="BN277" s="14" t="s">
        <v>792</v>
      </c>
    </row>
    <row r="278" spans="2:66" s="10" customFormat="1" ht="37.35" customHeight="1">
      <c r="B278" s="151"/>
      <c r="C278" s="152"/>
      <c r="D278" s="153" t="s">
        <v>455</v>
      </c>
      <c r="E278" s="153"/>
      <c r="F278" s="153"/>
      <c r="G278" s="153"/>
      <c r="H278" s="153"/>
      <c r="I278" s="153"/>
      <c r="J278" s="153"/>
      <c r="K278" s="466"/>
      <c r="L278" s="153"/>
      <c r="M278" s="153"/>
      <c r="N278" s="153"/>
      <c r="O278" s="754">
        <f>BL278</f>
        <v>0</v>
      </c>
      <c r="P278" s="755"/>
      <c r="Q278" s="755"/>
      <c r="R278" s="755"/>
      <c r="S278" s="154"/>
      <c r="U278" s="155"/>
      <c r="V278" s="152"/>
      <c r="W278" s="152"/>
      <c r="X278" s="156">
        <f>X279+X281</f>
        <v>0</v>
      </c>
      <c r="Y278" s="152"/>
      <c r="Z278" s="156">
        <f>Z279+Z281</f>
        <v>0</v>
      </c>
      <c r="AA278" s="152"/>
      <c r="AB278" s="157">
        <f>AB279+AB281</f>
        <v>0</v>
      </c>
      <c r="AS278" s="158" t="s">
        <v>226</v>
      </c>
      <c r="AU278" s="159" t="s">
        <v>70</v>
      </c>
      <c r="AV278" s="159" t="s">
        <v>71</v>
      </c>
      <c r="AZ278" s="158" t="s">
        <v>216</v>
      </c>
      <c r="BL278" s="160">
        <f>BL279+BL281</f>
        <v>0</v>
      </c>
    </row>
    <row r="279" spans="2:66" s="10" customFormat="1" ht="19.899999999999999" customHeight="1">
      <c r="B279" s="151"/>
      <c r="C279" s="152"/>
      <c r="D279" s="161" t="s">
        <v>456</v>
      </c>
      <c r="E279" s="161"/>
      <c r="F279" s="161"/>
      <c r="G279" s="161"/>
      <c r="H279" s="161"/>
      <c r="I279" s="161"/>
      <c r="J279" s="161"/>
      <c r="K279" s="467"/>
      <c r="L279" s="161"/>
      <c r="M279" s="161"/>
      <c r="N279" s="161"/>
      <c r="O279" s="750">
        <f>BL279</f>
        <v>0</v>
      </c>
      <c r="P279" s="751"/>
      <c r="Q279" s="751"/>
      <c r="R279" s="751"/>
      <c r="S279" s="154"/>
      <c r="U279" s="155"/>
      <c r="V279" s="152"/>
      <c r="W279" s="152"/>
      <c r="X279" s="156">
        <f>X280</f>
        <v>0</v>
      </c>
      <c r="Y279" s="152"/>
      <c r="Z279" s="156">
        <f>Z280</f>
        <v>0</v>
      </c>
      <c r="AA279" s="152"/>
      <c r="AB279" s="157">
        <f>AB280</f>
        <v>0</v>
      </c>
      <c r="AS279" s="158" t="s">
        <v>226</v>
      </c>
      <c r="AU279" s="159" t="s">
        <v>70</v>
      </c>
      <c r="AV279" s="159" t="s">
        <v>77</v>
      </c>
      <c r="AZ279" s="158" t="s">
        <v>216</v>
      </c>
      <c r="BL279" s="160">
        <f>BL280</f>
        <v>0</v>
      </c>
    </row>
    <row r="280" spans="2:66" s="1" customFormat="1" ht="22.5" customHeight="1">
      <c r="B280" s="133"/>
      <c r="C280" s="162" t="s">
        <v>793</v>
      </c>
      <c r="D280" s="162" t="s">
        <v>217</v>
      </c>
      <c r="E280" s="163" t="s">
        <v>919</v>
      </c>
      <c r="F280" s="734" t="s">
        <v>920</v>
      </c>
      <c r="G280" s="735"/>
      <c r="H280" s="735"/>
      <c r="I280" s="735"/>
      <c r="J280" s="164" t="s">
        <v>44</v>
      </c>
      <c r="K280" s="468"/>
      <c r="L280" s="165">
        <v>1</v>
      </c>
      <c r="M280" s="736">
        <v>0</v>
      </c>
      <c r="N280" s="735"/>
      <c r="O280" s="737">
        <f>ROUND(M280*L280,3)</f>
        <v>0</v>
      </c>
      <c r="P280" s="735"/>
      <c r="Q280" s="735"/>
      <c r="R280" s="735"/>
      <c r="S280" s="135"/>
      <c r="U280" s="167" t="s">
        <v>3</v>
      </c>
      <c r="V280" s="40" t="s">
        <v>38</v>
      </c>
      <c r="W280" s="32"/>
      <c r="X280" s="168">
        <f>W280*L280</f>
        <v>0</v>
      </c>
      <c r="Y280" s="168">
        <v>0</v>
      </c>
      <c r="Z280" s="168">
        <f>Y280*L280</f>
        <v>0</v>
      </c>
      <c r="AA280" s="168">
        <v>0</v>
      </c>
      <c r="AB280" s="169">
        <f>AA280*L280</f>
        <v>0</v>
      </c>
      <c r="AS280" s="14" t="s">
        <v>221</v>
      </c>
      <c r="AU280" s="14" t="s">
        <v>217</v>
      </c>
      <c r="AV280" s="14" t="s">
        <v>81</v>
      </c>
      <c r="AZ280" s="14" t="s">
        <v>216</v>
      </c>
      <c r="BF280" s="110">
        <f>IF(V280="základná",O280,0)</f>
        <v>0</v>
      </c>
      <c r="BG280" s="110">
        <f>IF(V280="znížená",O280,0)</f>
        <v>0</v>
      </c>
      <c r="BH280" s="110">
        <f>IF(V280="zákl. prenesená",O280,0)</f>
        <v>0</v>
      </c>
      <c r="BI280" s="110">
        <f>IF(V280="zníž. prenesená",O280,0)</f>
        <v>0</v>
      </c>
      <c r="BJ280" s="110">
        <f>IF(V280="nulová",O280,0)</f>
        <v>0</v>
      </c>
      <c r="BK280" s="14" t="s">
        <v>81</v>
      </c>
      <c r="BL280" s="170">
        <f>ROUND(M280*L280,3)</f>
        <v>0</v>
      </c>
      <c r="BM280" s="14" t="s">
        <v>221</v>
      </c>
      <c r="BN280" s="14" t="s">
        <v>796</v>
      </c>
    </row>
    <row r="281" spans="2:66" s="10" customFormat="1" ht="29.85" customHeight="1">
      <c r="B281" s="151"/>
      <c r="C281" s="152"/>
      <c r="D281" s="161" t="s">
        <v>457</v>
      </c>
      <c r="E281" s="161"/>
      <c r="F281" s="161"/>
      <c r="G281" s="161"/>
      <c r="H281" s="161"/>
      <c r="I281" s="161"/>
      <c r="J281" s="161"/>
      <c r="K281" s="467"/>
      <c r="L281" s="161"/>
      <c r="M281" s="161"/>
      <c r="N281" s="161"/>
      <c r="O281" s="752">
        <f>BL281</f>
        <v>0</v>
      </c>
      <c r="P281" s="753"/>
      <c r="Q281" s="753"/>
      <c r="R281" s="753"/>
      <c r="S281" s="154"/>
      <c r="U281" s="155"/>
      <c r="V281" s="152"/>
      <c r="W281" s="152"/>
      <c r="X281" s="156">
        <f>X282</f>
        <v>0</v>
      </c>
      <c r="Y281" s="152"/>
      <c r="Z281" s="156">
        <f>Z282</f>
        <v>0</v>
      </c>
      <c r="AA281" s="152"/>
      <c r="AB281" s="157">
        <f>AB282</f>
        <v>0</v>
      </c>
      <c r="AS281" s="158" t="s">
        <v>226</v>
      </c>
      <c r="AU281" s="159" t="s">
        <v>70</v>
      </c>
      <c r="AV281" s="159" t="s">
        <v>77</v>
      </c>
      <c r="AZ281" s="158" t="s">
        <v>216</v>
      </c>
      <c r="BL281" s="160">
        <f>BL282</f>
        <v>0</v>
      </c>
    </row>
    <row r="282" spans="2:66" s="1" customFormat="1" ht="22.5" customHeight="1">
      <c r="B282" s="133"/>
      <c r="C282" s="162" t="s">
        <v>596</v>
      </c>
      <c r="D282" s="162" t="s">
        <v>217</v>
      </c>
      <c r="E282" s="163" t="s">
        <v>923</v>
      </c>
      <c r="F282" s="734" t="s">
        <v>924</v>
      </c>
      <c r="G282" s="735"/>
      <c r="H282" s="735"/>
      <c r="I282" s="735"/>
      <c r="J282" s="164" t="s">
        <v>44</v>
      </c>
      <c r="K282" s="468"/>
      <c r="L282" s="165">
        <v>1</v>
      </c>
      <c r="M282" s="736">
        <v>0</v>
      </c>
      <c r="N282" s="735"/>
      <c r="O282" s="737">
        <f>ROUND(M282*L282,3)</f>
        <v>0</v>
      </c>
      <c r="P282" s="735"/>
      <c r="Q282" s="735"/>
      <c r="R282" s="735"/>
      <c r="S282" s="135"/>
      <c r="U282" s="167" t="s">
        <v>3</v>
      </c>
      <c r="V282" s="40" t="s">
        <v>38</v>
      </c>
      <c r="W282" s="32"/>
      <c r="X282" s="168">
        <f>W282*L282</f>
        <v>0</v>
      </c>
      <c r="Y282" s="168">
        <v>0</v>
      </c>
      <c r="Z282" s="168">
        <f>Y282*L282</f>
        <v>0</v>
      </c>
      <c r="AA282" s="168">
        <v>0</v>
      </c>
      <c r="AB282" s="169">
        <f>AA282*L282</f>
        <v>0</v>
      </c>
      <c r="AS282" s="14" t="s">
        <v>221</v>
      </c>
      <c r="AU282" s="14" t="s">
        <v>217</v>
      </c>
      <c r="AV282" s="14" t="s">
        <v>81</v>
      </c>
      <c r="AZ282" s="14" t="s">
        <v>216</v>
      </c>
      <c r="BF282" s="110">
        <f>IF(V282="základná",O282,0)</f>
        <v>0</v>
      </c>
      <c r="BG282" s="110">
        <f>IF(V282="znížená",O282,0)</f>
        <v>0</v>
      </c>
      <c r="BH282" s="110">
        <f>IF(V282="zákl. prenesená",O282,0)</f>
        <v>0</v>
      </c>
      <c r="BI282" s="110">
        <f>IF(V282="zníž. prenesená",O282,0)</f>
        <v>0</v>
      </c>
      <c r="BJ282" s="110">
        <f>IF(V282="nulová",O282,0)</f>
        <v>0</v>
      </c>
      <c r="BK282" s="14" t="s">
        <v>81</v>
      </c>
      <c r="BL282" s="170">
        <f>ROUND(M282*L282,3)</f>
        <v>0</v>
      </c>
      <c r="BM282" s="14" t="s">
        <v>221</v>
      </c>
      <c r="BN282" s="14" t="s">
        <v>799</v>
      </c>
    </row>
    <row r="283" spans="2:66" s="1" customFormat="1" ht="49.9" customHeight="1">
      <c r="B283" s="31"/>
      <c r="C283" s="32"/>
      <c r="D283" s="153" t="s">
        <v>374</v>
      </c>
      <c r="E283" s="32"/>
      <c r="F283" s="32"/>
      <c r="G283" s="32"/>
      <c r="H283" s="32"/>
      <c r="I283" s="32"/>
      <c r="J283" s="32"/>
      <c r="K283" s="455"/>
      <c r="L283" s="32"/>
      <c r="M283" s="32"/>
      <c r="N283" s="32"/>
      <c r="O283" s="756">
        <f t="shared" ref="O283:O288" si="75">BL283</f>
        <v>0</v>
      </c>
      <c r="P283" s="757"/>
      <c r="Q283" s="757"/>
      <c r="R283" s="757"/>
      <c r="S283" s="33"/>
      <c r="U283" s="70"/>
      <c r="V283" s="32"/>
      <c r="W283" s="32"/>
      <c r="X283" s="32"/>
      <c r="Y283" s="32"/>
      <c r="Z283" s="32"/>
      <c r="AA283" s="32"/>
      <c r="AB283" s="71"/>
      <c r="AU283" s="14" t="s">
        <v>70</v>
      </c>
      <c r="AV283" s="14" t="s">
        <v>71</v>
      </c>
      <c r="AZ283" s="14" t="s">
        <v>375</v>
      </c>
      <c r="BL283" s="170">
        <f>SUM(BL284:BL288)</f>
        <v>0</v>
      </c>
    </row>
    <row r="284" spans="2:66" s="1" customFormat="1" ht="22.35" customHeight="1">
      <c r="B284" s="31"/>
      <c r="C284" s="175" t="s">
        <v>3</v>
      </c>
      <c r="D284" s="175" t="s">
        <v>217</v>
      </c>
      <c r="E284" s="176" t="s">
        <v>3</v>
      </c>
      <c r="F284" s="744" t="s">
        <v>3</v>
      </c>
      <c r="G284" s="745"/>
      <c r="H284" s="745"/>
      <c r="I284" s="745"/>
      <c r="J284" s="177" t="s">
        <v>3</v>
      </c>
      <c r="K284" s="470"/>
      <c r="L284" s="166"/>
      <c r="M284" s="736"/>
      <c r="N284" s="743"/>
      <c r="O284" s="742">
        <f t="shared" si="75"/>
        <v>0</v>
      </c>
      <c r="P284" s="743"/>
      <c r="Q284" s="743"/>
      <c r="R284" s="743"/>
      <c r="S284" s="33"/>
      <c r="U284" s="167" t="s">
        <v>3</v>
      </c>
      <c r="V284" s="178" t="s">
        <v>38</v>
      </c>
      <c r="W284" s="32"/>
      <c r="X284" s="32"/>
      <c r="Y284" s="32"/>
      <c r="Z284" s="32"/>
      <c r="AA284" s="32"/>
      <c r="AB284" s="71"/>
      <c r="AU284" s="14" t="s">
        <v>375</v>
      </c>
      <c r="AV284" s="14" t="s">
        <v>77</v>
      </c>
      <c r="AZ284" s="14" t="s">
        <v>375</v>
      </c>
      <c r="BF284" s="110">
        <f>IF(V284="základná",O284,0)</f>
        <v>0</v>
      </c>
      <c r="BG284" s="110">
        <f>IF(V284="znížená",O284,0)</f>
        <v>0</v>
      </c>
      <c r="BH284" s="110">
        <f>IF(V284="zákl. prenesená",O284,0)</f>
        <v>0</v>
      </c>
      <c r="BI284" s="110">
        <f>IF(V284="zníž. prenesená",O284,0)</f>
        <v>0</v>
      </c>
      <c r="BJ284" s="110">
        <f>IF(V284="nulová",O284,0)</f>
        <v>0</v>
      </c>
      <c r="BK284" s="14" t="s">
        <v>81</v>
      </c>
      <c r="BL284" s="170">
        <f>M284*L284</f>
        <v>0</v>
      </c>
    </row>
    <row r="285" spans="2:66" s="1" customFormat="1" ht="22.35" customHeight="1">
      <c r="B285" s="31"/>
      <c r="C285" s="175" t="s">
        <v>3</v>
      </c>
      <c r="D285" s="175" t="s">
        <v>217</v>
      </c>
      <c r="E285" s="176" t="s">
        <v>3</v>
      </c>
      <c r="F285" s="744" t="s">
        <v>3</v>
      </c>
      <c r="G285" s="745"/>
      <c r="H285" s="745"/>
      <c r="I285" s="745"/>
      <c r="J285" s="177" t="s">
        <v>3</v>
      </c>
      <c r="K285" s="470"/>
      <c r="L285" s="166"/>
      <c r="M285" s="736"/>
      <c r="N285" s="743"/>
      <c r="O285" s="742">
        <f t="shared" si="75"/>
        <v>0</v>
      </c>
      <c r="P285" s="743"/>
      <c r="Q285" s="743"/>
      <c r="R285" s="743"/>
      <c r="S285" s="33"/>
      <c r="U285" s="167" t="s">
        <v>3</v>
      </c>
      <c r="V285" s="178" t="s">
        <v>38</v>
      </c>
      <c r="W285" s="32"/>
      <c r="X285" s="32"/>
      <c r="Y285" s="32"/>
      <c r="Z285" s="32"/>
      <c r="AA285" s="32"/>
      <c r="AB285" s="71"/>
      <c r="AU285" s="14" t="s">
        <v>375</v>
      </c>
      <c r="AV285" s="14" t="s">
        <v>77</v>
      </c>
      <c r="AZ285" s="14" t="s">
        <v>375</v>
      </c>
      <c r="BF285" s="110">
        <f>IF(V285="základná",O285,0)</f>
        <v>0</v>
      </c>
      <c r="BG285" s="110">
        <f>IF(V285="znížená",O285,0)</f>
        <v>0</v>
      </c>
      <c r="BH285" s="110">
        <f>IF(V285="zákl. prenesená",O285,0)</f>
        <v>0</v>
      </c>
      <c r="BI285" s="110">
        <f>IF(V285="zníž. prenesená",O285,0)</f>
        <v>0</v>
      </c>
      <c r="BJ285" s="110">
        <f>IF(V285="nulová",O285,0)</f>
        <v>0</v>
      </c>
      <c r="BK285" s="14" t="s">
        <v>81</v>
      </c>
      <c r="BL285" s="170">
        <f>M285*L285</f>
        <v>0</v>
      </c>
    </row>
    <row r="286" spans="2:66" s="1" customFormat="1" ht="22.35" customHeight="1">
      <c r="B286" s="31"/>
      <c r="C286" s="175" t="s">
        <v>3</v>
      </c>
      <c r="D286" s="175" t="s">
        <v>217</v>
      </c>
      <c r="E286" s="176" t="s">
        <v>3</v>
      </c>
      <c r="F286" s="744" t="s">
        <v>3</v>
      </c>
      <c r="G286" s="745"/>
      <c r="H286" s="745"/>
      <c r="I286" s="745"/>
      <c r="J286" s="177" t="s">
        <v>3</v>
      </c>
      <c r="K286" s="470"/>
      <c r="L286" s="166"/>
      <c r="M286" s="736"/>
      <c r="N286" s="743"/>
      <c r="O286" s="742">
        <f t="shared" si="75"/>
        <v>0</v>
      </c>
      <c r="P286" s="743"/>
      <c r="Q286" s="743"/>
      <c r="R286" s="743"/>
      <c r="S286" s="33"/>
      <c r="U286" s="167" t="s">
        <v>3</v>
      </c>
      <c r="V286" s="178" t="s">
        <v>38</v>
      </c>
      <c r="W286" s="32"/>
      <c r="X286" s="32"/>
      <c r="Y286" s="32"/>
      <c r="Z286" s="32"/>
      <c r="AA286" s="32"/>
      <c r="AB286" s="71"/>
      <c r="AU286" s="14" t="s">
        <v>375</v>
      </c>
      <c r="AV286" s="14" t="s">
        <v>77</v>
      </c>
      <c r="AZ286" s="14" t="s">
        <v>375</v>
      </c>
      <c r="BF286" s="110">
        <f>IF(V286="základná",O286,0)</f>
        <v>0</v>
      </c>
      <c r="BG286" s="110">
        <f>IF(V286="znížená",O286,0)</f>
        <v>0</v>
      </c>
      <c r="BH286" s="110">
        <f>IF(V286="zákl. prenesená",O286,0)</f>
        <v>0</v>
      </c>
      <c r="BI286" s="110">
        <f>IF(V286="zníž. prenesená",O286,0)</f>
        <v>0</v>
      </c>
      <c r="BJ286" s="110">
        <f>IF(V286="nulová",O286,0)</f>
        <v>0</v>
      </c>
      <c r="BK286" s="14" t="s">
        <v>81</v>
      </c>
      <c r="BL286" s="170">
        <f>M286*L286</f>
        <v>0</v>
      </c>
    </row>
    <row r="287" spans="2:66" s="1" customFormat="1" ht="22.35" customHeight="1">
      <c r="B287" s="31"/>
      <c r="C287" s="175" t="s">
        <v>3</v>
      </c>
      <c r="D287" s="175" t="s">
        <v>217</v>
      </c>
      <c r="E287" s="176" t="s">
        <v>3</v>
      </c>
      <c r="F287" s="744" t="s">
        <v>3</v>
      </c>
      <c r="G287" s="745"/>
      <c r="H287" s="745"/>
      <c r="I287" s="745"/>
      <c r="J287" s="177" t="s">
        <v>3</v>
      </c>
      <c r="K287" s="470"/>
      <c r="L287" s="166"/>
      <c r="M287" s="736"/>
      <c r="N287" s="743"/>
      <c r="O287" s="742">
        <f t="shared" si="75"/>
        <v>0</v>
      </c>
      <c r="P287" s="743"/>
      <c r="Q287" s="743"/>
      <c r="R287" s="743"/>
      <c r="S287" s="33"/>
      <c r="U287" s="167" t="s">
        <v>3</v>
      </c>
      <c r="V287" s="178" t="s">
        <v>38</v>
      </c>
      <c r="W287" s="32"/>
      <c r="X287" s="32"/>
      <c r="Y287" s="32"/>
      <c r="Z287" s="32"/>
      <c r="AA287" s="32"/>
      <c r="AB287" s="71"/>
      <c r="AU287" s="14" t="s">
        <v>375</v>
      </c>
      <c r="AV287" s="14" t="s">
        <v>77</v>
      </c>
      <c r="AZ287" s="14" t="s">
        <v>375</v>
      </c>
      <c r="BF287" s="110">
        <f>IF(V287="základná",O287,0)</f>
        <v>0</v>
      </c>
      <c r="BG287" s="110">
        <f>IF(V287="znížená",O287,0)</f>
        <v>0</v>
      </c>
      <c r="BH287" s="110">
        <f>IF(V287="zákl. prenesená",O287,0)</f>
        <v>0</v>
      </c>
      <c r="BI287" s="110">
        <f>IF(V287="zníž. prenesená",O287,0)</f>
        <v>0</v>
      </c>
      <c r="BJ287" s="110">
        <f>IF(V287="nulová",O287,0)</f>
        <v>0</v>
      </c>
      <c r="BK287" s="14" t="s">
        <v>81</v>
      </c>
      <c r="BL287" s="170">
        <f>M287*L287</f>
        <v>0</v>
      </c>
    </row>
    <row r="288" spans="2:66" s="1" customFormat="1" ht="22.35" customHeight="1">
      <c r="B288" s="31"/>
      <c r="C288" s="175" t="s">
        <v>3</v>
      </c>
      <c r="D288" s="175" t="s">
        <v>217</v>
      </c>
      <c r="E288" s="176" t="s">
        <v>3</v>
      </c>
      <c r="F288" s="744" t="s">
        <v>3</v>
      </c>
      <c r="G288" s="745"/>
      <c r="H288" s="745"/>
      <c r="I288" s="745"/>
      <c r="J288" s="177" t="s">
        <v>3</v>
      </c>
      <c r="K288" s="470"/>
      <c r="L288" s="166"/>
      <c r="M288" s="736"/>
      <c r="N288" s="743"/>
      <c r="O288" s="742">
        <f t="shared" si="75"/>
        <v>0</v>
      </c>
      <c r="P288" s="743"/>
      <c r="Q288" s="743"/>
      <c r="R288" s="743"/>
      <c r="S288" s="33"/>
      <c r="U288" s="167" t="s">
        <v>3</v>
      </c>
      <c r="V288" s="178" t="s">
        <v>38</v>
      </c>
      <c r="W288" s="52"/>
      <c r="X288" s="52"/>
      <c r="Y288" s="52"/>
      <c r="Z288" s="52"/>
      <c r="AA288" s="52"/>
      <c r="AB288" s="54"/>
      <c r="AU288" s="14" t="s">
        <v>375</v>
      </c>
      <c r="AV288" s="14" t="s">
        <v>77</v>
      </c>
      <c r="AZ288" s="14" t="s">
        <v>375</v>
      </c>
      <c r="BF288" s="110">
        <f>IF(V288="základná",O288,0)</f>
        <v>0</v>
      </c>
      <c r="BG288" s="110">
        <f>IF(V288="znížená",O288,0)</f>
        <v>0</v>
      </c>
      <c r="BH288" s="110">
        <f>IF(V288="zákl. prenesená",O288,0)</f>
        <v>0</v>
      </c>
      <c r="BI288" s="110">
        <f>IF(V288="zníž. prenesená",O288,0)</f>
        <v>0</v>
      </c>
      <c r="BJ288" s="110">
        <f>IF(V288="nulová",O288,0)</f>
        <v>0</v>
      </c>
      <c r="BK288" s="14" t="s">
        <v>81</v>
      </c>
      <c r="BL288" s="170">
        <f>M288*L288</f>
        <v>0</v>
      </c>
    </row>
    <row r="289" spans="2:19" s="1" customFormat="1" ht="6.95" customHeight="1">
      <c r="B289" s="55"/>
      <c r="C289" s="56"/>
      <c r="D289" s="56"/>
      <c r="E289" s="56"/>
      <c r="F289" s="56"/>
      <c r="G289" s="56"/>
      <c r="H289" s="56"/>
      <c r="I289" s="56"/>
      <c r="J289" s="56"/>
      <c r="K289" s="458"/>
      <c r="L289" s="56"/>
      <c r="M289" s="56"/>
      <c r="N289" s="56"/>
      <c r="O289" s="56"/>
      <c r="P289" s="56"/>
      <c r="Q289" s="56"/>
      <c r="R289" s="56"/>
      <c r="S289" s="57"/>
    </row>
  </sheetData>
  <mergeCells count="487">
    <mergeCell ref="H1:L1"/>
    <mergeCell ref="T2:AD2"/>
    <mergeCell ref="O242:R242"/>
    <mergeCell ref="O251:R251"/>
    <mergeCell ref="O262:R262"/>
    <mergeCell ref="O264:R264"/>
    <mergeCell ref="O268:R268"/>
    <mergeCell ref="O272:R272"/>
    <mergeCell ref="O275:R275"/>
    <mergeCell ref="O145:R145"/>
    <mergeCell ref="O152:R152"/>
    <mergeCell ref="O159:R159"/>
    <mergeCell ref="O181:R181"/>
    <mergeCell ref="O216:R216"/>
    <mergeCell ref="O218:R218"/>
    <mergeCell ref="O219:R219"/>
    <mergeCell ref="O224:R224"/>
    <mergeCell ref="O226:R226"/>
    <mergeCell ref="F271:I271"/>
    <mergeCell ref="M271:N271"/>
    <mergeCell ref="O271:R271"/>
    <mergeCell ref="F273:I273"/>
    <mergeCell ref="M273:N273"/>
    <mergeCell ref="O273:R273"/>
    <mergeCell ref="F286:I286"/>
    <mergeCell ref="M286:N286"/>
    <mergeCell ref="O286:R286"/>
    <mergeCell ref="F287:I287"/>
    <mergeCell ref="M287:N287"/>
    <mergeCell ref="O287:R287"/>
    <mergeCell ref="F288:I288"/>
    <mergeCell ref="M288:N288"/>
    <mergeCell ref="O288:R288"/>
    <mergeCell ref="O282:R282"/>
    <mergeCell ref="F284:I284"/>
    <mergeCell ref="M284:N284"/>
    <mergeCell ref="O284:R284"/>
    <mergeCell ref="F285:I285"/>
    <mergeCell ref="M285:N285"/>
    <mergeCell ref="O285:R285"/>
    <mergeCell ref="F276:I276"/>
    <mergeCell ref="M276:N276"/>
    <mergeCell ref="O276:R276"/>
    <mergeCell ref="F277:I277"/>
    <mergeCell ref="M277:N277"/>
    <mergeCell ref="O277:R277"/>
    <mergeCell ref="F280:I280"/>
    <mergeCell ref="M280:N280"/>
    <mergeCell ref="O280:R280"/>
    <mergeCell ref="O281:R281"/>
    <mergeCell ref="O283:R283"/>
    <mergeCell ref="O278:R278"/>
    <mergeCell ref="O279:R279"/>
    <mergeCell ref="F282:I282"/>
    <mergeCell ref="M282:N282"/>
    <mergeCell ref="F274:I274"/>
    <mergeCell ref="M274:N274"/>
    <mergeCell ref="O274:R274"/>
    <mergeCell ref="F267:I267"/>
    <mergeCell ref="M267:N267"/>
    <mergeCell ref="O267:R267"/>
    <mergeCell ref="F269:I269"/>
    <mergeCell ref="M269:N269"/>
    <mergeCell ref="O269:R269"/>
    <mergeCell ref="F270:I270"/>
    <mergeCell ref="M270:N270"/>
    <mergeCell ref="O270:R270"/>
    <mergeCell ref="F263:I263"/>
    <mergeCell ref="M263:N263"/>
    <mergeCell ref="O263:R263"/>
    <mergeCell ref="F265:I265"/>
    <mergeCell ref="M265:N265"/>
    <mergeCell ref="O265:R265"/>
    <mergeCell ref="F266:I266"/>
    <mergeCell ref="M266:N266"/>
    <mergeCell ref="O266:R266"/>
    <mergeCell ref="F259:I259"/>
    <mergeCell ref="M259:N259"/>
    <mergeCell ref="O259:R259"/>
    <mergeCell ref="F260:I260"/>
    <mergeCell ref="M260:N260"/>
    <mergeCell ref="O260:R260"/>
    <mergeCell ref="F261:I261"/>
    <mergeCell ref="M261:N261"/>
    <mergeCell ref="O261:R261"/>
    <mergeCell ref="F256:I256"/>
    <mergeCell ref="M256:N256"/>
    <mergeCell ref="O256:R256"/>
    <mergeCell ref="F257:I257"/>
    <mergeCell ref="M257:N257"/>
    <mergeCell ref="O257:R257"/>
    <mergeCell ref="F258:I258"/>
    <mergeCell ref="M258:N258"/>
    <mergeCell ref="O258:R258"/>
    <mergeCell ref="F253:I253"/>
    <mergeCell ref="M253:N253"/>
    <mergeCell ref="O253:R253"/>
    <mergeCell ref="F254:I254"/>
    <mergeCell ref="M254:N254"/>
    <mergeCell ref="O254:R254"/>
    <mergeCell ref="F255:I255"/>
    <mergeCell ref="M255:N255"/>
    <mergeCell ref="O255:R255"/>
    <mergeCell ref="F249:I249"/>
    <mergeCell ref="M249:N249"/>
    <mergeCell ref="O249:R249"/>
    <mergeCell ref="F250:I250"/>
    <mergeCell ref="M250:N250"/>
    <mergeCell ref="O250:R250"/>
    <mergeCell ref="F252:I252"/>
    <mergeCell ref="M252:N252"/>
    <mergeCell ref="O252:R252"/>
    <mergeCell ref="F246:I246"/>
    <mergeCell ref="M246:N246"/>
    <mergeCell ref="O246:R246"/>
    <mergeCell ref="F247:I247"/>
    <mergeCell ref="M247:N247"/>
    <mergeCell ref="O247:R247"/>
    <mergeCell ref="F248:I248"/>
    <mergeCell ref="M248:N248"/>
    <mergeCell ref="O248:R248"/>
    <mergeCell ref="F243:I243"/>
    <mergeCell ref="M243:N243"/>
    <mergeCell ref="O243:R243"/>
    <mergeCell ref="F244:I244"/>
    <mergeCell ref="M244:N244"/>
    <mergeCell ref="O244:R244"/>
    <mergeCell ref="F245:I245"/>
    <mergeCell ref="M245:N245"/>
    <mergeCell ref="O245:R245"/>
    <mergeCell ref="F239:I239"/>
    <mergeCell ref="M239:N239"/>
    <mergeCell ref="O239:R239"/>
    <mergeCell ref="F240:I240"/>
    <mergeCell ref="M240:N240"/>
    <mergeCell ref="O240:R240"/>
    <mergeCell ref="F241:I241"/>
    <mergeCell ref="M241:N241"/>
    <mergeCell ref="O241:R241"/>
    <mergeCell ref="F236:I236"/>
    <mergeCell ref="M236:N236"/>
    <mergeCell ref="O236:R236"/>
    <mergeCell ref="F237:I237"/>
    <mergeCell ref="M237:N237"/>
    <mergeCell ref="O237:R237"/>
    <mergeCell ref="F238:I238"/>
    <mergeCell ref="M238:N238"/>
    <mergeCell ref="O238:R238"/>
    <mergeCell ref="F233:I233"/>
    <mergeCell ref="M233:N233"/>
    <mergeCell ref="O233:R233"/>
    <mergeCell ref="F234:I234"/>
    <mergeCell ref="M234:N234"/>
    <mergeCell ref="O234:R234"/>
    <mergeCell ref="F235:I235"/>
    <mergeCell ref="M235:N235"/>
    <mergeCell ref="O235:R235"/>
    <mergeCell ref="F230:I230"/>
    <mergeCell ref="M230:N230"/>
    <mergeCell ref="O230:R230"/>
    <mergeCell ref="F231:I231"/>
    <mergeCell ref="M231:N231"/>
    <mergeCell ref="O231:R231"/>
    <mergeCell ref="F232:I232"/>
    <mergeCell ref="M232:N232"/>
    <mergeCell ref="O232:R232"/>
    <mergeCell ref="F225:I225"/>
    <mergeCell ref="M225:N225"/>
    <mergeCell ref="O225:R225"/>
    <mergeCell ref="F227:I227"/>
    <mergeCell ref="M227:N227"/>
    <mergeCell ref="O227:R227"/>
    <mergeCell ref="F229:I229"/>
    <mergeCell ref="M229:N229"/>
    <mergeCell ref="O229:R229"/>
    <mergeCell ref="O228:R228"/>
    <mergeCell ref="F221:I221"/>
    <mergeCell ref="M221:N221"/>
    <mergeCell ref="O221:R221"/>
    <mergeCell ref="F222:I222"/>
    <mergeCell ref="M222:N222"/>
    <mergeCell ref="O222:R222"/>
    <mergeCell ref="F223:I223"/>
    <mergeCell ref="M223:N223"/>
    <mergeCell ref="O223:R223"/>
    <mergeCell ref="F215:I215"/>
    <mergeCell ref="M215:N215"/>
    <mergeCell ref="O215:R215"/>
    <mergeCell ref="F217:I217"/>
    <mergeCell ref="M217:N217"/>
    <mergeCell ref="O217:R217"/>
    <mergeCell ref="F220:I220"/>
    <mergeCell ref="M220:N220"/>
    <mergeCell ref="O220:R220"/>
    <mergeCell ref="F212:I212"/>
    <mergeCell ref="M212:N212"/>
    <mergeCell ref="O212:R212"/>
    <mergeCell ref="F213:I213"/>
    <mergeCell ref="M213:N213"/>
    <mergeCell ref="O213:R213"/>
    <mergeCell ref="F214:I214"/>
    <mergeCell ref="M214:N214"/>
    <mergeCell ref="O214:R214"/>
    <mergeCell ref="F209:I209"/>
    <mergeCell ref="M209:N209"/>
    <mergeCell ref="O209:R209"/>
    <mergeCell ref="F210:I210"/>
    <mergeCell ref="M210:N210"/>
    <mergeCell ref="O210:R210"/>
    <mergeCell ref="F211:I211"/>
    <mergeCell ref="M211:N211"/>
    <mergeCell ref="O211:R211"/>
    <mergeCell ref="F206:I206"/>
    <mergeCell ref="M206:N206"/>
    <mergeCell ref="O206:R206"/>
    <mergeCell ref="F207:I207"/>
    <mergeCell ref="M207:N207"/>
    <mergeCell ref="O207:R207"/>
    <mergeCell ref="F208:I208"/>
    <mergeCell ref="M208:N208"/>
    <mergeCell ref="O208:R208"/>
    <mergeCell ref="F203:I203"/>
    <mergeCell ref="M203:N203"/>
    <mergeCell ref="O203:R203"/>
    <mergeCell ref="F204:I204"/>
    <mergeCell ref="M204:N204"/>
    <mergeCell ref="O204:R204"/>
    <mergeCell ref="F205:I205"/>
    <mergeCell ref="M205:N205"/>
    <mergeCell ref="O205:R205"/>
    <mergeCell ref="F200:I200"/>
    <mergeCell ref="M200:N200"/>
    <mergeCell ref="O200:R200"/>
    <mergeCell ref="F201:I201"/>
    <mergeCell ref="M201:N201"/>
    <mergeCell ref="O201:R201"/>
    <mergeCell ref="F202:I202"/>
    <mergeCell ref="M202:N202"/>
    <mergeCell ref="O202:R202"/>
    <mergeCell ref="F197:I197"/>
    <mergeCell ref="M197:N197"/>
    <mergeCell ref="O197:R197"/>
    <mergeCell ref="F198:I198"/>
    <mergeCell ref="M198:N198"/>
    <mergeCell ref="O198:R198"/>
    <mergeCell ref="F199:I199"/>
    <mergeCell ref="M199:N199"/>
    <mergeCell ref="O199:R199"/>
    <mergeCell ref="F194:I194"/>
    <mergeCell ref="M194:N194"/>
    <mergeCell ref="O194:R194"/>
    <mergeCell ref="F195:I195"/>
    <mergeCell ref="M195:N195"/>
    <mergeCell ref="O195:R195"/>
    <mergeCell ref="F196:I196"/>
    <mergeCell ref="M196:N196"/>
    <mergeCell ref="O196:R196"/>
    <mergeCell ref="F191:I191"/>
    <mergeCell ref="M191:N191"/>
    <mergeCell ref="O191:R191"/>
    <mergeCell ref="F192:I192"/>
    <mergeCell ref="M192:N192"/>
    <mergeCell ref="O192:R192"/>
    <mergeCell ref="F193:I193"/>
    <mergeCell ref="M193:N193"/>
    <mergeCell ref="O193:R193"/>
    <mergeCell ref="F188:I188"/>
    <mergeCell ref="M188:N188"/>
    <mergeCell ref="O188:R188"/>
    <mergeCell ref="F189:I189"/>
    <mergeCell ref="M189:N189"/>
    <mergeCell ref="O189:R189"/>
    <mergeCell ref="F190:I190"/>
    <mergeCell ref="M190:N190"/>
    <mergeCell ref="O190:R190"/>
    <mergeCell ref="F185:I185"/>
    <mergeCell ref="M185:N185"/>
    <mergeCell ref="O185:R185"/>
    <mergeCell ref="F186:I186"/>
    <mergeCell ref="M186:N186"/>
    <mergeCell ref="O186:R186"/>
    <mergeCell ref="F187:I187"/>
    <mergeCell ref="M187:N187"/>
    <mergeCell ref="O187:R187"/>
    <mergeCell ref="F182:I182"/>
    <mergeCell ref="M182:N182"/>
    <mergeCell ref="O182:R182"/>
    <mergeCell ref="F183:I183"/>
    <mergeCell ref="M183:N183"/>
    <mergeCell ref="O183:R183"/>
    <mergeCell ref="F184:I184"/>
    <mergeCell ref="M184:N184"/>
    <mergeCell ref="O184:R184"/>
    <mergeCell ref="F178:I178"/>
    <mergeCell ref="M178:N178"/>
    <mergeCell ref="O178:R178"/>
    <mergeCell ref="F179:I179"/>
    <mergeCell ref="M179:N179"/>
    <mergeCell ref="O179:R179"/>
    <mergeCell ref="F180:I180"/>
    <mergeCell ref="M180:N180"/>
    <mergeCell ref="O180:R180"/>
    <mergeCell ref="F175:I175"/>
    <mergeCell ref="M175:N175"/>
    <mergeCell ref="O175:R175"/>
    <mergeCell ref="F176:I176"/>
    <mergeCell ref="M176:N176"/>
    <mergeCell ref="O176:R176"/>
    <mergeCell ref="F177:I177"/>
    <mergeCell ref="M177:N177"/>
    <mergeCell ref="O177:R177"/>
    <mergeCell ref="F172:I172"/>
    <mergeCell ref="M172:N172"/>
    <mergeCell ref="O172:R172"/>
    <mergeCell ref="F173:I173"/>
    <mergeCell ref="M173:N173"/>
    <mergeCell ref="O173:R173"/>
    <mergeCell ref="F174:I174"/>
    <mergeCell ref="M174:N174"/>
    <mergeCell ref="O174:R174"/>
    <mergeCell ref="F169:I169"/>
    <mergeCell ref="M169:N169"/>
    <mergeCell ref="O169:R169"/>
    <mergeCell ref="F170:I170"/>
    <mergeCell ref="M170:N170"/>
    <mergeCell ref="O170:R170"/>
    <mergeCell ref="F171:I171"/>
    <mergeCell ref="M171:N171"/>
    <mergeCell ref="O171:R171"/>
    <mergeCell ref="F166:I166"/>
    <mergeCell ref="M166:N166"/>
    <mergeCell ref="O166:R166"/>
    <mergeCell ref="F167:I167"/>
    <mergeCell ref="M167:N167"/>
    <mergeCell ref="O167:R167"/>
    <mergeCell ref="F168:I168"/>
    <mergeCell ref="M168:N168"/>
    <mergeCell ref="O168:R168"/>
    <mergeCell ref="F163:I163"/>
    <mergeCell ref="M163:N163"/>
    <mergeCell ref="O163:R163"/>
    <mergeCell ref="F164:I164"/>
    <mergeCell ref="M164:N164"/>
    <mergeCell ref="O164:R164"/>
    <mergeCell ref="F165:I165"/>
    <mergeCell ref="M165:N165"/>
    <mergeCell ref="O165:R165"/>
    <mergeCell ref="F160:I160"/>
    <mergeCell ref="M160:N160"/>
    <mergeCell ref="O160:R160"/>
    <mergeCell ref="F161:I161"/>
    <mergeCell ref="M161:N161"/>
    <mergeCell ref="O161:R161"/>
    <mergeCell ref="F162:I162"/>
    <mergeCell ref="M162:N162"/>
    <mergeCell ref="O162:R162"/>
    <mergeCell ref="F156:I156"/>
    <mergeCell ref="M156:N156"/>
    <mergeCell ref="O156:R156"/>
    <mergeCell ref="F157:I157"/>
    <mergeCell ref="M157:N157"/>
    <mergeCell ref="O157:R157"/>
    <mergeCell ref="F158:I158"/>
    <mergeCell ref="M158:N158"/>
    <mergeCell ref="O158:R158"/>
    <mergeCell ref="F153:I153"/>
    <mergeCell ref="M153:N153"/>
    <mergeCell ref="O153:R153"/>
    <mergeCell ref="F154:I154"/>
    <mergeCell ref="M154:N154"/>
    <mergeCell ref="O154:R154"/>
    <mergeCell ref="F155:I155"/>
    <mergeCell ref="M155:N155"/>
    <mergeCell ref="O155:R155"/>
    <mergeCell ref="F149:I149"/>
    <mergeCell ref="M149:N149"/>
    <mergeCell ref="O149:R149"/>
    <mergeCell ref="F150:I150"/>
    <mergeCell ref="M150:N150"/>
    <mergeCell ref="O150:R150"/>
    <mergeCell ref="F151:I151"/>
    <mergeCell ref="M151:N151"/>
    <mergeCell ref="O151:R151"/>
    <mergeCell ref="F146:I146"/>
    <mergeCell ref="M146:N146"/>
    <mergeCell ref="O146:R146"/>
    <mergeCell ref="F147:I147"/>
    <mergeCell ref="M147:N147"/>
    <mergeCell ref="O147:R147"/>
    <mergeCell ref="F148:I148"/>
    <mergeCell ref="M148:N148"/>
    <mergeCell ref="O148:R148"/>
    <mergeCell ref="N136:R136"/>
    <mergeCell ref="N137:R137"/>
    <mergeCell ref="F139:I139"/>
    <mergeCell ref="M139:N139"/>
    <mergeCell ref="O139:R139"/>
    <mergeCell ref="F143:I143"/>
    <mergeCell ref="M143:N143"/>
    <mergeCell ref="O143:R143"/>
    <mergeCell ref="F144:I144"/>
    <mergeCell ref="M144:N144"/>
    <mergeCell ref="O144:R144"/>
    <mergeCell ref="O140:R140"/>
    <mergeCell ref="O141:R141"/>
    <mergeCell ref="O142:R142"/>
    <mergeCell ref="D119:H119"/>
    <mergeCell ref="O119:R119"/>
    <mergeCell ref="O120:R120"/>
    <mergeCell ref="M122:R122"/>
    <mergeCell ref="C128:R128"/>
    <mergeCell ref="F130:Q130"/>
    <mergeCell ref="F131:Q131"/>
    <mergeCell ref="F132:Q132"/>
    <mergeCell ref="N134:Q134"/>
    <mergeCell ref="O114:R114"/>
    <mergeCell ref="D115:H115"/>
    <mergeCell ref="O115:R115"/>
    <mergeCell ref="D116:H116"/>
    <mergeCell ref="O116:R116"/>
    <mergeCell ref="D117:H117"/>
    <mergeCell ref="O117:R117"/>
    <mergeCell ref="D118:H118"/>
    <mergeCell ref="O118:R118"/>
    <mergeCell ref="O104:R104"/>
    <mergeCell ref="O105:R105"/>
    <mergeCell ref="O106:R106"/>
    <mergeCell ref="O107:R107"/>
    <mergeCell ref="O108:R108"/>
    <mergeCell ref="O109:R109"/>
    <mergeCell ref="O110:R110"/>
    <mergeCell ref="O111:R111"/>
    <mergeCell ref="O112:R112"/>
    <mergeCell ref="O95:R95"/>
    <mergeCell ref="O96:R96"/>
    <mergeCell ref="O97:R97"/>
    <mergeCell ref="O98:R98"/>
    <mergeCell ref="O99:R99"/>
    <mergeCell ref="O100:R100"/>
    <mergeCell ref="O101:R101"/>
    <mergeCell ref="O102:R102"/>
    <mergeCell ref="O103:R103"/>
    <mergeCell ref="N85:R85"/>
    <mergeCell ref="C87:G87"/>
    <mergeCell ref="O87:R87"/>
    <mergeCell ref="O89:R89"/>
    <mergeCell ref="O90:R90"/>
    <mergeCell ref="O91:R91"/>
    <mergeCell ref="O92:R92"/>
    <mergeCell ref="O93:R93"/>
    <mergeCell ref="O94:R94"/>
    <mergeCell ref="H37:J37"/>
    <mergeCell ref="N37:Q37"/>
    <mergeCell ref="M39:Q39"/>
    <mergeCell ref="C76:R76"/>
    <mergeCell ref="F78:Q78"/>
    <mergeCell ref="F79:Q79"/>
    <mergeCell ref="F80:Q80"/>
    <mergeCell ref="N82:Q82"/>
    <mergeCell ref="N84:R84"/>
    <mergeCell ref="N31:Q31"/>
    <mergeCell ref="H33:J33"/>
    <mergeCell ref="N33:Q33"/>
    <mergeCell ref="H34:J34"/>
    <mergeCell ref="N34:Q34"/>
    <mergeCell ref="H35:J35"/>
    <mergeCell ref="N35:Q35"/>
    <mergeCell ref="H36:J36"/>
    <mergeCell ref="N36:Q36"/>
    <mergeCell ref="E16:M16"/>
    <mergeCell ref="P16:Q16"/>
    <mergeCell ref="P18:Q18"/>
    <mergeCell ref="P19:Q19"/>
    <mergeCell ref="P21:Q21"/>
    <mergeCell ref="P22:Q22"/>
    <mergeCell ref="E25:M25"/>
    <mergeCell ref="N28:Q28"/>
    <mergeCell ref="N29:Q29"/>
    <mergeCell ref="C2:R2"/>
    <mergeCell ref="C4:R4"/>
    <mergeCell ref="F6:Q6"/>
    <mergeCell ref="F7:Q7"/>
    <mergeCell ref="F8:Q8"/>
    <mergeCell ref="P10:Q10"/>
    <mergeCell ref="P12:Q12"/>
    <mergeCell ref="P13:Q13"/>
    <mergeCell ref="P15:Q15"/>
  </mergeCells>
  <dataValidations count="2">
    <dataValidation type="list" allowBlank="1" showInputMessage="1" showErrorMessage="1" error="Povolené sú hodnoty K a M." sqref="D284:D289">
      <formula1>"K,M"</formula1>
    </dataValidation>
    <dataValidation type="list" allowBlank="1" showInputMessage="1" showErrorMessage="1" error="Povolené sú hodnoty základná, znížená, nulová." sqref="V284:V289">
      <formula1>"základná,znížená,nulová"</formula1>
    </dataValidation>
  </dataValidations>
  <hyperlinks>
    <hyperlink ref="F1:G1" location="C2" tooltip="Krycí list rozpočtu" display="1) Krycí list rozpočtu"/>
    <hyperlink ref="H1:L1" location="C87" tooltip="Rekapitulácia rozpočtu" display="2) Rekapitulácia rozpočtu"/>
    <hyperlink ref="M1" location="C139" tooltip="Rozpočet" display="3) Rozpočet"/>
    <hyperlink ref="T1:U1" location="'Rekapitulácia stavby'!C2" tooltip="Rekapitulácia stavby" display="Rekapitulácia stavby"/>
  </hyperlinks>
  <pageMargins left="0.59055118110236227" right="0.59055118110236227" top="0.51181102362204722" bottom="0.47244094488188981" header="0" footer="0"/>
  <pageSetup paperSize="9" scale="87" fitToHeight="100" orientation="portrait" r:id="rId1"/>
  <headerFoot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O173"/>
  <sheetViews>
    <sheetView showGridLines="0" tabSelected="1" workbookViewId="0">
      <pane ySplit="1" topLeftCell="A119" activePane="bottomLeft" state="frozen"/>
      <selection activeCell="AF126" sqref="AF126"/>
      <selection pane="bottomLeft" activeCell="AF126" sqref="AF1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0.6640625" style="433" customWidth="1"/>
    <col min="12" max="12" width="11.5" customWidth="1"/>
    <col min="13" max="13" width="12" customWidth="1"/>
    <col min="14" max="15" width="6" customWidth="1"/>
    <col min="16" max="16" width="2" customWidth="1"/>
    <col min="17" max="17" width="12.5" customWidth="1"/>
    <col min="18" max="18" width="4.1640625" customWidth="1"/>
    <col min="19" max="19" width="1.6640625" customWidth="1"/>
    <col min="20" max="20" width="8.1640625" customWidth="1"/>
    <col min="21" max="21" width="29.6640625" hidden="1" customWidth="1"/>
    <col min="22" max="22" width="16.33203125" hidden="1" customWidth="1"/>
    <col min="23" max="23" width="12.33203125" hidden="1" customWidth="1"/>
    <col min="24" max="24" width="16.33203125" hidden="1" customWidth="1"/>
    <col min="25" max="25" width="12.1640625" hidden="1" customWidth="1"/>
    <col min="26" max="26" width="15" hidden="1" customWidth="1"/>
    <col min="27" max="27" width="11" hidden="1" customWidth="1"/>
    <col min="28" max="28" width="15" hidden="1" customWidth="1"/>
    <col min="29" max="29" width="16.33203125" hidden="1" customWidth="1"/>
    <col min="30" max="30" width="11" customWidth="1"/>
    <col min="31" max="31" width="15" customWidth="1"/>
    <col min="32" max="32" width="16.33203125" customWidth="1"/>
    <col min="45" max="66" width="9.33203125" hidden="1"/>
  </cols>
  <sheetData>
    <row r="1" spans="1:67" ht="21.75" customHeight="1">
      <c r="A1" s="193"/>
      <c r="B1" s="191"/>
      <c r="C1" s="191"/>
      <c r="D1" s="192" t="s">
        <v>1</v>
      </c>
      <c r="E1" s="191"/>
      <c r="F1" s="189" t="s">
        <v>2429</v>
      </c>
      <c r="G1" s="189"/>
      <c r="H1" s="746" t="s">
        <v>2430</v>
      </c>
      <c r="I1" s="746"/>
      <c r="J1" s="746"/>
      <c r="K1" s="746"/>
      <c r="L1" s="746"/>
      <c r="M1" s="189" t="s">
        <v>2431</v>
      </c>
      <c r="N1" s="191"/>
      <c r="O1" s="191"/>
      <c r="P1" s="192" t="s">
        <v>168</v>
      </c>
      <c r="Q1" s="191"/>
      <c r="R1" s="191"/>
      <c r="S1" s="191"/>
      <c r="T1" s="189" t="s">
        <v>2432</v>
      </c>
      <c r="U1" s="189"/>
      <c r="V1" s="193"/>
      <c r="W1" s="193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</row>
    <row r="2" spans="1:67" ht="36.950000000000003" customHeight="1">
      <c r="C2" s="671" t="s">
        <v>5</v>
      </c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T2" s="713" t="s">
        <v>6</v>
      </c>
      <c r="U2" s="672"/>
      <c r="V2" s="672"/>
      <c r="W2" s="672"/>
      <c r="X2" s="672"/>
      <c r="Y2" s="672"/>
      <c r="Z2" s="672"/>
      <c r="AA2" s="672"/>
      <c r="AB2" s="672"/>
      <c r="AC2" s="672"/>
      <c r="AD2" s="672"/>
      <c r="AU2" s="14" t="s">
        <v>117</v>
      </c>
    </row>
    <row r="3" spans="1:67" ht="6.95" customHeight="1">
      <c r="B3" s="15"/>
      <c r="C3" s="16"/>
      <c r="D3" s="16"/>
      <c r="E3" s="16"/>
      <c r="F3" s="16"/>
      <c r="G3" s="16"/>
      <c r="H3" s="16"/>
      <c r="I3" s="16"/>
      <c r="J3" s="16"/>
      <c r="K3" s="434"/>
      <c r="L3" s="16"/>
      <c r="M3" s="16"/>
      <c r="N3" s="16"/>
      <c r="O3" s="16"/>
      <c r="P3" s="16"/>
      <c r="Q3" s="16"/>
      <c r="R3" s="16"/>
      <c r="S3" s="17"/>
      <c r="AU3" s="14" t="s">
        <v>71</v>
      </c>
    </row>
    <row r="4" spans="1:67" ht="36.950000000000003" customHeight="1">
      <c r="B4" s="18"/>
      <c r="C4" s="673" t="s">
        <v>169</v>
      </c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20"/>
      <c r="U4" s="21" t="s">
        <v>10</v>
      </c>
      <c r="AU4" s="14" t="s">
        <v>4</v>
      </c>
    </row>
    <row r="5" spans="1:67" ht="6.95" customHeight="1">
      <c r="B5" s="18"/>
      <c r="C5" s="19"/>
      <c r="D5" s="19"/>
      <c r="E5" s="19"/>
      <c r="F5" s="19"/>
      <c r="G5" s="19"/>
      <c r="H5" s="19"/>
      <c r="I5" s="19"/>
      <c r="J5" s="19"/>
      <c r="K5" s="435"/>
      <c r="L5" s="19"/>
      <c r="M5" s="19"/>
      <c r="N5" s="19"/>
      <c r="O5" s="19"/>
      <c r="P5" s="19"/>
      <c r="Q5" s="19"/>
      <c r="R5" s="19"/>
      <c r="S5" s="20"/>
    </row>
    <row r="6" spans="1:67" ht="25.35" customHeight="1">
      <c r="B6" s="18"/>
      <c r="C6" s="19"/>
      <c r="D6" s="26" t="s">
        <v>15</v>
      </c>
      <c r="E6" s="19"/>
      <c r="F6" s="716" t="str">
        <f>'Rekapitulácia stavby'!K6</f>
        <v>Komplexná obnova objektu MŠ ul.Nálepkova 50, Brezno</v>
      </c>
      <c r="G6" s="674"/>
      <c r="H6" s="674"/>
      <c r="I6" s="674"/>
      <c r="J6" s="674"/>
      <c r="K6" s="674"/>
      <c r="L6" s="674"/>
      <c r="M6" s="674"/>
      <c r="N6" s="674"/>
      <c r="O6" s="674"/>
      <c r="P6" s="674"/>
      <c r="Q6" s="674"/>
      <c r="R6" s="19"/>
      <c r="S6" s="20"/>
    </row>
    <row r="7" spans="1:67" ht="25.35" customHeight="1">
      <c r="B7" s="18"/>
      <c r="C7" s="19"/>
      <c r="D7" s="26" t="s">
        <v>170</v>
      </c>
      <c r="E7" s="19"/>
      <c r="F7" s="716" t="s">
        <v>1885</v>
      </c>
      <c r="G7" s="674"/>
      <c r="H7" s="674"/>
      <c r="I7" s="674"/>
      <c r="J7" s="674"/>
      <c r="K7" s="674"/>
      <c r="L7" s="674"/>
      <c r="M7" s="674"/>
      <c r="N7" s="674"/>
      <c r="O7" s="674"/>
      <c r="P7" s="674"/>
      <c r="Q7" s="674"/>
      <c r="R7" s="19"/>
      <c r="S7" s="20"/>
    </row>
    <row r="8" spans="1:67" s="1" customFormat="1" ht="32.85" customHeight="1">
      <c r="B8" s="31"/>
      <c r="C8" s="32"/>
      <c r="D8" s="25" t="s">
        <v>172</v>
      </c>
      <c r="E8" s="32"/>
      <c r="F8" s="679" t="s">
        <v>2044</v>
      </c>
      <c r="G8" s="692"/>
      <c r="H8" s="692"/>
      <c r="I8" s="692"/>
      <c r="J8" s="692"/>
      <c r="K8" s="692"/>
      <c r="L8" s="692"/>
      <c r="M8" s="692"/>
      <c r="N8" s="692"/>
      <c r="O8" s="692"/>
      <c r="P8" s="692"/>
      <c r="Q8" s="692"/>
      <c r="R8" s="32"/>
      <c r="S8" s="33"/>
    </row>
    <row r="9" spans="1:67" s="1" customFormat="1" ht="14.45" customHeight="1">
      <c r="B9" s="31"/>
      <c r="C9" s="32"/>
      <c r="D9" s="26" t="s">
        <v>17</v>
      </c>
      <c r="E9" s="32"/>
      <c r="F9" s="24" t="s">
        <v>3</v>
      </c>
      <c r="G9" s="32"/>
      <c r="H9" s="32"/>
      <c r="I9" s="32"/>
      <c r="J9" s="32"/>
      <c r="K9" s="436"/>
      <c r="L9" s="32"/>
      <c r="M9" s="32"/>
      <c r="N9" s="26" t="s">
        <v>18</v>
      </c>
      <c r="O9" s="32"/>
      <c r="P9" s="24" t="s">
        <v>3</v>
      </c>
      <c r="Q9" s="32"/>
      <c r="R9" s="32"/>
      <c r="S9" s="33"/>
    </row>
    <row r="10" spans="1:67" s="1" customFormat="1" ht="14.45" customHeight="1">
      <c r="B10" s="31"/>
      <c r="C10" s="32"/>
      <c r="D10" s="26" t="s">
        <v>19</v>
      </c>
      <c r="E10" s="32"/>
      <c r="F10" s="24" t="s">
        <v>20</v>
      </c>
      <c r="G10" s="32"/>
      <c r="H10" s="32"/>
      <c r="I10" s="32"/>
      <c r="J10" s="32"/>
      <c r="K10" s="436"/>
      <c r="L10" s="32"/>
      <c r="M10" s="32"/>
      <c r="N10" s="26" t="s">
        <v>21</v>
      </c>
      <c r="O10" s="32"/>
      <c r="P10" s="717"/>
      <c r="Q10" s="692"/>
      <c r="R10" s="32"/>
      <c r="S10" s="33"/>
    </row>
    <row r="11" spans="1:67" s="1" customFormat="1" ht="10.9" customHeight="1">
      <c r="B11" s="31"/>
      <c r="C11" s="32"/>
      <c r="D11" s="32"/>
      <c r="E11" s="32"/>
      <c r="F11" s="32"/>
      <c r="G11" s="32"/>
      <c r="H11" s="32"/>
      <c r="I11" s="32"/>
      <c r="J11" s="32"/>
      <c r="K11" s="436"/>
      <c r="L11" s="32"/>
      <c r="M11" s="32"/>
      <c r="N11" s="32"/>
      <c r="O11" s="32"/>
      <c r="P11" s="32"/>
      <c r="Q11" s="32"/>
      <c r="R11" s="32"/>
      <c r="S11" s="33"/>
    </row>
    <row r="12" spans="1:67" s="1" customFormat="1" ht="14.45" customHeight="1">
      <c r="B12" s="31"/>
      <c r="C12" s="32"/>
      <c r="D12" s="26" t="s">
        <v>22</v>
      </c>
      <c r="E12" s="32"/>
      <c r="F12" s="32"/>
      <c r="G12" s="32"/>
      <c r="H12" s="32"/>
      <c r="I12" s="32"/>
      <c r="J12" s="32"/>
      <c r="K12" s="436"/>
      <c r="L12" s="32"/>
      <c r="M12" s="32"/>
      <c r="N12" s="26" t="s">
        <v>23</v>
      </c>
      <c r="O12" s="32"/>
      <c r="P12" s="678" t="str">
        <f>IF('Rekapitulácia stavby'!AN10="","",'Rekapitulácia stavby'!AN10)</f>
        <v/>
      </c>
      <c r="Q12" s="692"/>
      <c r="R12" s="32"/>
      <c r="S12" s="33"/>
    </row>
    <row r="13" spans="1:67" s="1" customFormat="1" ht="18" customHeight="1">
      <c r="B13" s="31"/>
      <c r="C13" s="32"/>
      <c r="D13" s="32"/>
      <c r="E13" s="24" t="str">
        <f>IF('Rekapitulácia stavby'!E11="","",'Rekapitulácia stavby'!E11)</f>
        <v xml:space="preserve"> </v>
      </c>
      <c r="F13" s="32"/>
      <c r="G13" s="32"/>
      <c r="H13" s="32"/>
      <c r="I13" s="32"/>
      <c r="J13" s="32"/>
      <c r="K13" s="436"/>
      <c r="L13" s="32"/>
      <c r="M13" s="32"/>
      <c r="N13" s="26" t="s">
        <v>24</v>
      </c>
      <c r="O13" s="32"/>
      <c r="P13" s="678" t="str">
        <f>IF('Rekapitulácia stavby'!AN11="","",'Rekapitulácia stavby'!AN11)</f>
        <v/>
      </c>
      <c r="Q13" s="692"/>
      <c r="R13" s="32"/>
      <c r="S13" s="33"/>
    </row>
    <row r="14" spans="1:67" s="1" customFormat="1" ht="6.95" customHeight="1">
      <c r="B14" s="31"/>
      <c r="C14" s="32"/>
      <c r="D14" s="32"/>
      <c r="E14" s="32"/>
      <c r="F14" s="32"/>
      <c r="G14" s="32"/>
      <c r="H14" s="32"/>
      <c r="I14" s="32"/>
      <c r="J14" s="32"/>
      <c r="K14" s="436"/>
      <c r="L14" s="32"/>
      <c r="M14" s="32"/>
      <c r="N14" s="32"/>
      <c r="O14" s="32"/>
      <c r="P14" s="32"/>
      <c r="Q14" s="32"/>
      <c r="R14" s="32"/>
      <c r="S14" s="33"/>
    </row>
    <row r="15" spans="1:67" s="1" customFormat="1" ht="14.45" customHeight="1">
      <c r="B15" s="31"/>
      <c r="C15" s="32"/>
      <c r="D15" s="26" t="s">
        <v>25</v>
      </c>
      <c r="E15" s="32"/>
      <c r="F15" s="32"/>
      <c r="G15" s="32"/>
      <c r="H15" s="32"/>
      <c r="I15" s="32"/>
      <c r="J15" s="32"/>
      <c r="K15" s="436"/>
      <c r="L15" s="32"/>
      <c r="M15" s="32"/>
      <c r="N15" s="26" t="s">
        <v>23</v>
      </c>
      <c r="O15" s="32"/>
      <c r="P15" s="718" t="str">
        <f>IF('Rekapitulácia stavby'!AN13="","",'Rekapitulácia stavby'!AN13)</f>
        <v>Vyplň údaj</v>
      </c>
      <c r="Q15" s="692"/>
      <c r="R15" s="32"/>
      <c r="S15" s="33"/>
    </row>
    <row r="16" spans="1:67" s="1" customFormat="1" ht="18" customHeight="1">
      <c r="B16" s="31"/>
      <c r="C16" s="32"/>
      <c r="D16" s="32"/>
      <c r="E16" s="718" t="str">
        <f>IF('Rekapitulácia stavby'!E14="","",'Rekapitulácia stavby'!E14)</f>
        <v>Vyplň údaj</v>
      </c>
      <c r="F16" s="692"/>
      <c r="G16" s="692"/>
      <c r="H16" s="692"/>
      <c r="I16" s="692"/>
      <c r="J16" s="692"/>
      <c r="K16" s="692"/>
      <c r="L16" s="692"/>
      <c r="M16" s="692"/>
      <c r="N16" s="26" t="s">
        <v>24</v>
      </c>
      <c r="O16" s="32"/>
      <c r="P16" s="718" t="str">
        <f>IF('Rekapitulácia stavby'!AN14="","",'Rekapitulácia stavby'!AN14)</f>
        <v>Vyplň údaj</v>
      </c>
      <c r="Q16" s="692"/>
      <c r="R16" s="32"/>
      <c r="S16" s="33"/>
    </row>
    <row r="17" spans="2:19" s="1" customFormat="1" ht="6.95" customHeight="1">
      <c r="B17" s="31"/>
      <c r="C17" s="32"/>
      <c r="D17" s="32"/>
      <c r="E17" s="32"/>
      <c r="F17" s="32"/>
      <c r="G17" s="32"/>
      <c r="H17" s="32"/>
      <c r="I17" s="32"/>
      <c r="J17" s="32"/>
      <c r="K17" s="436"/>
      <c r="L17" s="32"/>
      <c r="M17" s="32"/>
      <c r="N17" s="32"/>
      <c r="O17" s="32"/>
      <c r="P17" s="32"/>
      <c r="Q17" s="32"/>
      <c r="R17" s="32"/>
      <c r="S17" s="33"/>
    </row>
    <row r="18" spans="2:19" s="1" customFormat="1" ht="14.45" customHeight="1">
      <c r="B18" s="31"/>
      <c r="C18" s="32"/>
      <c r="D18" s="26" t="s">
        <v>27</v>
      </c>
      <c r="E18" s="32"/>
      <c r="F18" s="32"/>
      <c r="G18" s="32"/>
      <c r="H18" s="32"/>
      <c r="I18" s="32"/>
      <c r="J18" s="32"/>
      <c r="K18" s="436"/>
      <c r="L18" s="32"/>
      <c r="M18" s="32"/>
      <c r="N18" s="26" t="s">
        <v>23</v>
      </c>
      <c r="O18" s="32"/>
      <c r="P18" s="678" t="str">
        <f>IF('Rekapitulácia stavby'!AN16="","",'Rekapitulácia stavby'!AN16)</f>
        <v/>
      </c>
      <c r="Q18" s="692"/>
      <c r="R18" s="32"/>
      <c r="S18" s="33"/>
    </row>
    <row r="19" spans="2:19" s="1" customFormat="1" ht="18" customHeight="1">
      <c r="B19" s="31"/>
      <c r="C19" s="32"/>
      <c r="D19" s="32"/>
      <c r="E19" s="24" t="str">
        <f>IF('Rekapitulácia stavby'!E17="","",'Rekapitulácia stavby'!E17)</f>
        <v xml:space="preserve"> </v>
      </c>
      <c r="F19" s="32"/>
      <c r="G19" s="32"/>
      <c r="H19" s="32"/>
      <c r="I19" s="32"/>
      <c r="J19" s="32"/>
      <c r="K19" s="436"/>
      <c r="L19" s="32"/>
      <c r="M19" s="32"/>
      <c r="N19" s="26" t="s">
        <v>24</v>
      </c>
      <c r="O19" s="32"/>
      <c r="P19" s="678" t="str">
        <f>IF('Rekapitulácia stavby'!AN17="","",'Rekapitulácia stavby'!AN17)</f>
        <v/>
      </c>
      <c r="Q19" s="692"/>
      <c r="R19" s="32"/>
      <c r="S19" s="33"/>
    </row>
    <row r="20" spans="2:19" s="1" customFormat="1" ht="6.95" customHeight="1">
      <c r="B20" s="31"/>
      <c r="C20" s="32"/>
      <c r="D20" s="32"/>
      <c r="E20" s="32"/>
      <c r="F20" s="32"/>
      <c r="G20" s="32"/>
      <c r="H20" s="32"/>
      <c r="I20" s="32"/>
      <c r="J20" s="32"/>
      <c r="K20" s="436"/>
      <c r="L20" s="32"/>
      <c r="M20" s="32"/>
      <c r="N20" s="32"/>
      <c r="O20" s="32"/>
      <c r="P20" s="32"/>
      <c r="Q20" s="32"/>
      <c r="R20" s="32"/>
      <c r="S20" s="33"/>
    </row>
    <row r="21" spans="2:19" s="1" customFormat="1" ht="14.45" customHeight="1">
      <c r="B21" s="31"/>
      <c r="C21" s="32"/>
      <c r="D21" s="26" t="s">
        <v>30</v>
      </c>
      <c r="E21" s="32"/>
      <c r="F21" s="32"/>
      <c r="G21" s="32"/>
      <c r="H21" s="32"/>
      <c r="I21" s="32"/>
      <c r="J21" s="32"/>
      <c r="K21" s="436"/>
      <c r="L21" s="32"/>
      <c r="M21" s="32"/>
      <c r="N21" s="26" t="s">
        <v>23</v>
      </c>
      <c r="O21" s="32"/>
      <c r="P21" s="678" t="str">
        <f>IF('Rekapitulácia stavby'!AN19="","",'Rekapitulácia stavby'!AN19)</f>
        <v/>
      </c>
      <c r="Q21" s="692"/>
      <c r="R21" s="32"/>
      <c r="S21" s="33"/>
    </row>
    <row r="22" spans="2:19" s="1" customFormat="1" ht="18" customHeight="1">
      <c r="B22" s="31"/>
      <c r="C22" s="32"/>
      <c r="D22" s="32"/>
      <c r="E22" s="24" t="str">
        <f>IF('Rekapitulácia stavby'!E20="","",'Rekapitulácia stavby'!E20)</f>
        <v xml:space="preserve"> </v>
      </c>
      <c r="F22" s="32"/>
      <c r="G22" s="32"/>
      <c r="H22" s="32"/>
      <c r="I22" s="32"/>
      <c r="J22" s="32"/>
      <c r="K22" s="436"/>
      <c r="L22" s="32"/>
      <c r="M22" s="32"/>
      <c r="N22" s="26" t="s">
        <v>24</v>
      </c>
      <c r="O22" s="32"/>
      <c r="P22" s="678" t="str">
        <f>IF('Rekapitulácia stavby'!AN20="","",'Rekapitulácia stavby'!AN20)</f>
        <v/>
      </c>
      <c r="Q22" s="692"/>
      <c r="R22" s="32"/>
      <c r="S22" s="33"/>
    </row>
    <row r="23" spans="2:19" s="1" customFormat="1" ht="6.95" customHeight="1">
      <c r="B23" s="31"/>
      <c r="C23" s="32"/>
      <c r="D23" s="32"/>
      <c r="E23" s="32"/>
      <c r="F23" s="32"/>
      <c r="G23" s="32"/>
      <c r="H23" s="32"/>
      <c r="I23" s="32"/>
      <c r="J23" s="32"/>
      <c r="K23" s="436"/>
      <c r="L23" s="32"/>
      <c r="M23" s="32"/>
      <c r="N23" s="32"/>
      <c r="O23" s="32"/>
      <c r="P23" s="32"/>
      <c r="Q23" s="32"/>
      <c r="R23" s="32"/>
      <c r="S23" s="33"/>
    </row>
    <row r="24" spans="2:19" s="1" customFormat="1" ht="14.45" customHeight="1">
      <c r="B24" s="31"/>
      <c r="C24" s="32"/>
      <c r="D24" s="26" t="s">
        <v>31</v>
      </c>
      <c r="E24" s="32"/>
      <c r="F24" s="32"/>
      <c r="G24" s="32"/>
      <c r="H24" s="32"/>
      <c r="I24" s="32"/>
      <c r="J24" s="32"/>
      <c r="K24" s="436"/>
      <c r="L24" s="32"/>
      <c r="M24" s="32"/>
      <c r="N24" s="32"/>
      <c r="O24" s="32"/>
      <c r="P24" s="32"/>
      <c r="Q24" s="32"/>
      <c r="R24" s="32"/>
      <c r="S24" s="33"/>
    </row>
    <row r="25" spans="2:19" s="1" customFormat="1" ht="22.5" customHeight="1">
      <c r="B25" s="31"/>
      <c r="C25" s="32"/>
      <c r="D25" s="32"/>
      <c r="E25" s="681" t="s">
        <v>3</v>
      </c>
      <c r="F25" s="692"/>
      <c r="G25" s="692"/>
      <c r="H25" s="692"/>
      <c r="I25" s="692"/>
      <c r="J25" s="692"/>
      <c r="K25" s="692"/>
      <c r="L25" s="692"/>
      <c r="M25" s="692"/>
      <c r="N25" s="32"/>
      <c r="O25" s="32"/>
      <c r="P25" s="32"/>
      <c r="Q25" s="32"/>
      <c r="R25" s="32"/>
      <c r="S25" s="33"/>
    </row>
    <row r="26" spans="2:19" s="1" customFormat="1" ht="6.95" customHeight="1">
      <c r="B26" s="31"/>
      <c r="C26" s="32"/>
      <c r="D26" s="32"/>
      <c r="E26" s="32"/>
      <c r="F26" s="32"/>
      <c r="G26" s="32"/>
      <c r="H26" s="32"/>
      <c r="I26" s="32"/>
      <c r="J26" s="32"/>
      <c r="K26" s="436"/>
      <c r="L26" s="32"/>
      <c r="M26" s="32"/>
      <c r="N26" s="32"/>
      <c r="O26" s="32"/>
      <c r="P26" s="32"/>
      <c r="Q26" s="32"/>
      <c r="R26" s="32"/>
      <c r="S26" s="33"/>
    </row>
    <row r="27" spans="2:19" s="1" customFormat="1" ht="6.95" customHeight="1">
      <c r="B27" s="31"/>
      <c r="C27" s="32"/>
      <c r="D27" s="47"/>
      <c r="E27" s="47"/>
      <c r="F27" s="47"/>
      <c r="G27" s="47"/>
      <c r="H27" s="47"/>
      <c r="I27" s="47"/>
      <c r="J27" s="47"/>
      <c r="K27" s="437"/>
      <c r="L27" s="47"/>
      <c r="M27" s="47"/>
      <c r="N27" s="47"/>
      <c r="O27" s="47"/>
      <c r="P27" s="47"/>
      <c r="Q27" s="47"/>
      <c r="R27" s="32"/>
      <c r="S27" s="33"/>
    </row>
    <row r="28" spans="2:19" s="1" customFormat="1" ht="14.45" customHeight="1">
      <c r="B28" s="31"/>
      <c r="C28" s="32"/>
      <c r="D28" s="118" t="s">
        <v>174</v>
      </c>
      <c r="E28" s="32"/>
      <c r="F28" s="32"/>
      <c r="G28" s="32"/>
      <c r="H28" s="32"/>
      <c r="I28" s="32"/>
      <c r="J28" s="32"/>
      <c r="K28" s="436"/>
      <c r="L28" s="32"/>
      <c r="M28" s="32"/>
      <c r="N28" s="682">
        <f>O89</f>
        <v>0</v>
      </c>
      <c r="O28" s="692"/>
      <c r="P28" s="692"/>
      <c r="Q28" s="692"/>
      <c r="R28" s="32"/>
      <c r="S28" s="33"/>
    </row>
    <row r="29" spans="2:19" s="1" customFormat="1" ht="14.45" customHeight="1">
      <c r="B29" s="31"/>
      <c r="C29" s="32"/>
      <c r="D29" s="30" t="s">
        <v>162</v>
      </c>
      <c r="E29" s="32"/>
      <c r="F29" s="32"/>
      <c r="G29" s="32"/>
      <c r="H29" s="32"/>
      <c r="I29" s="32"/>
      <c r="J29" s="32"/>
      <c r="K29" s="436"/>
      <c r="L29" s="32"/>
      <c r="M29" s="32"/>
      <c r="N29" s="682">
        <f>O98</f>
        <v>0</v>
      </c>
      <c r="O29" s="692"/>
      <c r="P29" s="692"/>
      <c r="Q29" s="692"/>
      <c r="R29" s="32"/>
      <c r="S29" s="33"/>
    </row>
    <row r="30" spans="2:19" s="1" customFormat="1" ht="6.95" customHeight="1">
      <c r="B30" s="31"/>
      <c r="C30" s="32"/>
      <c r="D30" s="32"/>
      <c r="E30" s="32"/>
      <c r="F30" s="32"/>
      <c r="G30" s="32"/>
      <c r="H30" s="32"/>
      <c r="I30" s="32"/>
      <c r="J30" s="32"/>
      <c r="K30" s="436"/>
      <c r="L30" s="32"/>
      <c r="M30" s="32"/>
      <c r="N30" s="32"/>
      <c r="O30" s="32"/>
      <c r="P30" s="32"/>
      <c r="Q30" s="32"/>
      <c r="R30" s="32"/>
      <c r="S30" s="33"/>
    </row>
    <row r="31" spans="2:19" s="1" customFormat="1" ht="25.35" customHeight="1">
      <c r="B31" s="31"/>
      <c r="C31" s="32"/>
      <c r="D31" s="119" t="s">
        <v>34</v>
      </c>
      <c r="E31" s="32"/>
      <c r="F31" s="32"/>
      <c r="G31" s="32"/>
      <c r="H31" s="32"/>
      <c r="I31" s="32"/>
      <c r="J31" s="32"/>
      <c r="K31" s="436"/>
      <c r="L31" s="32"/>
      <c r="M31" s="32"/>
      <c r="N31" s="719">
        <f>ROUND(N28+N29,2)</f>
        <v>0</v>
      </c>
      <c r="O31" s="692"/>
      <c r="P31" s="692"/>
      <c r="Q31" s="692"/>
      <c r="R31" s="32"/>
      <c r="S31" s="33"/>
    </row>
    <row r="32" spans="2:19" s="1" customFormat="1" ht="6.95" customHeight="1">
      <c r="B32" s="31"/>
      <c r="C32" s="32"/>
      <c r="D32" s="47"/>
      <c r="E32" s="47"/>
      <c r="F32" s="47"/>
      <c r="G32" s="47"/>
      <c r="H32" s="47"/>
      <c r="I32" s="47"/>
      <c r="J32" s="47"/>
      <c r="K32" s="437"/>
      <c r="L32" s="47"/>
      <c r="M32" s="47"/>
      <c r="N32" s="47"/>
      <c r="O32" s="47"/>
      <c r="P32" s="47"/>
      <c r="Q32" s="47"/>
      <c r="R32" s="32"/>
      <c r="S32" s="33"/>
    </row>
    <row r="33" spans="2:19" s="1" customFormat="1" ht="14.45" customHeight="1">
      <c r="B33" s="31"/>
      <c r="C33" s="32"/>
      <c r="D33" s="38" t="s">
        <v>35</v>
      </c>
      <c r="E33" s="38" t="s">
        <v>36</v>
      </c>
      <c r="F33" s="39">
        <v>0.2</v>
      </c>
      <c r="G33" s="120" t="s">
        <v>37</v>
      </c>
      <c r="H33" s="720">
        <f>ROUND((((SUM(BF98:BF105)+SUM(BF124:BF166))+SUM(BF168:BF172))),2)</f>
        <v>0</v>
      </c>
      <c r="I33" s="692"/>
      <c r="J33" s="692"/>
      <c r="K33" s="436"/>
      <c r="L33" s="32"/>
      <c r="M33" s="32"/>
      <c r="N33" s="720">
        <f>ROUND(((ROUND((SUM(BF98:BF105)+SUM(BF124:BF166)), 2)*F33)+SUM(BF168:BF172)*F33),2)</f>
        <v>0</v>
      </c>
      <c r="O33" s="692"/>
      <c r="P33" s="692"/>
      <c r="Q33" s="692"/>
      <c r="R33" s="32"/>
      <c r="S33" s="33"/>
    </row>
    <row r="34" spans="2:19" s="1" customFormat="1" ht="14.45" customHeight="1">
      <c r="B34" s="31"/>
      <c r="C34" s="32"/>
      <c r="D34" s="32"/>
      <c r="E34" s="38" t="s">
        <v>38</v>
      </c>
      <c r="F34" s="39">
        <v>0.2</v>
      </c>
      <c r="G34" s="120" t="s">
        <v>37</v>
      </c>
      <c r="H34" s="720">
        <f>ROUND((((SUM(BG98:BG105)+SUM(BG124:BG166))+SUM(BG168:BG172))),2)</f>
        <v>0</v>
      </c>
      <c r="I34" s="692"/>
      <c r="J34" s="692"/>
      <c r="K34" s="436"/>
      <c r="L34" s="32"/>
      <c r="M34" s="32"/>
      <c r="N34" s="720">
        <f>ROUND(((ROUND((SUM(BG98:BG105)+SUM(BG124:BG166)), 2)*F34)+SUM(BG168:BG172)*F34),2)</f>
        <v>0</v>
      </c>
      <c r="O34" s="692"/>
      <c r="P34" s="692"/>
      <c r="Q34" s="692"/>
      <c r="R34" s="32"/>
      <c r="S34" s="33"/>
    </row>
    <row r="35" spans="2:19" s="1" customFormat="1" ht="14.45" hidden="1" customHeight="1">
      <c r="B35" s="31"/>
      <c r="C35" s="32"/>
      <c r="D35" s="32"/>
      <c r="E35" s="38" t="s">
        <v>39</v>
      </c>
      <c r="F35" s="39">
        <v>0.2</v>
      </c>
      <c r="G35" s="120" t="s">
        <v>37</v>
      </c>
      <c r="H35" s="720">
        <f>ROUND((((SUM(BH98:BH105)+SUM(BH124:BH166))+SUM(BH168:BH172))),2)</f>
        <v>0</v>
      </c>
      <c r="I35" s="692"/>
      <c r="J35" s="692"/>
      <c r="K35" s="436"/>
      <c r="L35" s="32"/>
      <c r="M35" s="32"/>
      <c r="N35" s="720">
        <v>0</v>
      </c>
      <c r="O35" s="692"/>
      <c r="P35" s="692"/>
      <c r="Q35" s="692"/>
      <c r="R35" s="32"/>
      <c r="S35" s="33"/>
    </row>
    <row r="36" spans="2:19" s="1" customFormat="1" ht="14.45" hidden="1" customHeight="1">
      <c r="B36" s="31"/>
      <c r="C36" s="32"/>
      <c r="D36" s="32"/>
      <c r="E36" s="38" t="s">
        <v>40</v>
      </c>
      <c r="F36" s="39">
        <v>0.2</v>
      </c>
      <c r="G36" s="120" t="s">
        <v>37</v>
      </c>
      <c r="H36" s="720">
        <f>ROUND((((SUM(BI98:BI105)+SUM(BI124:BI166))+SUM(BI168:BI172))),2)</f>
        <v>0</v>
      </c>
      <c r="I36" s="692"/>
      <c r="J36" s="692"/>
      <c r="K36" s="436"/>
      <c r="L36" s="32"/>
      <c r="M36" s="32"/>
      <c r="N36" s="720">
        <v>0</v>
      </c>
      <c r="O36" s="692"/>
      <c r="P36" s="692"/>
      <c r="Q36" s="692"/>
      <c r="R36" s="32"/>
      <c r="S36" s="33"/>
    </row>
    <row r="37" spans="2:19" s="1" customFormat="1" ht="14.45" hidden="1" customHeight="1">
      <c r="B37" s="31"/>
      <c r="C37" s="32"/>
      <c r="D37" s="32"/>
      <c r="E37" s="38" t="s">
        <v>41</v>
      </c>
      <c r="F37" s="39">
        <v>0</v>
      </c>
      <c r="G37" s="120" t="s">
        <v>37</v>
      </c>
      <c r="H37" s="720">
        <f>ROUND((((SUM(BJ98:BJ105)+SUM(BJ124:BJ166))+SUM(BJ168:BJ172))),2)</f>
        <v>0</v>
      </c>
      <c r="I37" s="692"/>
      <c r="J37" s="692"/>
      <c r="K37" s="436"/>
      <c r="L37" s="32"/>
      <c r="M37" s="32"/>
      <c r="N37" s="720">
        <v>0</v>
      </c>
      <c r="O37" s="692"/>
      <c r="P37" s="692"/>
      <c r="Q37" s="692"/>
      <c r="R37" s="32"/>
      <c r="S37" s="33"/>
    </row>
    <row r="38" spans="2:19" s="1" customFormat="1" ht="6.95" customHeight="1">
      <c r="B38" s="31"/>
      <c r="C38" s="32"/>
      <c r="D38" s="32"/>
      <c r="E38" s="32"/>
      <c r="F38" s="32"/>
      <c r="G38" s="32"/>
      <c r="H38" s="32"/>
      <c r="I38" s="32"/>
      <c r="J38" s="32"/>
      <c r="K38" s="436"/>
      <c r="L38" s="32"/>
      <c r="M38" s="32"/>
      <c r="N38" s="32"/>
      <c r="O38" s="32"/>
      <c r="P38" s="32"/>
      <c r="Q38" s="32"/>
      <c r="R38" s="32"/>
      <c r="S38" s="33"/>
    </row>
    <row r="39" spans="2:19" s="1" customFormat="1" ht="25.35" customHeight="1">
      <c r="B39" s="31"/>
      <c r="C39" s="117"/>
      <c r="D39" s="121" t="s">
        <v>42</v>
      </c>
      <c r="E39" s="72"/>
      <c r="F39" s="72"/>
      <c r="G39" s="122" t="s">
        <v>43</v>
      </c>
      <c r="H39" s="123" t="s">
        <v>44</v>
      </c>
      <c r="I39" s="72"/>
      <c r="J39" s="72"/>
      <c r="K39" s="441"/>
      <c r="L39" s="72"/>
      <c r="M39" s="721">
        <f>SUM(N31:N37)</f>
        <v>0</v>
      </c>
      <c r="N39" s="700"/>
      <c r="O39" s="700"/>
      <c r="P39" s="700"/>
      <c r="Q39" s="702"/>
      <c r="R39" s="117"/>
      <c r="S39" s="33"/>
    </row>
    <row r="40" spans="2:19" s="1" customFormat="1" ht="14.45" customHeight="1">
      <c r="B40" s="31"/>
      <c r="C40" s="32"/>
      <c r="D40" s="32"/>
      <c r="E40" s="32"/>
      <c r="F40" s="32"/>
      <c r="G40" s="32"/>
      <c r="H40" s="32"/>
      <c r="I40" s="32"/>
      <c r="J40" s="32"/>
      <c r="K40" s="436"/>
      <c r="L40" s="32"/>
      <c r="M40" s="32"/>
      <c r="N40" s="32"/>
      <c r="O40" s="32"/>
      <c r="P40" s="32"/>
      <c r="Q40" s="32"/>
      <c r="R40" s="32"/>
      <c r="S40" s="33"/>
    </row>
    <row r="41" spans="2:19" s="1" customFormat="1" ht="14.45" customHeight="1">
      <c r="B41" s="31"/>
      <c r="C41" s="32"/>
      <c r="D41" s="32"/>
      <c r="E41" s="32"/>
      <c r="F41" s="32"/>
      <c r="G41" s="32"/>
      <c r="H41" s="32"/>
      <c r="I41" s="32"/>
      <c r="J41" s="32"/>
      <c r="K41" s="436"/>
      <c r="L41" s="32"/>
      <c r="M41" s="32"/>
      <c r="N41" s="32"/>
      <c r="O41" s="32"/>
      <c r="P41" s="32"/>
      <c r="Q41" s="32"/>
      <c r="R41" s="32"/>
      <c r="S41" s="33"/>
    </row>
    <row r="42" spans="2:19">
      <c r="B42" s="18"/>
      <c r="C42" s="19"/>
      <c r="D42" s="19"/>
      <c r="E42" s="19"/>
      <c r="F42" s="19"/>
      <c r="G42" s="19"/>
      <c r="H42" s="19"/>
      <c r="I42" s="19"/>
      <c r="J42" s="19"/>
      <c r="K42" s="435"/>
      <c r="L42" s="19"/>
      <c r="M42" s="19"/>
      <c r="N42" s="19"/>
      <c r="O42" s="19"/>
      <c r="P42" s="19"/>
      <c r="Q42" s="19"/>
      <c r="R42" s="19"/>
      <c r="S42" s="20"/>
    </row>
    <row r="43" spans="2:19">
      <c r="B43" s="18"/>
      <c r="C43" s="19"/>
      <c r="D43" s="19"/>
      <c r="E43" s="19"/>
      <c r="F43" s="19"/>
      <c r="G43" s="19"/>
      <c r="H43" s="19"/>
      <c r="I43" s="19"/>
      <c r="J43" s="19"/>
      <c r="K43" s="435"/>
      <c r="L43" s="19"/>
      <c r="M43" s="19"/>
      <c r="N43" s="19"/>
      <c r="O43" s="19"/>
      <c r="P43" s="19"/>
      <c r="Q43" s="19"/>
      <c r="R43" s="19"/>
      <c r="S43" s="20"/>
    </row>
    <row r="44" spans="2:19">
      <c r="B44" s="18"/>
      <c r="C44" s="19"/>
      <c r="D44" s="19"/>
      <c r="E44" s="19"/>
      <c r="F44" s="19"/>
      <c r="G44" s="19"/>
      <c r="H44" s="19"/>
      <c r="I44" s="19"/>
      <c r="J44" s="19"/>
      <c r="K44" s="435"/>
      <c r="L44" s="19"/>
      <c r="M44" s="19"/>
      <c r="N44" s="19"/>
      <c r="O44" s="19"/>
      <c r="P44" s="19"/>
      <c r="Q44" s="19"/>
      <c r="R44" s="19"/>
      <c r="S44" s="20"/>
    </row>
    <row r="45" spans="2:19">
      <c r="B45" s="18"/>
      <c r="C45" s="19"/>
      <c r="D45" s="19"/>
      <c r="E45" s="19"/>
      <c r="F45" s="19"/>
      <c r="G45" s="19"/>
      <c r="H45" s="19"/>
      <c r="I45" s="19"/>
      <c r="J45" s="19"/>
      <c r="K45" s="435"/>
      <c r="L45" s="19"/>
      <c r="M45" s="19"/>
      <c r="N45" s="19"/>
      <c r="O45" s="19"/>
      <c r="P45" s="19"/>
      <c r="Q45" s="19"/>
      <c r="R45" s="19"/>
      <c r="S45" s="20"/>
    </row>
    <row r="46" spans="2:19">
      <c r="B46" s="18"/>
      <c r="C46" s="19"/>
      <c r="D46" s="19"/>
      <c r="E46" s="19"/>
      <c r="F46" s="19"/>
      <c r="G46" s="19"/>
      <c r="H46" s="19"/>
      <c r="I46" s="19"/>
      <c r="J46" s="19"/>
      <c r="K46" s="435"/>
      <c r="L46" s="19"/>
      <c r="M46" s="19"/>
      <c r="N46" s="19"/>
      <c r="O46" s="19"/>
      <c r="P46" s="19"/>
      <c r="Q46" s="19"/>
      <c r="R46" s="19"/>
      <c r="S46" s="20"/>
    </row>
    <row r="47" spans="2:19">
      <c r="B47" s="18"/>
      <c r="C47" s="19"/>
      <c r="D47" s="19"/>
      <c r="E47" s="19"/>
      <c r="F47" s="19"/>
      <c r="G47" s="19"/>
      <c r="H47" s="19"/>
      <c r="I47" s="19"/>
      <c r="J47" s="19"/>
      <c r="K47" s="435"/>
      <c r="L47" s="19"/>
      <c r="M47" s="19"/>
      <c r="N47" s="19"/>
      <c r="O47" s="19"/>
      <c r="P47" s="19"/>
      <c r="Q47" s="19"/>
      <c r="R47" s="19"/>
      <c r="S47" s="20"/>
    </row>
    <row r="48" spans="2:19">
      <c r="B48" s="18"/>
      <c r="C48" s="19"/>
      <c r="D48" s="19"/>
      <c r="E48" s="19"/>
      <c r="F48" s="19"/>
      <c r="G48" s="19"/>
      <c r="H48" s="19"/>
      <c r="I48" s="19"/>
      <c r="J48" s="19"/>
      <c r="K48" s="435"/>
      <c r="L48" s="19"/>
      <c r="M48" s="19"/>
      <c r="N48" s="19"/>
      <c r="O48" s="19"/>
      <c r="P48" s="19"/>
      <c r="Q48" s="19"/>
      <c r="R48" s="19"/>
      <c r="S48" s="20"/>
    </row>
    <row r="49" spans="2:19">
      <c r="B49" s="18"/>
      <c r="C49" s="19"/>
      <c r="D49" s="19"/>
      <c r="E49" s="19"/>
      <c r="F49" s="19"/>
      <c r="G49" s="19"/>
      <c r="H49" s="19"/>
      <c r="I49" s="19"/>
      <c r="J49" s="19"/>
      <c r="K49" s="435"/>
      <c r="L49" s="19"/>
      <c r="M49" s="19"/>
      <c r="N49" s="19"/>
      <c r="O49" s="19"/>
      <c r="P49" s="19"/>
      <c r="Q49" s="19"/>
      <c r="R49" s="19"/>
      <c r="S49" s="20"/>
    </row>
    <row r="50" spans="2:19" s="1" customFormat="1" ht="15">
      <c r="B50" s="31"/>
      <c r="C50" s="32"/>
      <c r="D50" s="46" t="s">
        <v>45</v>
      </c>
      <c r="E50" s="47"/>
      <c r="F50" s="47"/>
      <c r="G50" s="47"/>
      <c r="H50" s="48"/>
      <c r="I50" s="32"/>
      <c r="J50" s="46" t="s">
        <v>46</v>
      </c>
      <c r="K50" s="451"/>
      <c r="L50" s="47"/>
      <c r="M50" s="47"/>
      <c r="N50" s="47"/>
      <c r="O50" s="47"/>
      <c r="P50" s="47"/>
      <c r="Q50" s="48"/>
      <c r="R50" s="32"/>
      <c r="S50" s="33"/>
    </row>
    <row r="51" spans="2:19">
      <c r="B51" s="18"/>
      <c r="C51" s="19"/>
      <c r="D51" s="49"/>
      <c r="E51" s="19"/>
      <c r="F51" s="19"/>
      <c r="G51" s="19"/>
      <c r="H51" s="50"/>
      <c r="I51" s="19"/>
      <c r="J51" s="49"/>
      <c r="K51" s="435"/>
      <c r="L51" s="19"/>
      <c r="M51" s="19"/>
      <c r="N51" s="19"/>
      <c r="O51" s="19"/>
      <c r="P51" s="19"/>
      <c r="Q51" s="50"/>
      <c r="R51" s="19"/>
      <c r="S51" s="20"/>
    </row>
    <row r="52" spans="2:19">
      <c r="B52" s="18"/>
      <c r="C52" s="19"/>
      <c r="D52" s="49"/>
      <c r="E52" s="19"/>
      <c r="F52" s="19"/>
      <c r="G52" s="19"/>
      <c r="H52" s="50"/>
      <c r="I52" s="19"/>
      <c r="J52" s="49"/>
      <c r="K52" s="435"/>
      <c r="L52" s="19"/>
      <c r="M52" s="19"/>
      <c r="N52" s="19"/>
      <c r="O52" s="19"/>
      <c r="P52" s="19"/>
      <c r="Q52" s="50"/>
      <c r="R52" s="19"/>
      <c r="S52" s="20"/>
    </row>
    <row r="53" spans="2:19">
      <c r="B53" s="18"/>
      <c r="C53" s="19"/>
      <c r="D53" s="49"/>
      <c r="E53" s="19"/>
      <c r="F53" s="19"/>
      <c r="G53" s="19"/>
      <c r="H53" s="50"/>
      <c r="I53" s="19"/>
      <c r="J53" s="49"/>
      <c r="K53" s="435"/>
      <c r="L53" s="19"/>
      <c r="M53" s="19"/>
      <c r="N53" s="19"/>
      <c r="O53" s="19"/>
      <c r="P53" s="19"/>
      <c r="Q53" s="50"/>
      <c r="R53" s="19"/>
      <c r="S53" s="20"/>
    </row>
    <row r="54" spans="2:19">
      <c r="B54" s="18"/>
      <c r="C54" s="19"/>
      <c r="D54" s="49"/>
      <c r="E54" s="19"/>
      <c r="F54" s="19"/>
      <c r="G54" s="19"/>
      <c r="H54" s="50"/>
      <c r="I54" s="19"/>
      <c r="J54" s="49"/>
      <c r="K54" s="435"/>
      <c r="L54" s="19"/>
      <c r="M54" s="19"/>
      <c r="N54" s="19"/>
      <c r="O54" s="19"/>
      <c r="P54" s="19"/>
      <c r="Q54" s="50"/>
      <c r="R54" s="19"/>
      <c r="S54" s="20"/>
    </row>
    <row r="55" spans="2:19">
      <c r="B55" s="18"/>
      <c r="C55" s="19"/>
      <c r="D55" s="49"/>
      <c r="E55" s="19"/>
      <c r="F55" s="19"/>
      <c r="G55" s="19"/>
      <c r="H55" s="50"/>
      <c r="I55" s="19"/>
      <c r="J55" s="49"/>
      <c r="K55" s="435"/>
      <c r="L55" s="19"/>
      <c r="M55" s="19"/>
      <c r="N55" s="19"/>
      <c r="O55" s="19"/>
      <c r="P55" s="19"/>
      <c r="Q55" s="50"/>
      <c r="R55" s="19"/>
      <c r="S55" s="20"/>
    </row>
    <row r="56" spans="2:19">
      <c r="B56" s="18"/>
      <c r="C56" s="19"/>
      <c r="D56" s="49"/>
      <c r="E56" s="19"/>
      <c r="F56" s="19"/>
      <c r="G56" s="19"/>
      <c r="H56" s="50"/>
      <c r="I56" s="19"/>
      <c r="J56" s="49"/>
      <c r="K56" s="435"/>
      <c r="L56" s="19"/>
      <c r="M56" s="19"/>
      <c r="N56" s="19"/>
      <c r="O56" s="19"/>
      <c r="P56" s="19"/>
      <c r="Q56" s="50"/>
      <c r="R56" s="19"/>
      <c r="S56" s="20"/>
    </row>
    <row r="57" spans="2:19">
      <c r="B57" s="18"/>
      <c r="C57" s="19"/>
      <c r="D57" s="49"/>
      <c r="E57" s="19"/>
      <c r="F57" s="19"/>
      <c r="G57" s="19"/>
      <c r="H57" s="50"/>
      <c r="I57" s="19"/>
      <c r="J57" s="49"/>
      <c r="K57" s="435"/>
      <c r="L57" s="19"/>
      <c r="M57" s="19"/>
      <c r="N57" s="19"/>
      <c r="O57" s="19"/>
      <c r="P57" s="19"/>
      <c r="Q57" s="50"/>
      <c r="R57" s="19"/>
      <c r="S57" s="20"/>
    </row>
    <row r="58" spans="2:19">
      <c r="B58" s="18"/>
      <c r="C58" s="19"/>
      <c r="D58" s="49"/>
      <c r="E58" s="19"/>
      <c r="F58" s="19"/>
      <c r="G58" s="19"/>
      <c r="H58" s="50"/>
      <c r="I58" s="19"/>
      <c r="J58" s="49"/>
      <c r="K58" s="435"/>
      <c r="L58" s="19"/>
      <c r="M58" s="19"/>
      <c r="N58" s="19"/>
      <c r="O58" s="19"/>
      <c r="P58" s="19"/>
      <c r="Q58" s="50"/>
      <c r="R58" s="19"/>
      <c r="S58" s="20"/>
    </row>
    <row r="59" spans="2:19" s="1" customFormat="1" ht="15">
      <c r="B59" s="31"/>
      <c r="C59" s="32"/>
      <c r="D59" s="51" t="s">
        <v>47</v>
      </c>
      <c r="E59" s="52"/>
      <c r="F59" s="52"/>
      <c r="G59" s="53" t="s">
        <v>48</v>
      </c>
      <c r="H59" s="54"/>
      <c r="I59" s="32"/>
      <c r="J59" s="51" t="s">
        <v>47</v>
      </c>
      <c r="K59" s="438"/>
      <c r="L59" s="52"/>
      <c r="M59" s="52"/>
      <c r="N59" s="52"/>
      <c r="O59" s="53" t="s">
        <v>48</v>
      </c>
      <c r="P59" s="52"/>
      <c r="Q59" s="54"/>
      <c r="R59" s="32"/>
      <c r="S59" s="33"/>
    </row>
    <row r="60" spans="2:19">
      <c r="B60" s="18"/>
      <c r="C60" s="19"/>
      <c r="D60" s="19"/>
      <c r="E60" s="19"/>
      <c r="F60" s="19"/>
      <c r="G60" s="19"/>
      <c r="H60" s="19"/>
      <c r="I60" s="19"/>
      <c r="J60" s="19"/>
      <c r="K60" s="435"/>
      <c r="L60" s="19"/>
      <c r="M60" s="19"/>
      <c r="N60" s="19"/>
      <c r="O60" s="19"/>
      <c r="P60" s="19"/>
      <c r="Q60" s="19"/>
      <c r="R60" s="19"/>
      <c r="S60" s="20"/>
    </row>
    <row r="61" spans="2:19" s="1" customFormat="1" ht="15">
      <c r="B61" s="31"/>
      <c r="C61" s="32"/>
      <c r="D61" s="46" t="s">
        <v>49</v>
      </c>
      <c r="E61" s="47"/>
      <c r="F61" s="47"/>
      <c r="G61" s="47"/>
      <c r="H61" s="48"/>
      <c r="I61" s="32"/>
      <c r="J61" s="46" t="s">
        <v>50</v>
      </c>
      <c r="K61" s="451"/>
      <c r="L61" s="47"/>
      <c r="M61" s="47"/>
      <c r="N61" s="47"/>
      <c r="O61" s="47"/>
      <c r="P61" s="47"/>
      <c r="Q61" s="48"/>
      <c r="R61" s="32"/>
      <c r="S61" s="33"/>
    </row>
    <row r="62" spans="2:19">
      <c r="B62" s="18"/>
      <c r="C62" s="19"/>
      <c r="D62" s="49"/>
      <c r="E62" s="19"/>
      <c r="F62" s="19"/>
      <c r="G62" s="19"/>
      <c r="H62" s="50"/>
      <c r="I62" s="19"/>
      <c r="J62" s="49"/>
      <c r="K62" s="435"/>
      <c r="L62" s="19"/>
      <c r="M62" s="19"/>
      <c r="N62" s="19"/>
      <c r="O62" s="19"/>
      <c r="P62" s="19"/>
      <c r="Q62" s="50"/>
      <c r="R62" s="19"/>
      <c r="S62" s="20"/>
    </row>
    <row r="63" spans="2:19">
      <c r="B63" s="18"/>
      <c r="C63" s="19"/>
      <c r="D63" s="49"/>
      <c r="E63" s="19"/>
      <c r="F63" s="19"/>
      <c r="G63" s="19"/>
      <c r="H63" s="50"/>
      <c r="I63" s="19"/>
      <c r="J63" s="49"/>
      <c r="K63" s="435"/>
      <c r="L63" s="19"/>
      <c r="M63" s="19"/>
      <c r="N63" s="19"/>
      <c r="O63" s="19"/>
      <c r="P63" s="19"/>
      <c r="Q63" s="50"/>
      <c r="R63" s="19"/>
      <c r="S63" s="20"/>
    </row>
    <row r="64" spans="2:19">
      <c r="B64" s="18"/>
      <c r="C64" s="19"/>
      <c r="D64" s="49"/>
      <c r="E64" s="19"/>
      <c r="F64" s="19"/>
      <c r="G64" s="19"/>
      <c r="H64" s="50"/>
      <c r="I64" s="19"/>
      <c r="J64" s="49"/>
      <c r="K64" s="435"/>
      <c r="L64" s="19"/>
      <c r="M64" s="19"/>
      <c r="N64" s="19"/>
      <c r="O64" s="19"/>
      <c r="P64" s="19"/>
      <c r="Q64" s="50"/>
      <c r="R64" s="19"/>
      <c r="S64" s="20"/>
    </row>
    <row r="65" spans="2:19">
      <c r="B65" s="18"/>
      <c r="C65" s="19"/>
      <c r="D65" s="49"/>
      <c r="E65" s="19"/>
      <c r="F65" s="19"/>
      <c r="G65" s="19"/>
      <c r="H65" s="50"/>
      <c r="I65" s="19"/>
      <c r="J65" s="49"/>
      <c r="K65" s="435"/>
      <c r="L65" s="19"/>
      <c r="M65" s="19"/>
      <c r="N65" s="19"/>
      <c r="O65" s="19"/>
      <c r="P65" s="19"/>
      <c r="Q65" s="50"/>
      <c r="R65" s="19"/>
      <c r="S65" s="20"/>
    </row>
    <row r="66" spans="2:19">
      <c r="B66" s="18"/>
      <c r="C66" s="19"/>
      <c r="D66" s="49"/>
      <c r="E66" s="19"/>
      <c r="F66" s="19"/>
      <c r="G66" s="19"/>
      <c r="H66" s="50"/>
      <c r="I66" s="19"/>
      <c r="J66" s="49"/>
      <c r="K66" s="435"/>
      <c r="L66" s="19"/>
      <c r="M66" s="19"/>
      <c r="N66" s="19"/>
      <c r="O66" s="19"/>
      <c r="P66" s="19"/>
      <c r="Q66" s="50"/>
      <c r="R66" s="19"/>
      <c r="S66" s="20"/>
    </row>
    <row r="67" spans="2:19">
      <c r="B67" s="18"/>
      <c r="C67" s="19"/>
      <c r="D67" s="49"/>
      <c r="E67" s="19"/>
      <c r="F67" s="19"/>
      <c r="G67" s="19"/>
      <c r="H67" s="50"/>
      <c r="I67" s="19"/>
      <c r="J67" s="49"/>
      <c r="K67" s="435"/>
      <c r="L67" s="19"/>
      <c r="M67" s="19"/>
      <c r="N67" s="19"/>
      <c r="O67" s="19"/>
      <c r="P67" s="19"/>
      <c r="Q67" s="50"/>
      <c r="R67" s="19"/>
      <c r="S67" s="20"/>
    </row>
    <row r="68" spans="2:19">
      <c r="B68" s="18"/>
      <c r="C68" s="19"/>
      <c r="D68" s="49"/>
      <c r="E68" s="19"/>
      <c r="F68" s="19"/>
      <c r="G68" s="19"/>
      <c r="H68" s="50"/>
      <c r="I68" s="19"/>
      <c r="J68" s="49"/>
      <c r="K68" s="435"/>
      <c r="L68" s="19"/>
      <c r="M68" s="19"/>
      <c r="N68" s="19"/>
      <c r="O68" s="19"/>
      <c r="P68" s="19"/>
      <c r="Q68" s="50"/>
      <c r="R68" s="19"/>
      <c r="S68" s="20"/>
    </row>
    <row r="69" spans="2:19">
      <c r="B69" s="18"/>
      <c r="C69" s="19"/>
      <c r="D69" s="49"/>
      <c r="E69" s="19"/>
      <c r="F69" s="19"/>
      <c r="G69" s="19"/>
      <c r="H69" s="50"/>
      <c r="I69" s="19"/>
      <c r="J69" s="49"/>
      <c r="K69" s="435"/>
      <c r="L69" s="19"/>
      <c r="M69" s="19"/>
      <c r="N69" s="19"/>
      <c r="O69" s="19"/>
      <c r="P69" s="19"/>
      <c r="Q69" s="50"/>
      <c r="R69" s="19"/>
      <c r="S69" s="20"/>
    </row>
    <row r="70" spans="2:19" s="1" customFormat="1" ht="15">
      <c r="B70" s="31"/>
      <c r="C70" s="32"/>
      <c r="D70" s="51" t="s">
        <v>47</v>
      </c>
      <c r="E70" s="52"/>
      <c r="F70" s="52"/>
      <c r="G70" s="53" t="s">
        <v>48</v>
      </c>
      <c r="H70" s="54"/>
      <c r="I70" s="32"/>
      <c r="J70" s="51" t="s">
        <v>47</v>
      </c>
      <c r="K70" s="438"/>
      <c r="L70" s="52"/>
      <c r="M70" s="52"/>
      <c r="N70" s="52"/>
      <c r="O70" s="53" t="s">
        <v>48</v>
      </c>
      <c r="P70" s="52"/>
      <c r="Q70" s="54"/>
      <c r="R70" s="32"/>
      <c r="S70" s="33"/>
    </row>
    <row r="71" spans="2:19" s="1" customFormat="1" ht="14.45" customHeight="1">
      <c r="B71" s="55"/>
      <c r="C71" s="56"/>
      <c r="D71" s="56"/>
      <c r="E71" s="56"/>
      <c r="F71" s="56"/>
      <c r="G71" s="56"/>
      <c r="H71" s="56"/>
      <c r="I71" s="56"/>
      <c r="J71" s="56"/>
      <c r="K71" s="439"/>
      <c r="L71" s="56"/>
      <c r="M71" s="56"/>
      <c r="N71" s="56"/>
      <c r="O71" s="56"/>
      <c r="P71" s="56"/>
      <c r="Q71" s="56"/>
      <c r="R71" s="56"/>
      <c r="S71" s="57"/>
    </row>
    <row r="75" spans="2:19" s="1" customFormat="1" ht="6.95" customHeight="1">
      <c r="B75" s="58"/>
      <c r="C75" s="59"/>
      <c r="D75" s="59"/>
      <c r="E75" s="59"/>
      <c r="F75" s="59"/>
      <c r="G75" s="59"/>
      <c r="H75" s="59"/>
      <c r="I75" s="59"/>
      <c r="J75" s="59"/>
      <c r="K75" s="440"/>
      <c r="L75" s="59"/>
      <c r="M75" s="59"/>
      <c r="N75" s="59"/>
      <c r="O75" s="59"/>
      <c r="P75" s="59"/>
      <c r="Q75" s="59"/>
      <c r="R75" s="59"/>
      <c r="S75" s="60"/>
    </row>
    <row r="76" spans="2:19" s="1" customFormat="1" ht="36.950000000000003" customHeight="1">
      <c r="B76" s="31"/>
      <c r="C76" s="673" t="s">
        <v>175</v>
      </c>
      <c r="D76" s="692"/>
      <c r="E76" s="692"/>
      <c r="F76" s="692"/>
      <c r="G76" s="692"/>
      <c r="H76" s="692"/>
      <c r="I76" s="692"/>
      <c r="J76" s="692"/>
      <c r="K76" s="692"/>
      <c r="L76" s="692"/>
      <c r="M76" s="692"/>
      <c r="N76" s="692"/>
      <c r="O76" s="692"/>
      <c r="P76" s="692"/>
      <c r="Q76" s="692"/>
      <c r="R76" s="692"/>
      <c r="S76" s="33"/>
    </row>
    <row r="77" spans="2:19" s="1" customFormat="1" ht="6.95" customHeight="1">
      <c r="B77" s="31"/>
      <c r="C77" s="32"/>
      <c r="D77" s="32"/>
      <c r="E77" s="32"/>
      <c r="F77" s="32"/>
      <c r="G77" s="32"/>
      <c r="H77" s="32"/>
      <c r="I77" s="32"/>
      <c r="J77" s="32"/>
      <c r="K77" s="436"/>
      <c r="L77" s="32"/>
      <c r="M77" s="32"/>
      <c r="N77" s="32"/>
      <c r="O77" s="32"/>
      <c r="P77" s="32"/>
      <c r="Q77" s="32"/>
      <c r="R77" s="32"/>
      <c r="S77" s="33"/>
    </row>
    <row r="78" spans="2:19" s="1" customFormat="1" ht="30" customHeight="1">
      <c r="B78" s="31"/>
      <c r="C78" s="26" t="s">
        <v>15</v>
      </c>
      <c r="D78" s="32"/>
      <c r="E78" s="32"/>
      <c r="F78" s="716" t="str">
        <f>F6</f>
        <v>Komplexná obnova objektu MŠ ul.Nálepkova 50, Brezno</v>
      </c>
      <c r="G78" s="692"/>
      <c r="H78" s="692"/>
      <c r="I78" s="692"/>
      <c r="J78" s="692"/>
      <c r="K78" s="692"/>
      <c r="L78" s="692"/>
      <c r="M78" s="692"/>
      <c r="N78" s="692"/>
      <c r="O78" s="692"/>
      <c r="P78" s="692"/>
      <c r="Q78" s="692"/>
      <c r="R78" s="32"/>
      <c r="S78" s="33"/>
    </row>
    <row r="79" spans="2:19" ht="30" customHeight="1">
      <c r="B79" s="18"/>
      <c r="C79" s="26" t="s">
        <v>170</v>
      </c>
      <c r="D79" s="19"/>
      <c r="E79" s="19"/>
      <c r="F79" s="716" t="s">
        <v>1885</v>
      </c>
      <c r="G79" s="674"/>
      <c r="H79" s="674"/>
      <c r="I79" s="674"/>
      <c r="J79" s="674"/>
      <c r="K79" s="674"/>
      <c r="L79" s="674"/>
      <c r="M79" s="674"/>
      <c r="N79" s="674"/>
      <c r="O79" s="674"/>
      <c r="P79" s="674"/>
      <c r="Q79" s="674"/>
      <c r="R79" s="19"/>
      <c r="S79" s="20"/>
    </row>
    <row r="80" spans="2:19" s="1" customFormat="1" ht="36.950000000000003" customHeight="1">
      <c r="B80" s="31"/>
      <c r="C80" s="65" t="s">
        <v>172</v>
      </c>
      <c r="D80" s="32"/>
      <c r="E80" s="32"/>
      <c r="F80" s="693" t="str">
        <f>F8</f>
        <v>08 - MŠ1 fasáda</v>
      </c>
      <c r="G80" s="692"/>
      <c r="H80" s="692"/>
      <c r="I80" s="692"/>
      <c r="J80" s="692"/>
      <c r="K80" s="692"/>
      <c r="L80" s="692"/>
      <c r="M80" s="692"/>
      <c r="N80" s="692"/>
      <c r="O80" s="692"/>
      <c r="P80" s="692"/>
      <c r="Q80" s="692"/>
      <c r="R80" s="32"/>
      <c r="S80" s="33"/>
    </row>
    <row r="81" spans="2:48" s="1" customFormat="1" ht="6.95" customHeight="1">
      <c r="B81" s="31"/>
      <c r="C81" s="32"/>
      <c r="D81" s="32"/>
      <c r="E81" s="32"/>
      <c r="F81" s="32"/>
      <c r="G81" s="32"/>
      <c r="H81" s="32"/>
      <c r="I81" s="32"/>
      <c r="J81" s="32"/>
      <c r="K81" s="436"/>
      <c r="L81" s="32"/>
      <c r="M81" s="32"/>
      <c r="N81" s="32"/>
      <c r="O81" s="32"/>
      <c r="P81" s="32"/>
      <c r="Q81" s="32"/>
      <c r="R81" s="32"/>
      <c r="S81" s="33"/>
    </row>
    <row r="82" spans="2:48" s="1" customFormat="1" ht="18" customHeight="1">
      <c r="B82" s="31"/>
      <c r="C82" s="26" t="s">
        <v>19</v>
      </c>
      <c r="D82" s="32"/>
      <c r="E82" s="32"/>
      <c r="F82" s="24" t="str">
        <f>F10</f>
        <v xml:space="preserve"> </v>
      </c>
      <c r="G82" s="32"/>
      <c r="H82" s="32"/>
      <c r="I82" s="32"/>
      <c r="J82" s="32"/>
      <c r="K82" s="436"/>
      <c r="L82" s="26" t="s">
        <v>21</v>
      </c>
      <c r="M82" s="32"/>
      <c r="N82" s="722" t="str">
        <f>IF(P10="","",P10)</f>
        <v/>
      </c>
      <c r="O82" s="692"/>
      <c r="P82" s="692"/>
      <c r="Q82" s="692"/>
      <c r="R82" s="32"/>
      <c r="S82" s="33"/>
    </row>
    <row r="83" spans="2:48" s="1" customFormat="1" ht="6.95" customHeight="1">
      <c r="B83" s="31"/>
      <c r="C83" s="32"/>
      <c r="D83" s="32"/>
      <c r="E83" s="32"/>
      <c r="F83" s="32"/>
      <c r="G83" s="32"/>
      <c r="H83" s="32"/>
      <c r="I83" s="32"/>
      <c r="J83" s="32"/>
      <c r="K83" s="436"/>
      <c r="L83" s="32"/>
      <c r="M83" s="32"/>
      <c r="N83" s="32"/>
      <c r="O83" s="32"/>
      <c r="P83" s="32"/>
      <c r="Q83" s="32"/>
      <c r="R83" s="32"/>
      <c r="S83" s="33"/>
    </row>
    <row r="84" spans="2:48" s="1" customFormat="1" ht="15">
      <c r="B84" s="31"/>
      <c r="C84" s="26" t="s">
        <v>22</v>
      </c>
      <c r="D84" s="32"/>
      <c r="E84" s="32"/>
      <c r="F84" s="24" t="str">
        <f>E13</f>
        <v xml:space="preserve"> </v>
      </c>
      <c r="G84" s="32"/>
      <c r="H84" s="32"/>
      <c r="I84" s="32"/>
      <c r="J84" s="32"/>
      <c r="K84" s="436"/>
      <c r="L84" s="26" t="s">
        <v>27</v>
      </c>
      <c r="M84" s="32"/>
      <c r="N84" s="678" t="str">
        <f>E19</f>
        <v xml:space="preserve"> </v>
      </c>
      <c r="O84" s="692"/>
      <c r="P84" s="692"/>
      <c r="Q84" s="692"/>
      <c r="R84" s="692"/>
      <c r="S84" s="33"/>
    </row>
    <row r="85" spans="2:48" s="1" customFormat="1" ht="14.45" customHeight="1">
      <c r="B85" s="31"/>
      <c r="C85" s="26" t="s">
        <v>25</v>
      </c>
      <c r="D85" s="32"/>
      <c r="E85" s="32"/>
      <c r="F85" s="24" t="str">
        <f>IF(E16="","",E16)</f>
        <v>Vyplň údaj</v>
      </c>
      <c r="G85" s="32"/>
      <c r="H85" s="32"/>
      <c r="I85" s="32"/>
      <c r="J85" s="32"/>
      <c r="K85" s="436"/>
      <c r="L85" s="26" t="s">
        <v>30</v>
      </c>
      <c r="M85" s="32"/>
      <c r="N85" s="678" t="str">
        <f>E22</f>
        <v xml:space="preserve"> </v>
      </c>
      <c r="O85" s="692"/>
      <c r="P85" s="692"/>
      <c r="Q85" s="692"/>
      <c r="R85" s="692"/>
      <c r="S85" s="33"/>
    </row>
    <row r="86" spans="2:48" s="1" customFormat="1" ht="10.35" customHeight="1">
      <c r="B86" s="31"/>
      <c r="C86" s="32"/>
      <c r="D86" s="32"/>
      <c r="E86" s="32"/>
      <c r="F86" s="32"/>
      <c r="G86" s="32"/>
      <c r="H86" s="32"/>
      <c r="I86" s="32"/>
      <c r="J86" s="32"/>
      <c r="K86" s="436"/>
      <c r="L86" s="32"/>
      <c r="M86" s="32"/>
      <c r="N86" s="32"/>
      <c r="O86" s="32"/>
      <c r="P86" s="32"/>
      <c r="Q86" s="32"/>
      <c r="R86" s="32"/>
      <c r="S86" s="33"/>
    </row>
    <row r="87" spans="2:48" s="1" customFormat="1" ht="29.25" customHeight="1">
      <c r="B87" s="31"/>
      <c r="C87" s="723" t="s">
        <v>176</v>
      </c>
      <c r="D87" s="724"/>
      <c r="E87" s="724"/>
      <c r="F87" s="724"/>
      <c r="G87" s="724"/>
      <c r="H87" s="117"/>
      <c r="I87" s="117"/>
      <c r="J87" s="117"/>
      <c r="K87" s="443"/>
      <c r="L87" s="117"/>
      <c r="M87" s="117"/>
      <c r="N87" s="117"/>
      <c r="O87" s="723" t="s">
        <v>177</v>
      </c>
      <c r="P87" s="692"/>
      <c r="Q87" s="692"/>
      <c r="R87" s="692"/>
      <c r="S87" s="33"/>
    </row>
    <row r="88" spans="2:48" s="1" customFormat="1" ht="10.35" customHeight="1">
      <c r="B88" s="31"/>
      <c r="C88" s="32"/>
      <c r="D88" s="32"/>
      <c r="E88" s="32"/>
      <c r="F88" s="32"/>
      <c r="G88" s="32"/>
      <c r="H88" s="32"/>
      <c r="I88" s="32"/>
      <c r="J88" s="32"/>
      <c r="K88" s="436"/>
      <c r="L88" s="32"/>
      <c r="M88" s="32"/>
      <c r="N88" s="32"/>
      <c r="O88" s="32"/>
      <c r="P88" s="32"/>
      <c r="Q88" s="32"/>
      <c r="R88" s="32"/>
      <c r="S88" s="33"/>
    </row>
    <row r="89" spans="2:48" s="1" customFormat="1" ht="29.25" customHeight="1">
      <c r="B89" s="31"/>
      <c r="C89" s="124" t="s">
        <v>178</v>
      </c>
      <c r="D89" s="32"/>
      <c r="E89" s="32"/>
      <c r="F89" s="32"/>
      <c r="G89" s="32"/>
      <c r="H89" s="32"/>
      <c r="I89" s="32"/>
      <c r="J89" s="32"/>
      <c r="K89" s="436"/>
      <c r="L89" s="32"/>
      <c r="M89" s="32"/>
      <c r="N89" s="32"/>
      <c r="O89" s="711">
        <f>O124</f>
        <v>0</v>
      </c>
      <c r="P89" s="692"/>
      <c r="Q89" s="692"/>
      <c r="R89" s="692"/>
      <c r="S89" s="33"/>
      <c r="AV89" s="14" t="s">
        <v>179</v>
      </c>
    </row>
    <row r="90" spans="2:48" s="7" customFormat="1" ht="24.95" customHeight="1">
      <c r="B90" s="125"/>
      <c r="C90" s="126"/>
      <c r="D90" s="127" t="s">
        <v>180</v>
      </c>
      <c r="E90" s="126"/>
      <c r="F90" s="126"/>
      <c r="G90" s="126"/>
      <c r="H90" s="126"/>
      <c r="I90" s="126"/>
      <c r="J90" s="126"/>
      <c r="K90" s="444"/>
      <c r="L90" s="126"/>
      <c r="M90" s="126"/>
      <c r="N90" s="126"/>
      <c r="O90" s="725">
        <f>O125</f>
        <v>0</v>
      </c>
      <c r="P90" s="726"/>
      <c r="Q90" s="726"/>
      <c r="R90" s="726"/>
      <c r="S90" s="128"/>
    </row>
    <row r="91" spans="2:48" s="8" customFormat="1" ht="19.899999999999999" customHeight="1">
      <c r="B91" s="129"/>
      <c r="C91" s="95"/>
      <c r="D91" s="106" t="s">
        <v>183</v>
      </c>
      <c r="E91" s="95"/>
      <c r="F91" s="95"/>
      <c r="G91" s="95"/>
      <c r="H91" s="95"/>
      <c r="I91" s="95"/>
      <c r="J91" s="95"/>
      <c r="K91" s="442"/>
      <c r="L91" s="95"/>
      <c r="M91" s="95"/>
      <c r="N91" s="95"/>
      <c r="O91" s="707">
        <f>O126</f>
        <v>0</v>
      </c>
      <c r="P91" s="708"/>
      <c r="Q91" s="708"/>
      <c r="R91" s="708"/>
      <c r="S91" s="130"/>
    </row>
    <row r="92" spans="2:48" s="8" customFormat="1" ht="19.899999999999999" customHeight="1">
      <c r="B92" s="129"/>
      <c r="C92" s="95"/>
      <c r="D92" s="106" t="s">
        <v>184</v>
      </c>
      <c r="E92" s="95"/>
      <c r="F92" s="95"/>
      <c r="G92" s="95"/>
      <c r="H92" s="95"/>
      <c r="I92" s="95"/>
      <c r="J92" s="95"/>
      <c r="K92" s="442"/>
      <c r="L92" s="95"/>
      <c r="M92" s="95"/>
      <c r="N92" s="95"/>
      <c r="O92" s="707">
        <f>O142</f>
        <v>0</v>
      </c>
      <c r="P92" s="708"/>
      <c r="Q92" s="708"/>
      <c r="R92" s="708"/>
      <c r="S92" s="130"/>
    </row>
    <row r="93" spans="2:48" s="8" customFormat="1" ht="19.899999999999999" customHeight="1">
      <c r="B93" s="129"/>
      <c r="C93" s="95"/>
      <c r="D93" s="106" t="s">
        <v>185</v>
      </c>
      <c r="E93" s="95"/>
      <c r="F93" s="95"/>
      <c r="G93" s="95"/>
      <c r="H93" s="95"/>
      <c r="I93" s="95"/>
      <c r="J93" s="95"/>
      <c r="K93" s="442"/>
      <c r="L93" s="95"/>
      <c r="M93" s="95"/>
      <c r="N93" s="95"/>
      <c r="O93" s="707">
        <f>O160</f>
        <v>0</v>
      </c>
      <c r="P93" s="708"/>
      <c r="Q93" s="708"/>
      <c r="R93" s="708"/>
      <c r="S93" s="130"/>
    </row>
    <row r="94" spans="2:48" s="7" customFormat="1" ht="24.95" customHeight="1">
      <c r="B94" s="125"/>
      <c r="C94" s="126"/>
      <c r="D94" s="127" t="s">
        <v>186</v>
      </c>
      <c r="E94" s="126"/>
      <c r="F94" s="126"/>
      <c r="G94" s="126"/>
      <c r="H94" s="126"/>
      <c r="I94" s="126"/>
      <c r="J94" s="126"/>
      <c r="K94" s="444"/>
      <c r="L94" s="126"/>
      <c r="M94" s="126"/>
      <c r="N94" s="126"/>
      <c r="O94" s="725">
        <f>O162</f>
        <v>0</v>
      </c>
      <c r="P94" s="726"/>
      <c r="Q94" s="726"/>
      <c r="R94" s="726"/>
      <c r="S94" s="128"/>
    </row>
    <row r="95" spans="2:48" s="8" customFormat="1" ht="19.899999999999999" customHeight="1">
      <c r="B95" s="129"/>
      <c r="C95" s="95"/>
      <c r="D95" s="106" t="s">
        <v>190</v>
      </c>
      <c r="E95" s="95"/>
      <c r="F95" s="95"/>
      <c r="G95" s="95"/>
      <c r="H95" s="95"/>
      <c r="I95" s="95"/>
      <c r="J95" s="95"/>
      <c r="K95" s="442"/>
      <c r="L95" s="95"/>
      <c r="M95" s="95"/>
      <c r="N95" s="95"/>
      <c r="O95" s="707">
        <f>O163</f>
        <v>0</v>
      </c>
      <c r="P95" s="708"/>
      <c r="Q95" s="708"/>
      <c r="R95" s="708"/>
      <c r="S95" s="130"/>
    </row>
    <row r="96" spans="2:48" s="7" customFormat="1" ht="21.75" customHeight="1">
      <c r="B96" s="125"/>
      <c r="C96" s="126"/>
      <c r="D96" s="127" t="s">
        <v>192</v>
      </c>
      <c r="E96" s="126"/>
      <c r="F96" s="126"/>
      <c r="G96" s="126"/>
      <c r="H96" s="126"/>
      <c r="I96" s="126"/>
      <c r="J96" s="126"/>
      <c r="K96" s="444"/>
      <c r="L96" s="126"/>
      <c r="M96" s="126"/>
      <c r="N96" s="126"/>
      <c r="O96" s="727">
        <f>O167</f>
        <v>0</v>
      </c>
      <c r="P96" s="726"/>
      <c r="Q96" s="726"/>
      <c r="R96" s="726"/>
      <c r="S96" s="128"/>
    </row>
    <row r="97" spans="2:66" s="1" customFormat="1" ht="21.75" customHeight="1">
      <c r="B97" s="31"/>
      <c r="C97" s="32"/>
      <c r="D97" s="32"/>
      <c r="E97" s="32"/>
      <c r="F97" s="32"/>
      <c r="G97" s="32"/>
      <c r="H97" s="32"/>
      <c r="I97" s="32"/>
      <c r="J97" s="32"/>
      <c r="K97" s="436"/>
      <c r="L97" s="32"/>
      <c r="M97" s="32"/>
      <c r="N97" s="32"/>
      <c r="O97" s="32"/>
      <c r="P97" s="32"/>
      <c r="Q97" s="32"/>
      <c r="R97" s="32"/>
      <c r="S97" s="33"/>
    </row>
    <row r="98" spans="2:66" s="1" customFormat="1" ht="29.25" customHeight="1">
      <c r="B98" s="31"/>
      <c r="C98" s="124" t="s">
        <v>193</v>
      </c>
      <c r="D98" s="32"/>
      <c r="E98" s="32"/>
      <c r="F98" s="32"/>
      <c r="G98" s="32"/>
      <c r="H98" s="32"/>
      <c r="I98" s="32"/>
      <c r="J98" s="32"/>
      <c r="K98" s="436"/>
      <c r="L98" s="32"/>
      <c r="M98" s="32"/>
      <c r="N98" s="32"/>
      <c r="O98" s="728">
        <f>ROUND(O99+O100+O101+O102+O103+O104,2)</f>
        <v>0</v>
      </c>
      <c r="P98" s="692"/>
      <c r="Q98" s="692"/>
      <c r="R98" s="692"/>
      <c r="S98" s="33"/>
      <c r="U98" s="131"/>
      <c r="V98" s="132" t="s">
        <v>35</v>
      </c>
    </row>
    <row r="99" spans="2:66" s="1" customFormat="1" ht="18" customHeight="1">
      <c r="B99" s="133"/>
      <c r="C99" s="134"/>
      <c r="D99" s="714" t="s">
        <v>194</v>
      </c>
      <c r="E99" s="729"/>
      <c r="F99" s="729"/>
      <c r="G99" s="729"/>
      <c r="H99" s="729"/>
      <c r="I99" s="134"/>
      <c r="J99" s="134"/>
      <c r="K99" s="445"/>
      <c r="L99" s="134"/>
      <c r="M99" s="134"/>
      <c r="N99" s="134"/>
      <c r="O99" s="715">
        <f>ROUND(O89*U99,2)</f>
        <v>0</v>
      </c>
      <c r="P99" s="729"/>
      <c r="Q99" s="729"/>
      <c r="R99" s="729"/>
      <c r="S99" s="135"/>
      <c r="T99" s="134"/>
      <c r="U99" s="136"/>
      <c r="V99" s="137" t="s">
        <v>38</v>
      </c>
      <c r="W99" s="138"/>
      <c r="X99" s="138"/>
      <c r="Y99" s="138"/>
      <c r="Z99" s="138"/>
      <c r="AA99" s="138"/>
      <c r="AB99" s="138"/>
      <c r="AC99" s="138"/>
      <c r="AD99" s="138"/>
      <c r="AE99" s="138"/>
      <c r="AF99" s="138"/>
      <c r="AG99" s="138"/>
      <c r="AH99" s="138"/>
      <c r="AI99" s="138"/>
      <c r="AJ99" s="138"/>
      <c r="AK99" s="138"/>
      <c r="AL99" s="138"/>
      <c r="AM99" s="138"/>
      <c r="AN99" s="138"/>
      <c r="AO99" s="138"/>
      <c r="AP99" s="138"/>
      <c r="AQ99" s="138"/>
      <c r="AR99" s="138"/>
      <c r="AS99" s="138"/>
      <c r="AT99" s="138"/>
      <c r="AU99" s="138"/>
      <c r="AV99" s="138"/>
      <c r="AW99" s="138"/>
      <c r="AX99" s="138"/>
      <c r="AY99" s="138"/>
      <c r="AZ99" s="139" t="s">
        <v>195</v>
      </c>
      <c r="BA99" s="138"/>
      <c r="BB99" s="138"/>
      <c r="BC99" s="138"/>
      <c r="BD99" s="138"/>
      <c r="BE99" s="138"/>
      <c r="BF99" s="140">
        <f t="shared" ref="BF99:BF104" si="0">IF(V99="základná",O99,0)</f>
        <v>0</v>
      </c>
      <c r="BG99" s="140">
        <f t="shared" ref="BG99:BG104" si="1">IF(V99="znížená",O99,0)</f>
        <v>0</v>
      </c>
      <c r="BH99" s="140">
        <f t="shared" ref="BH99:BH104" si="2">IF(V99="zákl. prenesená",O99,0)</f>
        <v>0</v>
      </c>
      <c r="BI99" s="140">
        <f t="shared" ref="BI99:BI104" si="3">IF(V99="zníž. prenesená",O99,0)</f>
        <v>0</v>
      </c>
      <c r="BJ99" s="140">
        <f t="shared" ref="BJ99:BJ104" si="4">IF(V99="nulová",O99,0)</f>
        <v>0</v>
      </c>
      <c r="BK99" s="139" t="s">
        <v>81</v>
      </c>
      <c r="BL99" s="138"/>
      <c r="BM99" s="138"/>
      <c r="BN99" s="138"/>
    </row>
    <row r="100" spans="2:66" s="1" customFormat="1" ht="18" customHeight="1">
      <c r="B100" s="133"/>
      <c r="C100" s="134"/>
      <c r="D100" s="714" t="s">
        <v>196</v>
      </c>
      <c r="E100" s="729"/>
      <c r="F100" s="729"/>
      <c r="G100" s="729"/>
      <c r="H100" s="729"/>
      <c r="I100" s="134"/>
      <c r="J100" s="134"/>
      <c r="K100" s="445"/>
      <c r="L100" s="134"/>
      <c r="M100" s="134"/>
      <c r="N100" s="134"/>
      <c r="O100" s="715">
        <f>ROUND(O89*U100,2)</f>
        <v>0</v>
      </c>
      <c r="P100" s="729"/>
      <c r="Q100" s="729"/>
      <c r="R100" s="729"/>
      <c r="S100" s="135"/>
      <c r="T100" s="134"/>
      <c r="U100" s="136"/>
      <c r="V100" s="137" t="s">
        <v>38</v>
      </c>
      <c r="W100" s="138"/>
      <c r="X100" s="138"/>
      <c r="Y100" s="138"/>
      <c r="Z100" s="138"/>
      <c r="AA100" s="138"/>
      <c r="AB100" s="138"/>
      <c r="AC100" s="138"/>
      <c r="AD100" s="138"/>
      <c r="AE100" s="138"/>
      <c r="AF100" s="138"/>
      <c r="AG100" s="138"/>
      <c r="AH100" s="138"/>
      <c r="AI100" s="138"/>
      <c r="AJ100" s="138"/>
      <c r="AK100" s="138"/>
      <c r="AL100" s="138"/>
      <c r="AM100" s="138"/>
      <c r="AN100" s="138"/>
      <c r="AO100" s="138"/>
      <c r="AP100" s="138"/>
      <c r="AQ100" s="138"/>
      <c r="AR100" s="138"/>
      <c r="AS100" s="138"/>
      <c r="AT100" s="138"/>
      <c r="AU100" s="138"/>
      <c r="AV100" s="138"/>
      <c r="AW100" s="138"/>
      <c r="AX100" s="138"/>
      <c r="AY100" s="138"/>
      <c r="AZ100" s="139" t="s">
        <v>195</v>
      </c>
      <c r="BA100" s="138"/>
      <c r="BB100" s="138"/>
      <c r="BC100" s="138"/>
      <c r="BD100" s="138"/>
      <c r="BE100" s="138"/>
      <c r="BF100" s="140">
        <f t="shared" si="0"/>
        <v>0</v>
      </c>
      <c r="BG100" s="140">
        <f t="shared" si="1"/>
        <v>0</v>
      </c>
      <c r="BH100" s="140">
        <f t="shared" si="2"/>
        <v>0</v>
      </c>
      <c r="BI100" s="140">
        <f t="shared" si="3"/>
        <v>0</v>
      </c>
      <c r="BJ100" s="140">
        <f t="shared" si="4"/>
        <v>0</v>
      </c>
      <c r="BK100" s="139" t="s">
        <v>81</v>
      </c>
      <c r="BL100" s="138"/>
      <c r="BM100" s="138"/>
      <c r="BN100" s="138"/>
    </row>
    <row r="101" spans="2:66" s="1" customFormat="1" ht="18" customHeight="1">
      <c r="B101" s="133"/>
      <c r="C101" s="134"/>
      <c r="D101" s="714" t="s">
        <v>197</v>
      </c>
      <c r="E101" s="729"/>
      <c r="F101" s="729"/>
      <c r="G101" s="729"/>
      <c r="H101" s="729"/>
      <c r="I101" s="134"/>
      <c r="J101" s="134"/>
      <c r="K101" s="445"/>
      <c r="L101" s="134"/>
      <c r="M101" s="134"/>
      <c r="N101" s="134"/>
      <c r="O101" s="715">
        <f>ROUND(O89*U101,2)</f>
        <v>0</v>
      </c>
      <c r="P101" s="729"/>
      <c r="Q101" s="729"/>
      <c r="R101" s="729"/>
      <c r="S101" s="135"/>
      <c r="T101" s="134"/>
      <c r="U101" s="136"/>
      <c r="V101" s="137" t="s">
        <v>38</v>
      </c>
      <c r="W101" s="138"/>
      <c r="X101" s="138"/>
      <c r="Y101" s="138"/>
      <c r="Z101" s="138"/>
      <c r="AA101" s="138"/>
      <c r="AB101" s="138"/>
      <c r="AC101" s="138"/>
      <c r="AD101" s="138"/>
      <c r="AE101" s="138"/>
      <c r="AF101" s="138"/>
      <c r="AG101" s="138"/>
      <c r="AH101" s="138"/>
      <c r="AI101" s="138"/>
      <c r="AJ101" s="138"/>
      <c r="AK101" s="138"/>
      <c r="AL101" s="138"/>
      <c r="AM101" s="138"/>
      <c r="AN101" s="138"/>
      <c r="AO101" s="138"/>
      <c r="AP101" s="138"/>
      <c r="AQ101" s="138"/>
      <c r="AR101" s="138"/>
      <c r="AS101" s="138"/>
      <c r="AT101" s="138"/>
      <c r="AU101" s="138"/>
      <c r="AV101" s="138"/>
      <c r="AW101" s="138"/>
      <c r="AX101" s="138"/>
      <c r="AY101" s="138"/>
      <c r="AZ101" s="139" t="s">
        <v>195</v>
      </c>
      <c r="BA101" s="138"/>
      <c r="BB101" s="138"/>
      <c r="BC101" s="138"/>
      <c r="BD101" s="138"/>
      <c r="BE101" s="138"/>
      <c r="BF101" s="140">
        <f t="shared" si="0"/>
        <v>0</v>
      </c>
      <c r="BG101" s="140">
        <f t="shared" si="1"/>
        <v>0</v>
      </c>
      <c r="BH101" s="140">
        <f t="shared" si="2"/>
        <v>0</v>
      </c>
      <c r="BI101" s="140">
        <f t="shared" si="3"/>
        <v>0</v>
      </c>
      <c r="BJ101" s="140">
        <f t="shared" si="4"/>
        <v>0</v>
      </c>
      <c r="BK101" s="139" t="s">
        <v>81</v>
      </c>
      <c r="BL101" s="138"/>
      <c r="BM101" s="138"/>
      <c r="BN101" s="138"/>
    </row>
    <row r="102" spans="2:66" s="1" customFormat="1" ht="18" customHeight="1">
      <c r="B102" s="133"/>
      <c r="C102" s="134"/>
      <c r="D102" s="714" t="s">
        <v>198</v>
      </c>
      <c r="E102" s="729"/>
      <c r="F102" s="729"/>
      <c r="G102" s="729"/>
      <c r="H102" s="729"/>
      <c r="I102" s="134"/>
      <c r="J102" s="134"/>
      <c r="K102" s="445"/>
      <c r="L102" s="134"/>
      <c r="M102" s="134"/>
      <c r="N102" s="134"/>
      <c r="O102" s="715">
        <f>ROUND(O89*U102,2)</f>
        <v>0</v>
      </c>
      <c r="P102" s="729"/>
      <c r="Q102" s="729"/>
      <c r="R102" s="729"/>
      <c r="S102" s="135"/>
      <c r="T102" s="134"/>
      <c r="U102" s="136"/>
      <c r="V102" s="137" t="s">
        <v>38</v>
      </c>
      <c r="W102" s="138"/>
      <c r="X102" s="138"/>
      <c r="Y102" s="138"/>
      <c r="Z102" s="138"/>
      <c r="AA102" s="138"/>
      <c r="AB102" s="138"/>
      <c r="AC102" s="138"/>
      <c r="AD102" s="138"/>
      <c r="AE102" s="138"/>
      <c r="AF102" s="138"/>
      <c r="AG102" s="138"/>
      <c r="AH102" s="138"/>
      <c r="AI102" s="138"/>
      <c r="AJ102" s="138"/>
      <c r="AK102" s="138"/>
      <c r="AL102" s="138"/>
      <c r="AM102" s="138"/>
      <c r="AN102" s="138"/>
      <c r="AO102" s="138"/>
      <c r="AP102" s="138"/>
      <c r="AQ102" s="138"/>
      <c r="AR102" s="138"/>
      <c r="AS102" s="138"/>
      <c r="AT102" s="138"/>
      <c r="AU102" s="138"/>
      <c r="AV102" s="138"/>
      <c r="AW102" s="138"/>
      <c r="AX102" s="138"/>
      <c r="AY102" s="138"/>
      <c r="AZ102" s="139" t="s">
        <v>195</v>
      </c>
      <c r="BA102" s="138"/>
      <c r="BB102" s="138"/>
      <c r="BC102" s="138"/>
      <c r="BD102" s="138"/>
      <c r="BE102" s="138"/>
      <c r="BF102" s="140">
        <f t="shared" si="0"/>
        <v>0</v>
      </c>
      <c r="BG102" s="140">
        <f t="shared" si="1"/>
        <v>0</v>
      </c>
      <c r="BH102" s="140">
        <f t="shared" si="2"/>
        <v>0</v>
      </c>
      <c r="BI102" s="140">
        <f t="shared" si="3"/>
        <v>0</v>
      </c>
      <c r="BJ102" s="140">
        <f t="shared" si="4"/>
        <v>0</v>
      </c>
      <c r="BK102" s="139" t="s">
        <v>81</v>
      </c>
      <c r="BL102" s="138"/>
      <c r="BM102" s="138"/>
      <c r="BN102" s="138"/>
    </row>
    <row r="103" spans="2:66" s="1" customFormat="1" ht="18" customHeight="1">
      <c r="B103" s="133"/>
      <c r="C103" s="134"/>
      <c r="D103" s="714" t="s">
        <v>199</v>
      </c>
      <c r="E103" s="729"/>
      <c r="F103" s="729"/>
      <c r="G103" s="729"/>
      <c r="H103" s="729"/>
      <c r="I103" s="134"/>
      <c r="J103" s="134"/>
      <c r="K103" s="445"/>
      <c r="L103" s="134"/>
      <c r="M103" s="134"/>
      <c r="N103" s="134"/>
      <c r="O103" s="715">
        <f>ROUND(O89*U103,2)</f>
        <v>0</v>
      </c>
      <c r="P103" s="729"/>
      <c r="Q103" s="729"/>
      <c r="R103" s="729"/>
      <c r="S103" s="135"/>
      <c r="T103" s="134"/>
      <c r="U103" s="136"/>
      <c r="V103" s="137" t="s">
        <v>38</v>
      </c>
      <c r="W103" s="138"/>
      <c r="X103" s="138"/>
      <c r="Y103" s="138"/>
      <c r="Z103" s="138"/>
      <c r="AA103" s="138"/>
      <c r="AB103" s="138"/>
      <c r="AC103" s="138"/>
      <c r="AD103" s="138"/>
      <c r="AE103" s="138"/>
      <c r="AF103" s="138"/>
      <c r="AG103" s="138"/>
      <c r="AH103" s="138"/>
      <c r="AI103" s="138"/>
      <c r="AJ103" s="138"/>
      <c r="AK103" s="138"/>
      <c r="AL103" s="138"/>
      <c r="AM103" s="138"/>
      <c r="AN103" s="138"/>
      <c r="AO103" s="138"/>
      <c r="AP103" s="138"/>
      <c r="AQ103" s="138"/>
      <c r="AR103" s="138"/>
      <c r="AS103" s="138"/>
      <c r="AT103" s="138"/>
      <c r="AU103" s="138"/>
      <c r="AV103" s="138"/>
      <c r="AW103" s="138"/>
      <c r="AX103" s="138"/>
      <c r="AY103" s="138"/>
      <c r="AZ103" s="139" t="s">
        <v>195</v>
      </c>
      <c r="BA103" s="138"/>
      <c r="BB103" s="138"/>
      <c r="BC103" s="138"/>
      <c r="BD103" s="138"/>
      <c r="BE103" s="138"/>
      <c r="BF103" s="140">
        <f t="shared" si="0"/>
        <v>0</v>
      </c>
      <c r="BG103" s="140">
        <f t="shared" si="1"/>
        <v>0</v>
      </c>
      <c r="BH103" s="140">
        <f t="shared" si="2"/>
        <v>0</v>
      </c>
      <c r="BI103" s="140">
        <f t="shared" si="3"/>
        <v>0</v>
      </c>
      <c r="BJ103" s="140">
        <f t="shared" si="4"/>
        <v>0</v>
      </c>
      <c r="BK103" s="139" t="s">
        <v>81</v>
      </c>
      <c r="BL103" s="138"/>
      <c r="BM103" s="138"/>
      <c r="BN103" s="138"/>
    </row>
    <row r="104" spans="2:66" s="1" customFormat="1" ht="18" customHeight="1">
      <c r="B104" s="133"/>
      <c r="C104" s="134"/>
      <c r="D104" s="141" t="s">
        <v>200</v>
      </c>
      <c r="E104" s="134"/>
      <c r="F104" s="134"/>
      <c r="G104" s="134"/>
      <c r="H104" s="134"/>
      <c r="I104" s="134"/>
      <c r="J104" s="134"/>
      <c r="K104" s="445"/>
      <c r="L104" s="134"/>
      <c r="M104" s="134"/>
      <c r="N104" s="134"/>
      <c r="O104" s="715">
        <f>ROUND(O89*U104,2)</f>
        <v>0</v>
      </c>
      <c r="P104" s="729"/>
      <c r="Q104" s="729"/>
      <c r="R104" s="729"/>
      <c r="S104" s="135"/>
      <c r="T104" s="134"/>
      <c r="U104" s="142"/>
      <c r="V104" s="143" t="s">
        <v>38</v>
      </c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  <c r="AV104" s="138"/>
      <c r="AW104" s="138"/>
      <c r="AX104" s="138"/>
      <c r="AY104" s="138"/>
      <c r="AZ104" s="139" t="s">
        <v>201</v>
      </c>
      <c r="BA104" s="138"/>
      <c r="BB104" s="138"/>
      <c r="BC104" s="138"/>
      <c r="BD104" s="138"/>
      <c r="BE104" s="138"/>
      <c r="BF104" s="140">
        <f t="shared" si="0"/>
        <v>0</v>
      </c>
      <c r="BG104" s="140">
        <f t="shared" si="1"/>
        <v>0</v>
      </c>
      <c r="BH104" s="140">
        <f t="shared" si="2"/>
        <v>0</v>
      </c>
      <c r="BI104" s="140">
        <f t="shared" si="3"/>
        <v>0</v>
      </c>
      <c r="BJ104" s="140">
        <f t="shared" si="4"/>
        <v>0</v>
      </c>
      <c r="BK104" s="139" t="s">
        <v>81</v>
      </c>
      <c r="BL104" s="138"/>
      <c r="BM104" s="138"/>
      <c r="BN104" s="138"/>
    </row>
    <row r="105" spans="2:66" s="1" customFormat="1">
      <c r="B105" s="31"/>
      <c r="C105" s="32"/>
      <c r="D105" s="32"/>
      <c r="E105" s="32"/>
      <c r="F105" s="32"/>
      <c r="G105" s="32"/>
      <c r="H105" s="32"/>
      <c r="I105" s="32"/>
      <c r="J105" s="32"/>
      <c r="K105" s="436"/>
      <c r="L105" s="32"/>
      <c r="M105" s="32"/>
      <c r="N105" s="32"/>
      <c r="O105" s="32"/>
      <c r="P105" s="32"/>
      <c r="Q105" s="32"/>
      <c r="R105" s="32"/>
      <c r="S105" s="33"/>
    </row>
    <row r="106" spans="2:66" s="1" customFormat="1" ht="29.25" customHeight="1">
      <c r="B106" s="31"/>
      <c r="C106" s="116" t="s">
        <v>167</v>
      </c>
      <c r="D106" s="117"/>
      <c r="E106" s="117"/>
      <c r="F106" s="117"/>
      <c r="G106" s="117"/>
      <c r="H106" s="117"/>
      <c r="I106" s="117"/>
      <c r="J106" s="117"/>
      <c r="K106" s="443"/>
      <c r="L106" s="117"/>
      <c r="M106" s="712">
        <f>ROUND(SUM(O89+O98),2)</f>
        <v>0</v>
      </c>
      <c r="N106" s="724"/>
      <c r="O106" s="724"/>
      <c r="P106" s="724"/>
      <c r="Q106" s="724"/>
      <c r="R106" s="724"/>
      <c r="S106" s="33"/>
    </row>
    <row r="107" spans="2:66" s="1" customFormat="1" ht="6.95" customHeight="1">
      <c r="B107" s="55"/>
      <c r="C107" s="56"/>
      <c r="D107" s="56"/>
      <c r="E107" s="56"/>
      <c r="F107" s="56"/>
      <c r="G107" s="56"/>
      <c r="H107" s="56"/>
      <c r="I107" s="56"/>
      <c r="J107" s="56"/>
      <c r="K107" s="439"/>
      <c r="L107" s="56"/>
      <c r="M107" s="56"/>
      <c r="N107" s="56"/>
      <c r="O107" s="56"/>
      <c r="P107" s="56"/>
      <c r="Q107" s="56"/>
      <c r="R107" s="56"/>
      <c r="S107" s="57"/>
    </row>
    <row r="111" spans="2:66" s="1" customFormat="1" ht="6.95" customHeight="1">
      <c r="B111" s="58"/>
      <c r="C111" s="59"/>
      <c r="D111" s="59"/>
      <c r="E111" s="59"/>
      <c r="F111" s="59"/>
      <c r="G111" s="59"/>
      <c r="H111" s="59"/>
      <c r="I111" s="59"/>
      <c r="J111" s="59"/>
      <c r="K111" s="440"/>
      <c r="L111" s="59"/>
      <c r="M111" s="59"/>
      <c r="N111" s="59"/>
      <c r="O111" s="59"/>
      <c r="P111" s="59"/>
      <c r="Q111" s="59"/>
      <c r="R111" s="59"/>
      <c r="S111" s="60"/>
    </row>
    <row r="112" spans="2:66" s="1" customFormat="1" ht="36.950000000000003" customHeight="1">
      <c r="B112" s="31"/>
      <c r="C112" s="673" t="s">
        <v>202</v>
      </c>
      <c r="D112" s="692"/>
      <c r="E112" s="692"/>
      <c r="F112" s="692"/>
      <c r="G112" s="692"/>
      <c r="H112" s="692"/>
      <c r="I112" s="692"/>
      <c r="J112" s="692"/>
      <c r="K112" s="692"/>
      <c r="L112" s="692"/>
      <c r="M112" s="692"/>
      <c r="N112" s="692"/>
      <c r="O112" s="692"/>
      <c r="P112" s="692"/>
      <c r="Q112" s="692"/>
      <c r="R112" s="692"/>
      <c r="S112" s="33"/>
    </row>
    <row r="113" spans="2:66" s="1" customFormat="1" ht="6.95" customHeight="1">
      <c r="B113" s="31"/>
      <c r="C113" s="32"/>
      <c r="D113" s="32"/>
      <c r="E113" s="32"/>
      <c r="F113" s="32"/>
      <c r="G113" s="32"/>
      <c r="H113" s="32"/>
      <c r="I113" s="32"/>
      <c r="J113" s="32"/>
      <c r="K113" s="436"/>
      <c r="L113" s="32"/>
      <c r="M113" s="32"/>
      <c r="N113" s="32"/>
      <c r="O113" s="32"/>
      <c r="P113" s="32"/>
      <c r="Q113" s="32"/>
      <c r="R113" s="32"/>
      <c r="S113" s="33"/>
    </row>
    <row r="114" spans="2:66" s="1" customFormat="1" ht="30" customHeight="1">
      <c r="B114" s="31"/>
      <c r="C114" s="26" t="s">
        <v>15</v>
      </c>
      <c r="D114" s="32"/>
      <c r="E114" s="32"/>
      <c r="F114" s="716" t="str">
        <f>F6</f>
        <v>Komplexná obnova objektu MŠ ul.Nálepkova 50, Brezno</v>
      </c>
      <c r="G114" s="692"/>
      <c r="H114" s="692"/>
      <c r="I114" s="692"/>
      <c r="J114" s="692"/>
      <c r="K114" s="692"/>
      <c r="L114" s="692"/>
      <c r="M114" s="692"/>
      <c r="N114" s="692"/>
      <c r="O114" s="692"/>
      <c r="P114" s="692"/>
      <c r="Q114" s="692"/>
      <c r="R114" s="32"/>
      <c r="S114" s="33"/>
    </row>
    <row r="115" spans="2:66" ht="30" customHeight="1">
      <c r="B115" s="18"/>
      <c r="C115" s="26" t="s">
        <v>170</v>
      </c>
      <c r="D115" s="19"/>
      <c r="E115" s="19"/>
      <c r="F115" s="716" t="s">
        <v>1885</v>
      </c>
      <c r="G115" s="674"/>
      <c r="H115" s="674"/>
      <c r="I115" s="674"/>
      <c r="J115" s="674"/>
      <c r="K115" s="674"/>
      <c r="L115" s="674"/>
      <c r="M115" s="674"/>
      <c r="N115" s="674"/>
      <c r="O115" s="674"/>
      <c r="P115" s="674"/>
      <c r="Q115" s="674"/>
      <c r="R115" s="19"/>
      <c r="S115" s="20"/>
    </row>
    <row r="116" spans="2:66" s="1" customFormat="1" ht="36.950000000000003" customHeight="1">
      <c r="B116" s="31"/>
      <c r="C116" s="65" t="s">
        <v>172</v>
      </c>
      <c r="D116" s="32"/>
      <c r="E116" s="32"/>
      <c r="F116" s="693" t="str">
        <f>F8</f>
        <v>08 - MŠ1 fasáda</v>
      </c>
      <c r="G116" s="692"/>
      <c r="H116" s="692"/>
      <c r="I116" s="692"/>
      <c r="J116" s="692"/>
      <c r="K116" s="692"/>
      <c r="L116" s="692"/>
      <c r="M116" s="692"/>
      <c r="N116" s="692"/>
      <c r="O116" s="692"/>
      <c r="P116" s="692"/>
      <c r="Q116" s="692"/>
      <c r="R116" s="32"/>
      <c r="S116" s="33"/>
    </row>
    <row r="117" spans="2:66" s="1" customFormat="1" ht="6.95" customHeight="1">
      <c r="B117" s="31"/>
      <c r="C117" s="32"/>
      <c r="D117" s="32"/>
      <c r="E117" s="32"/>
      <c r="F117" s="32"/>
      <c r="G117" s="32"/>
      <c r="H117" s="32"/>
      <c r="I117" s="32"/>
      <c r="J117" s="32"/>
      <c r="K117" s="436"/>
      <c r="L117" s="32"/>
      <c r="M117" s="32"/>
      <c r="N117" s="32"/>
      <c r="O117" s="32"/>
      <c r="P117" s="32"/>
      <c r="Q117" s="32"/>
      <c r="R117" s="32"/>
      <c r="S117" s="33"/>
    </row>
    <row r="118" spans="2:66" s="1" customFormat="1" ht="18" customHeight="1">
      <c r="B118" s="31"/>
      <c r="C118" s="26" t="s">
        <v>19</v>
      </c>
      <c r="D118" s="32"/>
      <c r="E118" s="32"/>
      <c r="F118" s="24" t="str">
        <f>F10</f>
        <v xml:space="preserve"> </v>
      </c>
      <c r="G118" s="32"/>
      <c r="H118" s="32"/>
      <c r="I118" s="32"/>
      <c r="J118" s="32"/>
      <c r="K118" s="436"/>
      <c r="L118" s="26" t="s">
        <v>21</v>
      </c>
      <c r="M118" s="32"/>
      <c r="N118" s="722" t="str">
        <f>IF(P10="","",P10)</f>
        <v/>
      </c>
      <c r="O118" s="692"/>
      <c r="P118" s="692"/>
      <c r="Q118" s="692"/>
      <c r="R118" s="32"/>
      <c r="S118" s="33"/>
    </row>
    <row r="119" spans="2:66" s="1" customFormat="1" ht="6.95" customHeight="1">
      <c r="B119" s="31"/>
      <c r="C119" s="32"/>
      <c r="D119" s="32"/>
      <c r="E119" s="32"/>
      <c r="F119" s="32"/>
      <c r="G119" s="32"/>
      <c r="H119" s="32"/>
      <c r="I119" s="32"/>
      <c r="J119" s="32"/>
      <c r="K119" s="436"/>
      <c r="L119" s="32"/>
      <c r="M119" s="32"/>
      <c r="N119" s="32"/>
      <c r="O119" s="32"/>
      <c r="P119" s="32"/>
      <c r="Q119" s="32"/>
      <c r="R119" s="32"/>
      <c r="S119" s="33"/>
    </row>
    <row r="120" spans="2:66" s="1" customFormat="1" ht="15">
      <c r="B120" s="31"/>
      <c r="C120" s="26" t="s">
        <v>22</v>
      </c>
      <c r="D120" s="32"/>
      <c r="E120" s="32"/>
      <c r="F120" s="24" t="str">
        <f>E13</f>
        <v xml:space="preserve"> </v>
      </c>
      <c r="G120" s="32"/>
      <c r="H120" s="32"/>
      <c r="I120" s="32"/>
      <c r="J120" s="32"/>
      <c r="K120" s="436"/>
      <c r="L120" s="26" t="s">
        <v>27</v>
      </c>
      <c r="M120" s="32"/>
      <c r="N120" s="678" t="str">
        <f>E19</f>
        <v xml:space="preserve"> </v>
      </c>
      <c r="O120" s="692"/>
      <c r="P120" s="692"/>
      <c r="Q120" s="692"/>
      <c r="R120" s="692"/>
      <c r="S120" s="33"/>
    </row>
    <row r="121" spans="2:66" s="1" customFormat="1" ht="14.45" customHeight="1">
      <c r="B121" s="31"/>
      <c r="C121" s="26" t="s">
        <v>25</v>
      </c>
      <c r="D121" s="32"/>
      <c r="E121" s="32"/>
      <c r="F121" s="24" t="str">
        <f>IF(E16="","",E16)</f>
        <v>Vyplň údaj</v>
      </c>
      <c r="G121" s="32"/>
      <c r="H121" s="32"/>
      <c r="I121" s="32"/>
      <c r="J121" s="32"/>
      <c r="K121" s="436"/>
      <c r="L121" s="26" t="s">
        <v>30</v>
      </c>
      <c r="M121" s="32"/>
      <c r="N121" s="678" t="str">
        <f>E22</f>
        <v xml:space="preserve"> </v>
      </c>
      <c r="O121" s="692"/>
      <c r="P121" s="692"/>
      <c r="Q121" s="692"/>
      <c r="R121" s="692"/>
      <c r="S121" s="33"/>
    </row>
    <row r="122" spans="2:66" s="1" customFormat="1" ht="10.35" customHeight="1">
      <c r="B122" s="31"/>
      <c r="C122" s="32"/>
      <c r="D122" s="32"/>
      <c r="E122" s="32"/>
      <c r="F122" s="32"/>
      <c r="G122" s="32"/>
      <c r="H122" s="32"/>
      <c r="I122" s="32"/>
      <c r="J122" s="32"/>
      <c r="K122" s="436"/>
      <c r="L122" s="32"/>
      <c r="M122" s="32"/>
      <c r="N122" s="32"/>
      <c r="O122" s="32"/>
      <c r="P122" s="32"/>
      <c r="Q122" s="32"/>
      <c r="R122" s="32"/>
      <c r="S122" s="33"/>
    </row>
    <row r="123" spans="2:66" s="9" customFormat="1" ht="29.25" customHeight="1">
      <c r="B123" s="144"/>
      <c r="C123" s="145" t="s">
        <v>203</v>
      </c>
      <c r="D123" s="146" t="s">
        <v>204</v>
      </c>
      <c r="E123" s="146" t="s">
        <v>53</v>
      </c>
      <c r="F123" s="730" t="s">
        <v>205</v>
      </c>
      <c r="G123" s="731"/>
      <c r="H123" s="731"/>
      <c r="I123" s="731"/>
      <c r="J123" s="146" t="s">
        <v>206</v>
      </c>
      <c r="K123" s="465" t="s">
        <v>2433</v>
      </c>
      <c r="L123" s="146" t="s">
        <v>207</v>
      </c>
      <c r="M123" s="732" t="s">
        <v>208</v>
      </c>
      <c r="N123" s="731"/>
      <c r="O123" s="730" t="s">
        <v>177</v>
      </c>
      <c r="P123" s="731"/>
      <c r="Q123" s="731"/>
      <c r="R123" s="733"/>
      <c r="S123" s="147"/>
      <c r="U123" s="73" t="s">
        <v>209</v>
      </c>
      <c r="V123" s="74" t="s">
        <v>35</v>
      </c>
      <c r="W123" s="74" t="s">
        <v>210</v>
      </c>
      <c r="X123" s="74" t="s">
        <v>211</v>
      </c>
      <c r="Y123" s="74" t="s">
        <v>212</v>
      </c>
      <c r="Z123" s="74" t="s">
        <v>213</v>
      </c>
      <c r="AA123" s="74" t="s">
        <v>214</v>
      </c>
      <c r="AB123" s="75" t="s">
        <v>215</v>
      </c>
    </row>
    <row r="124" spans="2:66" s="1" customFormat="1" ht="29.25" customHeight="1">
      <c r="B124" s="31"/>
      <c r="C124" s="77" t="s">
        <v>174</v>
      </c>
      <c r="D124" s="32"/>
      <c r="E124" s="32"/>
      <c r="F124" s="32"/>
      <c r="G124" s="32"/>
      <c r="H124" s="32"/>
      <c r="I124" s="32"/>
      <c r="J124" s="32"/>
      <c r="K124" s="436"/>
      <c r="L124" s="32"/>
      <c r="M124" s="32"/>
      <c r="N124" s="32"/>
      <c r="O124" s="747">
        <f>BL124</f>
        <v>0</v>
      </c>
      <c r="P124" s="748"/>
      <c r="Q124" s="748"/>
      <c r="R124" s="748"/>
      <c r="S124" s="33"/>
      <c r="U124" s="76"/>
      <c r="V124" s="47"/>
      <c r="W124" s="47"/>
      <c r="X124" s="148">
        <f>X125+X162+X167</f>
        <v>0</v>
      </c>
      <c r="Y124" s="47"/>
      <c r="Z124" s="148">
        <f>Z125+Z162+Z167</f>
        <v>0</v>
      </c>
      <c r="AA124" s="47"/>
      <c r="AB124" s="149">
        <f>AB125+AB162+AB167</f>
        <v>0</v>
      </c>
      <c r="AU124" s="14" t="s">
        <v>70</v>
      </c>
      <c r="AV124" s="14" t="s">
        <v>179</v>
      </c>
      <c r="BL124" s="150">
        <f>BL125+BL162+BL167</f>
        <v>0</v>
      </c>
    </row>
    <row r="125" spans="2:66" s="10" customFormat="1" ht="37.35" customHeight="1">
      <c r="B125" s="151"/>
      <c r="C125" s="152"/>
      <c r="D125" s="153" t="s">
        <v>180</v>
      </c>
      <c r="E125" s="153"/>
      <c r="F125" s="153"/>
      <c r="G125" s="153"/>
      <c r="H125" s="153"/>
      <c r="I125" s="153"/>
      <c r="J125" s="153"/>
      <c r="K125" s="447"/>
      <c r="L125" s="153"/>
      <c r="M125" s="153"/>
      <c r="N125" s="153"/>
      <c r="O125" s="727">
        <f>BL125</f>
        <v>0</v>
      </c>
      <c r="P125" s="749"/>
      <c r="Q125" s="749"/>
      <c r="R125" s="749"/>
      <c r="S125" s="154"/>
      <c r="U125" s="155"/>
      <c r="V125" s="152"/>
      <c r="W125" s="152"/>
      <c r="X125" s="156">
        <f>X126+X142+X160</f>
        <v>0</v>
      </c>
      <c r="Y125" s="152"/>
      <c r="Z125" s="156">
        <f>Z126+Z142+Z160</f>
        <v>0</v>
      </c>
      <c r="AA125" s="152"/>
      <c r="AB125" s="157">
        <f>AB126+AB142+AB160</f>
        <v>0</v>
      </c>
      <c r="AS125" s="158" t="s">
        <v>77</v>
      </c>
      <c r="AU125" s="159" t="s">
        <v>70</v>
      </c>
      <c r="AV125" s="159" t="s">
        <v>71</v>
      </c>
      <c r="AZ125" s="158" t="s">
        <v>216</v>
      </c>
      <c r="BL125" s="160">
        <f>BL126+BL142+BL160</f>
        <v>0</v>
      </c>
    </row>
    <row r="126" spans="2:66" s="10" customFormat="1" ht="19.899999999999999" customHeight="1">
      <c r="B126" s="151"/>
      <c r="C126" s="152"/>
      <c r="D126" s="161" t="s">
        <v>183</v>
      </c>
      <c r="E126" s="161"/>
      <c r="F126" s="161"/>
      <c r="G126" s="161"/>
      <c r="H126" s="161"/>
      <c r="I126" s="161"/>
      <c r="J126" s="161"/>
      <c r="K126" s="448"/>
      <c r="L126" s="161"/>
      <c r="M126" s="161"/>
      <c r="N126" s="161"/>
      <c r="O126" s="750">
        <f>BL126</f>
        <v>0</v>
      </c>
      <c r="P126" s="751"/>
      <c r="Q126" s="751"/>
      <c r="R126" s="751"/>
      <c r="S126" s="154"/>
      <c r="U126" s="155"/>
      <c r="V126" s="152"/>
      <c r="W126" s="152"/>
      <c r="X126" s="156">
        <f>SUM(X127:X141)</f>
        <v>0</v>
      </c>
      <c r="Y126" s="152"/>
      <c r="Z126" s="156">
        <f>SUM(Z127:Z141)</f>
        <v>0</v>
      </c>
      <c r="AA126" s="152"/>
      <c r="AB126" s="157">
        <f>SUM(AB127:AB141)</f>
        <v>0</v>
      </c>
      <c r="AS126" s="158" t="s">
        <v>77</v>
      </c>
      <c r="AU126" s="159" t="s">
        <v>70</v>
      </c>
      <c r="AV126" s="159" t="s">
        <v>77</v>
      </c>
      <c r="AZ126" s="158" t="s">
        <v>216</v>
      </c>
      <c r="BL126" s="160">
        <f>SUM(BL127:BL141)</f>
        <v>0</v>
      </c>
    </row>
    <row r="127" spans="2:66" s="1" customFormat="1" ht="31.5" customHeight="1">
      <c r="B127" s="133"/>
      <c r="C127" s="162" t="s">
        <v>77</v>
      </c>
      <c r="D127" s="162" t="s">
        <v>217</v>
      </c>
      <c r="E127" s="163" t="s">
        <v>927</v>
      </c>
      <c r="F127" s="734" t="s">
        <v>928</v>
      </c>
      <c r="G127" s="735"/>
      <c r="H127" s="735"/>
      <c r="I127" s="735"/>
      <c r="J127" s="164" t="s">
        <v>224</v>
      </c>
      <c r="K127" s="449"/>
      <c r="L127" s="165">
        <v>630.38</v>
      </c>
      <c r="M127" s="736">
        <v>0</v>
      </c>
      <c r="N127" s="735"/>
      <c r="O127" s="737">
        <f t="shared" ref="O127:O141" si="5">ROUND(M127*L127,3)</f>
        <v>0</v>
      </c>
      <c r="P127" s="735"/>
      <c r="Q127" s="735"/>
      <c r="R127" s="735"/>
      <c r="S127" s="135"/>
      <c r="U127" s="167" t="s">
        <v>3</v>
      </c>
      <c r="V127" s="40" t="s">
        <v>38</v>
      </c>
      <c r="W127" s="32"/>
      <c r="X127" s="168">
        <f t="shared" ref="X127:X141" si="6">W127*L127</f>
        <v>0</v>
      </c>
      <c r="Y127" s="168">
        <v>0</v>
      </c>
      <c r="Z127" s="168">
        <f t="shared" ref="Z127:Z141" si="7">Y127*L127</f>
        <v>0</v>
      </c>
      <c r="AA127" s="168">
        <v>0</v>
      </c>
      <c r="AB127" s="169">
        <f t="shared" ref="AB127:AB141" si="8">AA127*L127</f>
        <v>0</v>
      </c>
      <c r="AS127" s="14" t="s">
        <v>221</v>
      </c>
      <c r="AU127" s="14" t="s">
        <v>217</v>
      </c>
      <c r="AV127" s="14" t="s">
        <v>81</v>
      </c>
      <c r="AZ127" s="14" t="s">
        <v>216</v>
      </c>
      <c r="BF127" s="110">
        <f t="shared" ref="BF127:BF141" si="9">IF(V127="základná",O127,0)</f>
        <v>0</v>
      </c>
      <c r="BG127" s="110">
        <f t="shared" ref="BG127:BG141" si="10">IF(V127="znížená",O127,0)</f>
        <v>0</v>
      </c>
      <c r="BH127" s="110">
        <f t="shared" ref="BH127:BH141" si="11">IF(V127="zákl. prenesená",O127,0)</f>
        <v>0</v>
      </c>
      <c r="BI127" s="110">
        <f t="shared" ref="BI127:BI141" si="12">IF(V127="zníž. prenesená",O127,0)</f>
        <v>0</v>
      </c>
      <c r="BJ127" s="110">
        <f t="shared" ref="BJ127:BJ141" si="13">IF(V127="nulová",O127,0)</f>
        <v>0</v>
      </c>
      <c r="BK127" s="14" t="s">
        <v>81</v>
      </c>
      <c r="BL127" s="170">
        <f t="shared" ref="BL127:BL141" si="14">ROUND(M127*L127,3)</f>
        <v>0</v>
      </c>
      <c r="BM127" s="14" t="s">
        <v>221</v>
      </c>
      <c r="BN127" s="14" t="s">
        <v>221</v>
      </c>
    </row>
    <row r="128" spans="2:66" s="1" customFormat="1" ht="31.5" customHeight="1">
      <c r="B128" s="133"/>
      <c r="C128" s="162" t="s">
        <v>81</v>
      </c>
      <c r="D128" s="162" t="s">
        <v>217</v>
      </c>
      <c r="E128" s="163" t="s">
        <v>929</v>
      </c>
      <c r="F128" s="734" t="s">
        <v>930</v>
      </c>
      <c r="G128" s="735"/>
      <c r="H128" s="735"/>
      <c r="I128" s="735"/>
      <c r="J128" s="164" t="s">
        <v>224</v>
      </c>
      <c r="K128" s="449"/>
      <c r="L128" s="165">
        <v>489.065</v>
      </c>
      <c r="M128" s="736">
        <v>0</v>
      </c>
      <c r="N128" s="735"/>
      <c r="O128" s="737">
        <f t="shared" si="5"/>
        <v>0</v>
      </c>
      <c r="P128" s="735"/>
      <c r="Q128" s="735"/>
      <c r="R128" s="735"/>
      <c r="S128" s="135"/>
      <c r="U128" s="167" t="s">
        <v>3</v>
      </c>
      <c r="V128" s="40" t="s">
        <v>38</v>
      </c>
      <c r="W128" s="32"/>
      <c r="X128" s="168">
        <f t="shared" si="6"/>
        <v>0</v>
      </c>
      <c r="Y128" s="168">
        <v>0</v>
      </c>
      <c r="Z128" s="168">
        <f t="shared" si="7"/>
        <v>0</v>
      </c>
      <c r="AA128" s="168">
        <v>0</v>
      </c>
      <c r="AB128" s="169">
        <f t="shared" si="8"/>
        <v>0</v>
      </c>
      <c r="AS128" s="14" t="s">
        <v>221</v>
      </c>
      <c r="AU128" s="14" t="s">
        <v>217</v>
      </c>
      <c r="AV128" s="14" t="s">
        <v>81</v>
      </c>
      <c r="AZ128" s="14" t="s">
        <v>216</v>
      </c>
      <c r="BF128" s="110">
        <f t="shared" si="9"/>
        <v>0</v>
      </c>
      <c r="BG128" s="110">
        <f t="shared" si="10"/>
        <v>0</v>
      </c>
      <c r="BH128" s="110">
        <f t="shared" si="11"/>
        <v>0</v>
      </c>
      <c r="BI128" s="110">
        <f t="shared" si="12"/>
        <v>0</v>
      </c>
      <c r="BJ128" s="110">
        <f t="shared" si="13"/>
        <v>0</v>
      </c>
      <c r="BK128" s="14" t="s">
        <v>81</v>
      </c>
      <c r="BL128" s="170">
        <f t="shared" si="14"/>
        <v>0</v>
      </c>
      <c r="BM128" s="14" t="s">
        <v>221</v>
      </c>
      <c r="BN128" s="14" t="s">
        <v>225</v>
      </c>
    </row>
    <row r="129" spans="2:66" s="1" customFormat="1" ht="31.5" customHeight="1">
      <c r="B129" s="133"/>
      <c r="C129" s="162" t="s">
        <v>226</v>
      </c>
      <c r="D129" s="162" t="s">
        <v>217</v>
      </c>
      <c r="E129" s="163" t="s">
        <v>931</v>
      </c>
      <c r="F129" s="734" t="s">
        <v>932</v>
      </c>
      <c r="G129" s="735"/>
      <c r="H129" s="735"/>
      <c r="I129" s="735"/>
      <c r="J129" s="164" t="s">
        <v>224</v>
      </c>
      <c r="K129" s="449"/>
      <c r="L129" s="165">
        <v>630.38</v>
      </c>
      <c r="M129" s="736">
        <v>0</v>
      </c>
      <c r="N129" s="735"/>
      <c r="O129" s="737">
        <f t="shared" si="5"/>
        <v>0</v>
      </c>
      <c r="P129" s="735"/>
      <c r="Q129" s="735"/>
      <c r="R129" s="735"/>
      <c r="S129" s="135"/>
      <c r="U129" s="167" t="s">
        <v>3</v>
      </c>
      <c r="V129" s="40" t="s">
        <v>38</v>
      </c>
      <c r="W129" s="32"/>
      <c r="X129" s="168">
        <f t="shared" si="6"/>
        <v>0</v>
      </c>
      <c r="Y129" s="168">
        <v>0</v>
      </c>
      <c r="Z129" s="168">
        <f t="shared" si="7"/>
        <v>0</v>
      </c>
      <c r="AA129" s="168">
        <v>0</v>
      </c>
      <c r="AB129" s="169">
        <f t="shared" si="8"/>
        <v>0</v>
      </c>
      <c r="AS129" s="14" t="s">
        <v>221</v>
      </c>
      <c r="AU129" s="14" t="s">
        <v>217</v>
      </c>
      <c r="AV129" s="14" t="s">
        <v>81</v>
      </c>
      <c r="AZ129" s="14" t="s">
        <v>216</v>
      </c>
      <c r="BF129" s="110">
        <f t="shared" si="9"/>
        <v>0</v>
      </c>
      <c r="BG129" s="110">
        <f t="shared" si="10"/>
        <v>0</v>
      </c>
      <c r="BH129" s="110">
        <f t="shared" si="11"/>
        <v>0</v>
      </c>
      <c r="BI129" s="110">
        <f t="shared" si="12"/>
        <v>0</v>
      </c>
      <c r="BJ129" s="110">
        <f t="shared" si="13"/>
        <v>0</v>
      </c>
      <c r="BK129" s="14" t="s">
        <v>81</v>
      </c>
      <c r="BL129" s="170">
        <f t="shared" si="14"/>
        <v>0</v>
      </c>
      <c r="BM129" s="14" t="s">
        <v>221</v>
      </c>
      <c r="BN129" s="14" t="s">
        <v>229</v>
      </c>
    </row>
    <row r="130" spans="2:66" s="1" customFormat="1" ht="22.5" customHeight="1">
      <c r="B130" s="133"/>
      <c r="C130" s="162" t="s">
        <v>221</v>
      </c>
      <c r="D130" s="162" t="s">
        <v>217</v>
      </c>
      <c r="E130" s="163" t="s">
        <v>933</v>
      </c>
      <c r="F130" s="734" t="s">
        <v>934</v>
      </c>
      <c r="G130" s="735"/>
      <c r="H130" s="735"/>
      <c r="I130" s="735"/>
      <c r="J130" s="164" t="s">
        <v>224</v>
      </c>
      <c r="K130" s="449"/>
      <c r="L130" s="165">
        <v>81.8</v>
      </c>
      <c r="M130" s="736">
        <v>0</v>
      </c>
      <c r="N130" s="735"/>
      <c r="O130" s="737">
        <f t="shared" si="5"/>
        <v>0</v>
      </c>
      <c r="P130" s="735"/>
      <c r="Q130" s="735"/>
      <c r="R130" s="735"/>
      <c r="S130" s="135"/>
      <c r="U130" s="167" t="s">
        <v>3</v>
      </c>
      <c r="V130" s="40" t="s">
        <v>38</v>
      </c>
      <c r="W130" s="32"/>
      <c r="X130" s="168">
        <f t="shared" si="6"/>
        <v>0</v>
      </c>
      <c r="Y130" s="168">
        <v>0</v>
      </c>
      <c r="Z130" s="168">
        <f t="shared" si="7"/>
        <v>0</v>
      </c>
      <c r="AA130" s="168">
        <v>0</v>
      </c>
      <c r="AB130" s="169">
        <f t="shared" si="8"/>
        <v>0</v>
      </c>
      <c r="AS130" s="14" t="s">
        <v>221</v>
      </c>
      <c r="AU130" s="14" t="s">
        <v>217</v>
      </c>
      <c r="AV130" s="14" t="s">
        <v>81</v>
      </c>
      <c r="AZ130" s="14" t="s">
        <v>216</v>
      </c>
      <c r="BF130" s="110">
        <f t="shared" si="9"/>
        <v>0</v>
      </c>
      <c r="BG130" s="110">
        <f t="shared" si="10"/>
        <v>0</v>
      </c>
      <c r="BH130" s="110">
        <f t="shared" si="11"/>
        <v>0</v>
      </c>
      <c r="BI130" s="110">
        <f t="shared" si="12"/>
        <v>0</v>
      </c>
      <c r="BJ130" s="110">
        <f t="shared" si="13"/>
        <v>0</v>
      </c>
      <c r="BK130" s="14" t="s">
        <v>81</v>
      </c>
      <c r="BL130" s="170">
        <f t="shared" si="14"/>
        <v>0</v>
      </c>
      <c r="BM130" s="14" t="s">
        <v>221</v>
      </c>
      <c r="BN130" s="14" t="s">
        <v>83</v>
      </c>
    </row>
    <row r="131" spans="2:66" s="1" customFormat="1" ht="22.5" customHeight="1">
      <c r="B131" s="133"/>
      <c r="C131" s="162" t="s">
        <v>233</v>
      </c>
      <c r="D131" s="162" t="s">
        <v>217</v>
      </c>
      <c r="E131" s="163" t="s">
        <v>935</v>
      </c>
      <c r="F131" s="734" t="s">
        <v>936</v>
      </c>
      <c r="G131" s="735"/>
      <c r="H131" s="735"/>
      <c r="I131" s="735"/>
      <c r="J131" s="164" t="s">
        <v>224</v>
      </c>
      <c r="K131" s="449"/>
      <c r="L131" s="165">
        <v>630.38</v>
      </c>
      <c r="M131" s="736">
        <v>0</v>
      </c>
      <c r="N131" s="735"/>
      <c r="O131" s="737">
        <f t="shared" si="5"/>
        <v>0</v>
      </c>
      <c r="P131" s="735"/>
      <c r="Q131" s="735"/>
      <c r="R131" s="735"/>
      <c r="S131" s="135"/>
      <c r="U131" s="167" t="s">
        <v>3</v>
      </c>
      <c r="V131" s="40" t="s">
        <v>38</v>
      </c>
      <c r="W131" s="32"/>
      <c r="X131" s="168">
        <f t="shared" si="6"/>
        <v>0</v>
      </c>
      <c r="Y131" s="168">
        <v>0</v>
      </c>
      <c r="Z131" s="168">
        <f t="shared" si="7"/>
        <v>0</v>
      </c>
      <c r="AA131" s="168">
        <v>0</v>
      </c>
      <c r="AB131" s="169">
        <f t="shared" si="8"/>
        <v>0</v>
      </c>
      <c r="AS131" s="14" t="s">
        <v>221</v>
      </c>
      <c r="AU131" s="14" t="s">
        <v>217</v>
      </c>
      <c r="AV131" s="14" t="s">
        <v>81</v>
      </c>
      <c r="AZ131" s="14" t="s">
        <v>216</v>
      </c>
      <c r="BF131" s="110">
        <f t="shared" si="9"/>
        <v>0</v>
      </c>
      <c r="BG131" s="110">
        <f t="shared" si="10"/>
        <v>0</v>
      </c>
      <c r="BH131" s="110">
        <f t="shared" si="11"/>
        <v>0</v>
      </c>
      <c r="BI131" s="110">
        <f t="shared" si="12"/>
        <v>0</v>
      </c>
      <c r="BJ131" s="110">
        <f t="shared" si="13"/>
        <v>0</v>
      </c>
      <c r="BK131" s="14" t="s">
        <v>81</v>
      </c>
      <c r="BL131" s="170">
        <f t="shared" si="14"/>
        <v>0</v>
      </c>
      <c r="BM131" s="14" t="s">
        <v>221</v>
      </c>
      <c r="BN131" s="14" t="s">
        <v>89</v>
      </c>
    </row>
    <row r="132" spans="2:66" s="1" customFormat="1" ht="31.5" customHeight="1">
      <c r="B132" s="133"/>
      <c r="C132" s="162" t="s">
        <v>225</v>
      </c>
      <c r="D132" s="162" t="s">
        <v>217</v>
      </c>
      <c r="E132" s="163" t="s">
        <v>937</v>
      </c>
      <c r="F132" s="734" t="s">
        <v>938</v>
      </c>
      <c r="G132" s="735"/>
      <c r="H132" s="735"/>
      <c r="I132" s="735"/>
      <c r="J132" s="164" t="s">
        <v>224</v>
      </c>
      <c r="K132" s="449"/>
      <c r="L132" s="165">
        <v>630.38</v>
      </c>
      <c r="M132" s="736">
        <v>0</v>
      </c>
      <c r="N132" s="735"/>
      <c r="O132" s="737">
        <f t="shared" si="5"/>
        <v>0</v>
      </c>
      <c r="P132" s="735"/>
      <c r="Q132" s="735"/>
      <c r="R132" s="735"/>
      <c r="S132" s="135"/>
      <c r="U132" s="167" t="s">
        <v>3</v>
      </c>
      <c r="V132" s="40" t="s">
        <v>38</v>
      </c>
      <c r="W132" s="32"/>
      <c r="X132" s="168">
        <f t="shared" si="6"/>
        <v>0</v>
      </c>
      <c r="Y132" s="168">
        <v>0</v>
      </c>
      <c r="Z132" s="168">
        <f t="shared" si="7"/>
        <v>0</v>
      </c>
      <c r="AA132" s="168">
        <v>0</v>
      </c>
      <c r="AB132" s="169">
        <f t="shared" si="8"/>
        <v>0</v>
      </c>
      <c r="AS132" s="14" t="s">
        <v>221</v>
      </c>
      <c r="AU132" s="14" t="s">
        <v>217</v>
      </c>
      <c r="AV132" s="14" t="s">
        <v>81</v>
      </c>
      <c r="AZ132" s="14" t="s">
        <v>216</v>
      </c>
      <c r="BF132" s="110">
        <f t="shared" si="9"/>
        <v>0</v>
      </c>
      <c r="BG132" s="110">
        <f t="shared" si="10"/>
        <v>0</v>
      </c>
      <c r="BH132" s="110">
        <f t="shared" si="11"/>
        <v>0</v>
      </c>
      <c r="BI132" s="110">
        <f t="shared" si="12"/>
        <v>0</v>
      </c>
      <c r="BJ132" s="110">
        <f t="shared" si="13"/>
        <v>0</v>
      </c>
      <c r="BK132" s="14" t="s">
        <v>81</v>
      </c>
      <c r="BL132" s="170">
        <f t="shared" si="14"/>
        <v>0</v>
      </c>
      <c r="BM132" s="14" t="s">
        <v>221</v>
      </c>
      <c r="BN132" s="14" t="s">
        <v>238</v>
      </c>
    </row>
    <row r="133" spans="2:66" s="1" customFormat="1" ht="22.5" customHeight="1">
      <c r="B133" s="133"/>
      <c r="C133" s="162" t="s">
        <v>239</v>
      </c>
      <c r="D133" s="162" t="s">
        <v>217</v>
      </c>
      <c r="E133" s="163" t="s">
        <v>247</v>
      </c>
      <c r="F133" s="734" t="s">
        <v>248</v>
      </c>
      <c r="G133" s="735"/>
      <c r="H133" s="735"/>
      <c r="I133" s="735"/>
      <c r="J133" s="164" t="s">
        <v>249</v>
      </c>
      <c r="K133" s="449"/>
      <c r="L133" s="165">
        <v>143.9</v>
      </c>
      <c r="M133" s="736">
        <v>0</v>
      </c>
      <c r="N133" s="735"/>
      <c r="O133" s="737">
        <f t="shared" si="5"/>
        <v>0</v>
      </c>
      <c r="P133" s="735"/>
      <c r="Q133" s="735"/>
      <c r="R133" s="735"/>
      <c r="S133" s="135"/>
      <c r="U133" s="167" t="s">
        <v>3</v>
      </c>
      <c r="V133" s="40" t="s">
        <v>38</v>
      </c>
      <c r="W133" s="32"/>
      <c r="X133" s="168">
        <f t="shared" si="6"/>
        <v>0</v>
      </c>
      <c r="Y133" s="168">
        <v>0</v>
      </c>
      <c r="Z133" s="168">
        <f t="shared" si="7"/>
        <v>0</v>
      </c>
      <c r="AA133" s="168">
        <v>0</v>
      </c>
      <c r="AB133" s="169">
        <f t="shared" si="8"/>
        <v>0</v>
      </c>
      <c r="AS133" s="14" t="s">
        <v>221</v>
      </c>
      <c r="AU133" s="14" t="s">
        <v>217</v>
      </c>
      <c r="AV133" s="14" t="s">
        <v>81</v>
      </c>
      <c r="AZ133" s="14" t="s">
        <v>216</v>
      </c>
      <c r="BF133" s="110">
        <f t="shared" si="9"/>
        <v>0</v>
      </c>
      <c r="BG133" s="110">
        <f t="shared" si="10"/>
        <v>0</v>
      </c>
      <c r="BH133" s="110">
        <f t="shared" si="11"/>
        <v>0</v>
      </c>
      <c r="BI133" s="110">
        <f t="shared" si="12"/>
        <v>0</v>
      </c>
      <c r="BJ133" s="110">
        <f t="shared" si="13"/>
        <v>0</v>
      </c>
      <c r="BK133" s="14" t="s">
        <v>81</v>
      </c>
      <c r="BL133" s="170">
        <f t="shared" si="14"/>
        <v>0</v>
      </c>
      <c r="BM133" s="14" t="s">
        <v>221</v>
      </c>
      <c r="BN133" s="14" t="s">
        <v>242</v>
      </c>
    </row>
    <row r="134" spans="2:66" s="1" customFormat="1" ht="31.5" customHeight="1">
      <c r="B134" s="133"/>
      <c r="C134" s="162" t="s">
        <v>229</v>
      </c>
      <c r="D134" s="162" t="s">
        <v>217</v>
      </c>
      <c r="E134" s="163" t="s">
        <v>2045</v>
      </c>
      <c r="F134" s="734" t="s">
        <v>2046</v>
      </c>
      <c r="G134" s="735"/>
      <c r="H134" s="735"/>
      <c r="I134" s="735"/>
      <c r="J134" s="164" t="s">
        <v>224</v>
      </c>
      <c r="K134" s="449"/>
      <c r="L134" s="165">
        <v>29.25</v>
      </c>
      <c r="M134" s="736">
        <v>0</v>
      </c>
      <c r="N134" s="735"/>
      <c r="O134" s="737">
        <f t="shared" si="5"/>
        <v>0</v>
      </c>
      <c r="P134" s="735"/>
      <c r="Q134" s="735"/>
      <c r="R134" s="735"/>
      <c r="S134" s="135"/>
      <c r="U134" s="167" t="s">
        <v>3</v>
      </c>
      <c r="V134" s="40" t="s">
        <v>38</v>
      </c>
      <c r="W134" s="32"/>
      <c r="X134" s="168">
        <f t="shared" si="6"/>
        <v>0</v>
      </c>
      <c r="Y134" s="168">
        <v>0</v>
      </c>
      <c r="Z134" s="168">
        <f t="shared" si="7"/>
        <v>0</v>
      </c>
      <c r="AA134" s="168">
        <v>0</v>
      </c>
      <c r="AB134" s="169">
        <f t="shared" si="8"/>
        <v>0</v>
      </c>
      <c r="AS134" s="14" t="s">
        <v>221</v>
      </c>
      <c r="AU134" s="14" t="s">
        <v>217</v>
      </c>
      <c r="AV134" s="14" t="s">
        <v>81</v>
      </c>
      <c r="AZ134" s="14" t="s">
        <v>216</v>
      </c>
      <c r="BF134" s="110">
        <f t="shared" si="9"/>
        <v>0</v>
      </c>
      <c r="BG134" s="110">
        <f t="shared" si="10"/>
        <v>0</v>
      </c>
      <c r="BH134" s="110">
        <f t="shared" si="11"/>
        <v>0</v>
      </c>
      <c r="BI134" s="110">
        <f t="shared" si="12"/>
        <v>0</v>
      </c>
      <c r="BJ134" s="110">
        <f t="shared" si="13"/>
        <v>0</v>
      </c>
      <c r="BK134" s="14" t="s">
        <v>81</v>
      </c>
      <c r="BL134" s="170">
        <f t="shared" si="14"/>
        <v>0</v>
      </c>
      <c r="BM134" s="14" t="s">
        <v>221</v>
      </c>
      <c r="BN134" s="14" t="s">
        <v>245</v>
      </c>
    </row>
    <row r="135" spans="2:66" s="1" customFormat="1" ht="31.5" customHeight="1">
      <c r="B135" s="133"/>
      <c r="C135" s="162" t="s">
        <v>246</v>
      </c>
      <c r="D135" s="162" t="s">
        <v>217</v>
      </c>
      <c r="E135" s="163" t="s">
        <v>939</v>
      </c>
      <c r="F135" s="734" t="s">
        <v>940</v>
      </c>
      <c r="G135" s="735"/>
      <c r="H135" s="735"/>
      <c r="I135" s="735"/>
      <c r="J135" s="164" t="s">
        <v>224</v>
      </c>
      <c r="K135" s="449"/>
      <c r="L135" s="165">
        <v>416.03500000000003</v>
      </c>
      <c r="M135" s="736">
        <v>0</v>
      </c>
      <c r="N135" s="735"/>
      <c r="O135" s="737">
        <f t="shared" si="5"/>
        <v>0</v>
      </c>
      <c r="P135" s="735"/>
      <c r="Q135" s="735"/>
      <c r="R135" s="735"/>
      <c r="S135" s="135"/>
      <c r="U135" s="167" t="s">
        <v>3</v>
      </c>
      <c r="V135" s="40" t="s">
        <v>38</v>
      </c>
      <c r="W135" s="32"/>
      <c r="X135" s="168">
        <f t="shared" si="6"/>
        <v>0</v>
      </c>
      <c r="Y135" s="168">
        <v>0</v>
      </c>
      <c r="Z135" s="168">
        <f t="shared" si="7"/>
        <v>0</v>
      </c>
      <c r="AA135" s="168">
        <v>0</v>
      </c>
      <c r="AB135" s="169">
        <f t="shared" si="8"/>
        <v>0</v>
      </c>
      <c r="AS135" s="14" t="s">
        <v>221</v>
      </c>
      <c r="AU135" s="14" t="s">
        <v>217</v>
      </c>
      <c r="AV135" s="14" t="s">
        <v>81</v>
      </c>
      <c r="AZ135" s="14" t="s">
        <v>216</v>
      </c>
      <c r="BF135" s="110">
        <f t="shared" si="9"/>
        <v>0</v>
      </c>
      <c r="BG135" s="110">
        <f t="shared" si="10"/>
        <v>0</v>
      </c>
      <c r="BH135" s="110">
        <f t="shared" si="11"/>
        <v>0</v>
      </c>
      <c r="BI135" s="110">
        <f t="shared" si="12"/>
        <v>0</v>
      </c>
      <c r="BJ135" s="110">
        <f t="shared" si="13"/>
        <v>0</v>
      </c>
      <c r="BK135" s="14" t="s">
        <v>81</v>
      </c>
      <c r="BL135" s="170">
        <f t="shared" si="14"/>
        <v>0</v>
      </c>
      <c r="BM135" s="14" t="s">
        <v>221</v>
      </c>
      <c r="BN135" s="14" t="s">
        <v>8</v>
      </c>
    </row>
    <row r="136" spans="2:66" s="1" customFormat="1" ht="31.5" customHeight="1">
      <c r="B136" s="133"/>
      <c r="C136" s="162" t="s">
        <v>83</v>
      </c>
      <c r="D136" s="162" t="s">
        <v>217</v>
      </c>
      <c r="E136" s="163" t="s">
        <v>941</v>
      </c>
      <c r="F136" s="734" t="s">
        <v>942</v>
      </c>
      <c r="G136" s="735"/>
      <c r="H136" s="735"/>
      <c r="I136" s="735"/>
      <c r="J136" s="164" t="s">
        <v>224</v>
      </c>
      <c r="K136" s="449"/>
      <c r="L136" s="165">
        <v>32.6</v>
      </c>
      <c r="M136" s="736">
        <v>0</v>
      </c>
      <c r="N136" s="735"/>
      <c r="O136" s="737">
        <f t="shared" si="5"/>
        <v>0</v>
      </c>
      <c r="P136" s="735"/>
      <c r="Q136" s="735"/>
      <c r="R136" s="735"/>
      <c r="S136" s="135"/>
      <c r="U136" s="167" t="s">
        <v>3</v>
      </c>
      <c r="V136" s="40" t="s">
        <v>38</v>
      </c>
      <c r="W136" s="32"/>
      <c r="X136" s="168">
        <f t="shared" si="6"/>
        <v>0</v>
      </c>
      <c r="Y136" s="168">
        <v>0</v>
      </c>
      <c r="Z136" s="168">
        <f t="shared" si="7"/>
        <v>0</v>
      </c>
      <c r="AA136" s="168">
        <v>0</v>
      </c>
      <c r="AB136" s="169">
        <f t="shared" si="8"/>
        <v>0</v>
      </c>
      <c r="AS136" s="14" t="s">
        <v>221</v>
      </c>
      <c r="AU136" s="14" t="s">
        <v>217</v>
      </c>
      <c r="AV136" s="14" t="s">
        <v>81</v>
      </c>
      <c r="AZ136" s="14" t="s">
        <v>216</v>
      </c>
      <c r="BF136" s="110">
        <f t="shared" si="9"/>
        <v>0</v>
      </c>
      <c r="BG136" s="110">
        <f t="shared" si="10"/>
        <v>0</v>
      </c>
      <c r="BH136" s="110">
        <f t="shared" si="11"/>
        <v>0</v>
      </c>
      <c r="BI136" s="110">
        <f t="shared" si="12"/>
        <v>0</v>
      </c>
      <c r="BJ136" s="110">
        <f t="shared" si="13"/>
        <v>0</v>
      </c>
      <c r="BK136" s="14" t="s">
        <v>81</v>
      </c>
      <c r="BL136" s="170">
        <f t="shared" si="14"/>
        <v>0</v>
      </c>
      <c r="BM136" s="14" t="s">
        <v>221</v>
      </c>
      <c r="BN136" s="14" t="s">
        <v>253</v>
      </c>
    </row>
    <row r="137" spans="2:66" s="1" customFormat="1" ht="31.5" customHeight="1">
      <c r="B137" s="133"/>
      <c r="C137" s="162" t="s">
        <v>86</v>
      </c>
      <c r="D137" s="162" t="s">
        <v>217</v>
      </c>
      <c r="E137" s="163" t="s">
        <v>943</v>
      </c>
      <c r="F137" s="734" t="s">
        <v>944</v>
      </c>
      <c r="G137" s="735"/>
      <c r="H137" s="735"/>
      <c r="I137" s="735"/>
      <c r="J137" s="164" t="s">
        <v>224</v>
      </c>
      <c r="K137" s="449"/>
      <c r="L137" s="165">
        <v>18.52</v>
      </c>
      <c r="M137" s="736">
        <v>0</v>
      </c>
      <c r="N137" s="735"/>
      <c r="O137" s="737">
        <f t="shared" si="5"/>
        <v>0</v>
      </c>
      <c r="P137" s="735"/>
      <c r="Q137" s="735"/>
      <c r="R137" s="735"/>
      <c r="S137" s="135"/>
      <c r="U137" s="167" t="s">
        <v>3</v>
      </c>
      <c r="V137" s="40" t="s">
        <v>38</v>
      </c>
      <c r="W137" s="32"/>
      <c r="X137" s="168">
        <f t="shared" si="6"/>
        <v>0</v>
      </c>
      <c r="Y137" s="168">
        <v>0</v>
      </c>
      <c r="Z137" s="168">
        <f t="shared" si="7"/>
        <v>0</v>
      </c>
      <c r="AA137" s="168">
        <v>0</v>
      </c>
      <c r="AB137" s="169">
        <f t="shared" si="8"/>
        <v>0</v>
      </c>
      <c r="AS137" s="14" t="s">
        <v>221</v>
      </c>
      <c r="AU137" s="14" t="s">
        <v>217</v>
      </c>
      <c r="AV137" s="14" t="s">
        <v>81</v>
      </c>
      <c r="AZ137" s="14" t="s">
        <v>216</v>
      </c>
      <c r="BF137" s="110">
        <f t="shared" si="9"/>
        <v>0</v>
      </c>
      <c r="BG137" s="110">
        <f t="shared" si="10"/>
        <v>0</v>
      </c>
      <c r="BH137" s="110">
        <f t="shared" si="11"/>
        <v>0</v>
      </c>
      <c r="BI137" s="110">
        <f t="shared" si="12"/>
        <v>0</v>
      </c>
      <c r="BJ137" s="110">
        <f t="shared" si="13"/>
        <v>0</v>
      </c>
      <c r="BK137" s="14" t="s">
        <v>81</v>
      </c>
      <c r="BL137" s="170">
        <f t="shared" si="14"/>
        <v>0</v>
      </c>
      <c r="BM137" s="14" t="s">
        <v>221</v>
      </c>
      <c r="BN137" s="14" t="s">
        <v>256</v>
      </c>
    </row>
    <row r="138" spans="2:66" s="1" customFormat="1" ht="31.5" customHeight="1">
      <c r="B138" s="133"/>
      <c r="C138" s="162" t="s">
        <v>89</v>
      </c>
      <c r="D138" s="162" t="s">
        <v>217</v>
      </c>
      <c r="E138" s="163" t="s">
        <v>2047</v>
      </c>
      <c r="F138" s="734" t="s">
        <v>2048</v>
      </c>
      <c r="G138" s="735"/>
      <c r="H138" s="735"/>
      <c r="I138" s="735"/>
      <c r="J138" s="164" t="s">
        <v>224</v>
      </c>
      <c r="K138" s="449"/>
      <c r="L138" s="165">
        <v>21.524000000000001</v>
      </c>
      <c r="M138" s="736">
        <v>0</v>
      </c>
      <c r="N138" s="735"/>
      <c r="O138" s="737">
        <f t="shared" si="5"/>
        <v>0</v>
      </c>
      <c r="P138" s="735"/>
      <c r="Q138" s="735"/>
      <c r="R138" s="735"/>
      <c r="S138" s="135"/>
      <c r="U138" s="167" t="s">
        <v>3</v>
      </c>
      <c r="V138" s="40" t="s">
        <v>38</v>
      </c>
      <c r="W138" s="32"/>
      <c r="X138" s="168">
        <f t="shared" si="6"/>
        <v>0</v>
      </c>
      <c r="Y138" s="168">
        <v>0</v>
      </c>
      <c r="Z138" s="168">
        <f t="shared" si="7"/>
        <v>0</v>
      </c>
      <c r="AA138" s="168">
        <v>0</v>
      </c>
      <c r="AB138" s="169">
        <f t="shared" si="8"/>
        <v>0</v>
      </c>
      <c r="AS138" s="14" t="s">
        <v>221</v>
      </c>
      <c r="AU138" s="14" t="s">
        <v>217</v>
      </c>
      <c r="AV138" s="14" t="s">
        <v>81</v>
      </c>
      <c r="AZ138" s="14" t="s">
        <v>216</v>
      </c>
      <c r="BF138" s="110">
        <f t="shared" si="9"/>
        <v>0</v>
      </c>
      <c r="BG138" s="110">
        <f t="shared" si="10"/>
        <v>0</v>
      </c>
      <c r="BH138" s="110">
        <f t="shared" si="11"/>
        <v>0</v>
      </c>
      <c r="BI138" s="110">
        <f t="shared" si="12"/>
        <v>0</v>
      </c>
      <c r="BJ138" s="110">
        <f t="shared" si="13"/>
        <v>0</v>
      </c>
      <c r="BK138" s="14" t="s">
        <v>81</v>
      </c>
      <c r="BL138" s="170">
        <f t="shared" si="14"/>
        <v>0</v>
      </c>
      <c r="BM138" s="14" t="s">
        <v>221</v>
      </c>
      <c r="BN138" s="14" t="s">
        <v>259</v>
      </c>
    </row>
    <row r="139" spans="2:66" s="1" customFormat="1" ht="31.5" customHeight="1">
      <c r="B139" s="133"/>
      <c r="C139" s="162" t="s">
        <v>260</v>
      </c>
      <c r="D139" s="162" t="s">
        <v>217</v>
      </c>
      <c r="E139" s="163" t="s">
        <v>2049</v>
      </c>
      <c r="F139" s="734" t="s">
        <v>2050</v>
      </c>
      <c r="G139" s="735"/>
      <c r="H139" s="735"/>
      <c r="I139" s="735"/>
      <c r="J139" s="164" t="s">
        <v>224</v>
      </c>
      <c r="K139" s="449"/>
      <c r="L139" s="165">
        <v>56.64</v>
      </c>
      <c r="M139" s="736">
        <v>0</v>
      </c>
      <c r="N139" s="735"/>
      <c r="O139" s="737">
        <f t="shared" si="5"/>
        <v>0</v>
      </c>
      <c r="P139" s="735"/>
      <c r="Q139" s="735"/>
      <c r="R139" s="735"/>
      <c r="S139" s="135"/>
      <c r="U139" s="167" t="s">
        <v>3</v>
      </c>
      <c r="V139" s="40" t="s">
        <v>38</v>
      </c>
      <c r="W139" s="32"/>
      <c r="X139" s="168">
        <f t="shared" si="6"/>
        <v>0</v>
      </c>
      <c r="Y139" s="168">
        <v>0</v>
      </c>
      <c r="Z139" s="168">
        <f t="shared" si="7"/>
        <v>0</v>
      </c>
      <c r="AA139" s="168">
        <v>0</v>
      </c>
      <c r="AB139" s="169">
        <f t="shared" si="8"/>
        <v>0</v>
      </c>
      <c r="AS139" s="14" t="s">
        <v>221</v>
      </c>
      <c r="AU139" s="14" t="s">
        <v>217</v>
      </c>
      <c r="AV139" s="14" t="s">
        <v>81</v>
      </c>
      <c r="AZ139" s="14" t="s">
        <v>216</v>
      </c>
      <c r="BF139" s="110">
        <f t="shared" si="9"/>
        <v>0</v>
      </c>
      <c r="BG139" s="110">
        <f t="shared" si="10"/>
        <v>0</v>
      </c>
      <c r="BH139" s="110">
        <f t="shared" si="11"/>
        <v>0</v>
      </c>
      <c r="BI139" s="110">
        <f t="shared" si="12"/>
        <v>0</v>
      </c>
      <c r="BJ139" s="110">
        <f t="shared" si="13"/>
        <v>0</v>
      </c>
      <c r="BK139" s="14" t="s">
        <v>81</v>
      </c>
      <c r="BL139" s="170">
        <f t="shared" si="14"/>
        <v>0</v>
      </c>
      <c r="BM139" s="14" t="s">
        <v>221</v>
      </c>
      <c r="BN139" s="14" t="s">
        <v>263</v>
      </c>
    </row>
    <row r="140" spans="2:66" s="1" customFormat="1" ht="31.5" customHeight="1">
      <c r="B140" s="133"/>
      <c r="C140" s="162" t="s">
        <v>238</v>
      </c>
      <c r="D140" s="162" t="s">
        <v>217</v>
      </c>
      <c r="E140" s="163" t="s">
        <v>945</v>
      </c>
      <c r="F140" s="734" t="s">
        <v>946</v>
      </c>
      <c r="G140" s="735"/>
      <c r="H140" s="735"/>
      <c r="I140" s="735"/>
      <c r="J140" s="164" t="s">
        <v>224</v>
      </c>
      <c r="K140" s="449"/>
      <c r="L140" s="165">
        <v>20.504999999999999</v>
      </c>
      <c r="M140" s="736">
        <v>0</v>
      </c>
      <c r="N140" s="735"/>
      <c r="O140" s="737">
        <f t="shared" si="5"/>
        <v>0</v>
      </c>
      <c r="P140" s="735"/>
      <c r="Q140" s="735"/>
      <c r="R140" s="735"/>
      <c r="S140" s="135"/>
      <c r="U140" s="167" t="s">
        <v>3</v>
      </c>
      <c r="V140" s="40" t="s">
        <v>38</v>
      </c>
      <c r="W140" s="32"/>
      <c r="X140" s="168">
        <f t="shared" si="6"/>
        <v>0</v>
      </c>
      <c r="Y140" s="168">
        <v>0</v>
      </c>
      <c r="Z140" s="168">
        <f t="shared" si="7"/>
        <v>0</v>
      </c>
      <c r="AA140" s="168">
        <v>0</v>
      </c>
      <c r="AB140" s="169">
        <f t="shared" si="8"/>
        <v>0</v>
      </c>
      <c r="AS140" s="14" t="s">
        <v>221</v>
      </c>
      <c r="AU140" s="14" t="s">
        <v>217</v>
      </c>
      <c r="AV140" s="14" t="s">
        <v>81</v>
      </c>
      <c r="AZ140" s="14" t="s">
        <v>216</v>
      </c>
      <c r="BF140" s="110">
        <f t="shared" si="9"/>
        <v>0</v>
      </c>
      <c r="BG140" s="110">
        <f t="shared" si="10"/>
        <v>0</v>
      </c>
      <c r="BH140" s="110">
        <f t="shared" si="11"/>
        <v>0</v>
      </c>
      <c r="BI140" s="110">
        <f t="shared" si="12"/>
        <v>0</v>
      </c>
      <c r="BJ140" s="110">
        <f t="shared" si="13"/>
        <v>0</v>
      </c>
      <c r="BK140" s="14" t="s">
        <v>81</v>
      </c>
      <c r="BL140" s="170">
        <f t="shared" si="14"/>
        <v>0</v>
      </c>
      <c r="BM140" s="14" t="s">
        <v>221</v>
      </c>
      <c r="BN140" s="14" t="s">
        <v>266</v>
      </c>
    </row>
    <row r="141" spans="2:66" s="1" customFormat="1" ht="31.5" customHeight="1">
      <c r="B141" s="133"/>
      <c r="C141" s="162" t="s">
        <v>267</v>
      </c>
      <c r="D141" s="162" t="s">
        <v>217</v>
      </c>
      <c r="E141" s="163" t="s">
        <v>947</v>
      </c>
      <c r="F141" s="734" t="s">
        <v>948</v>
      </c>
      <c r="G141" s="735"/>
      <c r="H141" s="735"/>
      <c r="I141" s="735"/>
      <c r="J141" s="164" t="s">
        <v>249</v>
      </c>
      <c r="K141" s="449"/>
      <c r="L141" s="165">
        <v>349.2</v>
      </c>
      <c r="M141" s="736">
        <v>0</v>
      </c>
      <c r="N141" s="735"/>
      <c r="O141" s="737">
        <f t="shared" si="5"/>
        <v>0</v>
      </c>
      <c r="P141" s="735"/>
      <c r="Q141" s="735"/>
      <c r="R141" s="735"/>
      <c r="S141" s="135"/>
      <c r="U141" s="167" t="s">
        <v>3</v>
      </c>
      <c r="V141" s="40" t="s">
        <v>38</v>
      </c>
      <c r="W141" s="32"/>
      <c r="X141" s="168">
        <f t="shared" si="6"/>
        <v>0</v>
      </c>
      <c r="Y141" s="168">
        <v>0</v>
      </c>
      <c r="Z141" s="168">
        <f t="shared" si="7"/>
        <v>0</v>
      </c>
      <c r="AA141" s="168">
        <v>0</v>
      </c>
      <c r="AB141" s="169">
        <f t="shared" si="8"/>
        <v>0</v>
      </c>
      <c r="AS141" s="14" t="s">
        <v>221</v>
      </c>
      <c r="AU141" s="14" t="s">
        <v>217</v>
      </c>
      <c r="AV141" s="14" t="s">
        <v>81</v>
      </c>
      <c r="AZ141" s="14" t="s">
        <v>216</v>
      </c>
      <c r="BF141" s="110">
        <f t="shared" si="9"/>
        <v>0</v>
      </c>
      <c r="BG141" s="110">
        <f t="shared" si="10"/>
        <v>0</v>
      </c>
      <c r="BH141" s="110">
        <f t="shared" si="11"/>
        <v>0</v>
      </c>
      <c r="BI141" s="110">
        <f t="shared" si="12"/>
        <v>0</v>
      </c>
      <c r="BJ141" s="110">
        <f t="shared" si="13"/>
        <v>0</v>
      </c>
      <c r="BK141" s="14" t="s">
        <v>81</v>
      </c>
      <c r="BL141" s="170">
        <f t="shared" si="14"/>
        <v>0</v>
      </c>
      <c r="BM141" s="14" t="s">
        <v>221</v>
      </c>
      <c r="BN141" s="14" t="s">
        <v>270</v>
      </c>
    </row>
    <row r="142" spans="2:66" s="10" customFormat="1" ht="29.85" customHeight="1">
      <c r="B142" s="151"/>
      <c r="C142" s="152"/>
      <c r="D142" s="161" t="s">
        <v>184</v>
      </c>
      <c r="E142" s="161"/>
      <c r="F142" s="161"/>
      <c r="G142" s="161"/>
      <c r="H142" s="161"/>
      <c r="I142" s="161"/>
      <c r="J142" s="161"/>
      <c r="K142" s="448"/>
      <c r="L142" s="161"/>
      <c r="M142" s="161"/>
      <c r="N142" s="161"/>
      <c r="O142" s="752">
        <f>BL142</f>
        <v>0</v>
      </c>
      <c r="P142" s="753"/>
      <c r="Q142" s="753"/>
      <c r="R142" s="753"/>
      <c r="S142" s="154"/>
      <c r="U142" s="155"/>
      <c r="V142" s="152"/>
      <c r="W142" s="152"/>
      <c r="X142" s="156">
        <f>SUM(X143:X159)</f>
        <v>0</v>
      </c>
      <c r="Y142" s="152"/>
      <c r="Z142" s="156">
        <f>SUM(Z143:Z159)</f>
        <v>0</v>
      </c>
      <c r="AA142" s="152"/>
      <c r="AB142" s="157">
        <f>SUM(AB143:AB159)</f>
        <v>0</v>
      </c>
      <c r="AS142" s="158" t="s">
        <v>77</v>
      </c>
      <c r="AU142" s="159" t="s">
        <v>70</v>
      </c>
      <c r="AV142" s="159" t="s">
        <v>77</v>
      </c>
      <c r="AZ142" s="158" t="s">
        <v>216</v>
      </c>
      <c r="BL142" s="160">
        <f>SUM(BL143:BL159)</f>
        <v>0</v>
      </c>
    </row>
    <row r="143" spans="2:66" s="1" customFormat="1" ht="22.5" customHeight="1">
      <c r="B143" s="133"/>
      <c r="C143" s="162" t="s">
        <v>242</v>
      </c>
      <c r="D143" s="162" t="s">
        <v>217</v>
      </c>
      <c r="E143" s="163" t="s">
        <v>949</v>
      </c>
      <c r="F143" s="734" t="s">
        <v>950</v>
      </c>
      <c r="G143" s="735"/>
      <c r="H143" s="735"/>
      <c r="I143" s="735"/>
      <c r="J143" s="164" t="s">
        <v>224</v>
      </c>
      <c r="K143" s="449"/>
      <c r="L143" s="165">
        <v>39.024999999999999</v>
      </c>
      <c r="M143" s="736">
        <v>0</v>
      </c>
      <c r="N143" s="735"/>
      <c r="O143" s="737">
        <f t="shared" ref="O143:O159" si="15">ROUND(M143*L143,3)</f>
        <v>0</v>
      </c>
      <c r="P143" s="735"/>
      <c r="Q143" s="735"/>
      <c r="R143" s="735"/>
      <c r="S143" s="135"/>
      <c r="U143" s="167" t="s">
        <v>3</v>
      </c>
      <c r="V143" s="40" t="s">
        <v>38</v>
      </c>
      <c r="W143" s="32"/>
      <c r="X143" s="168">
        <f t="shared" ref="X143:X159" si="16">W143*L143</f>
        <v>0</v>
      </c>
      <c r="Y143" s="168">
        <v>0</v>
      </c>
      <c r="Z143" s="168">
        <f t="shared" ref="Z143:Z159" si="17">Y143*L143</f>
        <v>0</v>
      </c>
      <c r="AA143" s="168">
        <v>0</v>
      </c>
      <c r="AB143" s="169">
        <f t="shared" ref="AB143:AB159" si="18">AA143*L143</f>
        <v>0</v>
      </c>
      <c r="AS143" s="14" t="s">
        <v>221</v>
      </c>
      <c r="AU143" s="14" t="s">
        <v>217</v>
      </c>
      <c r="AV143" s="14" t="s">
        <v>81</v>
      </c>
      <c r="AZ143" s="14" t="s">
        <v>216</v>
      </c>
      <c r="BF143" s="110">
        <f t="shared" ref="BF143:BF159" si="19">IF(V143="základná",O143,0)</f>
        <v>0</v>
      </c>
      <c r="BG143" s="110">
        <f t="shared" ref="BG143:BG159" si="20">IF(V143="znížená",O143,0)</f>
        <v>0</v>
      </c>
      <c r="BH143" s="110">
        <f t="shared" ref="BH143:BH159" si="21">IF(V143="zákl. prenesená",O143,0)</f>
        <v>0</v>
      </c>
      <c r="BI143" s="110">
        <f t="shared" ref="BI143:BI159" si="22">IF(V143="zníž. prenesená",O143,0)</f>
        <v>0</v>
      </c>
      <c r="BJ143" s="110">
        <f t="shared" ref="BJ143:BJ159" si="23">IF(V143="nulová",O143,0)</f>
        <v>0</v>
      </c>
      <c r="BK143" s="14" t="s">
        <v>81</v>
      </c>
      <c r="BL143" s="170">
        <f t="shared" ref="BL143:BL159" si="24">ROUND(M143*L143,3)</f>
        <v>0</v>
      </c>
      <c r="BM143" s="14" t="s">
        <v>221</v>
      </c>
      <c r="BN143" s="14" t="s">
        <v>273</v>
      </c>
    </row>
    <row r="144" spans="2:66" s="1" customFormat="1" ht="31.5" customHeight="1">
      <c r="B144" s="133"/>
      <c r="C144" s="162" t="s">
        <v>274</v>
      </c>
      <c r="D144" s="162" t="s">
        <v>217</v>
      </c>
      <c r="E144" s="163" t="s">
        <v>2051</v>
      </c>
      <c r="F144" s="734" t="s">
        <v>2052</v>
      </c>
      <c r="G144" s="735"/>
      <c r="H144" s="735"/>
      <c r="I144" s="735"/>
      <c r="J144" s="164" t="s">
        <v>224</v>
      </c>
      <c r="K144" s="449"/>
      <c r="L144" s="165">
        <v>779.6</v>
      </c>
      <c r="M144" s="736">
        <v>0</v>
      </c>
      <c r="N144" s="735"/>
      <c r="O144" s="737">
        <f t="shared" si="15"/>
        <v>0</v>
      </c>
      <c r="P144" s="735"/>
      <c r="Q144" s="735"/>
      <c r="R144" s="735"/>
      <c r="S144" s="135"/>
      <c r="U144" s="167" t="s">
        <v>3</v>
      </c>
      <c r="V144" s="40" t="s">
        <v>38</v>
      </c>
      <c r="W144" s="32"/>
      <c r="X144" s="168">
        <f t="shared" si="16"/>
        <v>0</v>
      </c>
      <c r="Y144" s="168">
        <v>0</v>
      </c>
      <c r="Z144" s="168">
        <f t="shared" si="17"/>
        <v>0</v>
      </c>
      <c r="AA144" s="168">
        <v>0</v>
      </c>
      <c r="AB144" s="169">
        <f t="shared" si="18"/>
        <v>0</v>
      </c>
      <c r="AS144" s="14" t="s">
        <v>221</v>
      </c>
      <c r="AU144" s="14" t="s">
        <v>217</v>
      </c>
      <c r="AV144" s="14" t="s">
        <v>81</v>
      </c>
      <c r="AZ144" s="14" t="s">
        <v>216</v>
      </c>
      <c r="BF144" s="110">
        <f t="shared" si="19"/>
        <v>0</v>
      </c>
      <c r="BG144" s="110">
        <f t="shared" si="20"/>
        <v>0</v>
      </c>
      <c r="BH144" s="110">
        <f t="shared" si="21"/>
        <v>0</v>
      </c>
      <c r="BI144" s="110">
        <f t="shared" si="22"/>
        <v>0</v>
      </c>
      <c r="BJ144" s="110">
        <f t="shared" si="23"/>
        <v>0</v>
      </c>
      <c r="BK144" s="14" t="s">
        <v>81</v>
      </c>
      <c r="BL144" s="170">
        <f t="shared" si="24"/>
        <v>0</v>
      </c>
      <c r="BM144" s="14" t="s">
        <v>221</v>
      </c>
      <c r="BN144" s="14" t="s">
        <v>277</v>
      </c>
    </row>
    <row r="145" spans="2:66" s="1" customFormat="1" ht="31.5" customHeight="1">
      <c r="B145" s="133"/>
      <c r="C145" s="162" t="s">
        <v>245</v>
      </c>
      <c r="D145" s="162" t="s">
        <v>217</v>
      </c>
      <c r="E145" s="163" t="s">
        <v>2053</v>
      </c>
      <c r="F145" s="734" t="s">
        <v>2054</v>
      </c>
      <c r="G145" s="735"/>
      <c r="H145" s="735"/>
      <c r="I145" s="735"/>
      <c r="J145" s="164" t="s">
        <v>224</v>
      </c>
      <c r="K145" s="449"/>
      <c r="L145" s="165">
        <v>2338.8000000000002</v>
      </c>
      <c r="M145" s="736">
        <v>0</v>
      </c>
      <c r="N145" s="735"/>
      <c r="O145" s="737">
        <f t="shared" si="15"/>
        <v>0</v>
      </c>
      <c r="P145" s="735"/>
      <c r="Q145" s="735"/>
      <c r="R145" s="735"/>
      <c r="S145" s="135"/>
      <c r="U145" s="167" t="s">
        <v>3</v>
      </c>
      <c r="V145" s="40" t="s">
        <v>38</v>
      </c>
      <c r="W145" s="32"/>
      <c r="X145" s="168">
        <f t="shared" si="16"/>
        <v>0</v>
      </c>
      <c r="Y145" s="168">
        <v>0</v>
      </c>
      <c r="Z145" s="168">
        <f t="shared" si="17"/>
        <v>0</v>
      </c>
      <c r="AA145" s="168">
        <v>0</v>
      </c>
      <c r="AB145" s="169">
        <f t="shared" si="18"/>
        <v>0</v>
      </c>
      <c r="AS145" s="14" t="s">
        <v>221</v>
      </c>
      <c r="AU145" s="14" t="s">
        <v>217</v>
      </c>
      <c r="AV145" s="14" t="s">
        <v>81</v>
      </c>
      <c r="AZ145" s="14" t="s">
        <v>216</v>
      </c>
      <c r="BF145" s="110">
        <f t="shared" si="19"/>
        <v>0</v>
      </c>
      <c r="BG145" s="110">
        <f t="shared" si="20"/>
        <v>0</v>
      </c>
      <c r="BH145" s="110">
        <f t="shared" si="21"/>
        <v>0</v>
      </c>
      <c r="BI145" s="110">
        <f t="shared" si="22"/>
        <v>0</v>
      </c>
      <c r="BJ145" s="110">
        <f t="shared" si="23"/>
        <v>0</v>
      </c>
      <c r="BK145" s="14" t="s">
        <v>81</v>
      </c>
      <c r="BL145" s="170">
        <f t="shared" si="24"/>
        <v>0</v>
      </c>
      <c r="BM145" s="14" t="s">
        <v>221</v>
      </c>
      <c r="BN145" s="14" t="s">
        <v>281</v>
      </c>
    </row>
    <row r="146" spans="2:66" s="1" customFormat="1" ht="31.5" customHeight="1">
      <c r="B146" s="133"/>
      <c r="C146" s="162" t="s">
        <v>282</v>
      </c>
      <c r="D146" s="162" t="s">
        <v>217</v>
      </c>
      <c r="E146" s="163" t="s">
        <v>2055</v>
      </c>
      <c r="F146" s="734" t="s">
        <v>2056</v>
      </c>
      <c r="G146" s="735"/>
      <c r="H146" s="735"/>
      <c r="I146" s="735"/>
      <c r="J146" s="164" t="s">
        <v>224</v>
      </c>
      <c r="K146" s="449"/>
      <c r="L146" s="165">
        <v>779.6</v>
      </c>
      <c r="M146" s="736">
        <v>0</v>
      </c>
      <c r="N146" s="735"/>
      <c r="O146" s="737">
        <f t="shared" si="15"/>
        <v>0</v>
      </c>
      <c r="P146" s="735"/>
      <c r="Q146" s="735"/>
      <c r="R146" s="735"/>
      <c r="S146" s="135"/>
      <c r="U146" s="167" t="s">
        <v>3</v>
      </c>
      <c r="V146" s="40" t="s">
        <v>38</v>
      </c>
      <c r="W146" s="32"/>
      <c r="X146" s="168">
        <f t="shared" si="16"/>
        <v>0</v>
      </c>
      <c r="Y146" s="168">
        <v>0</v>
      </c>
      <c r="Z146" s="168">
        <f t="shared" si="17"/>
        <v>0</v>
      </c>
      <c r="AA146" s="168">
        <v>0</v>
      </c>
      <c r="AB146" s="169">
        <f t="shared" si="18"/>
        <v>0</v>
      </c>
      <c r="AS146" s="14" t="s">
        <v>221</v>
      </c>
      <c r="AU146" s="14" t="s">
        <v>217</v>
      </c>
      <c r="AV146" s="14" t="s">
        <v>81</v>
      </c>
      <c r="AZ146" s="14" t="s">
        <v>216</v>
      </c>
      <c r="BF146" s="110">
        <f t="shared" si="19"/>
        <v>0</v>
      </c>
      <c r="BG146" s="110">
        <f t="shared" si="20"/>
        <v>0</v>
      </c>
      <c r="BH146" s="110">
        <f t="shared" si="21"/>
        <v>0</v>
      </c>
      <c r="BI146" s="110">
        <f t="shared" si="22"/>
        <v>0</v>
      </c>
      <c r="BJ146" s="110">
        <f t="shared" si="23"/>
        <v>0</v>
      </c>
      <c r="BK146" s="14" t="s">
        <v>81</v>
      </c>
      <c r="BL146" s="170">
        <f t="shared" si="24"/>
        <v>0</v>
      </c>
      <c r="BM146" s="14" t="s">
        <v>221</v>
      </c>
      <c r="BN146" s="14" t="s">
        <v>285</v>
      </c>
    </row>
    <row r="147" spans="2:66" s="1" customFormat="1" ht="31.5" customHeight="1">
      <c r="B147" s="133"/>
      <c r="C147" s="162" t="s">
        <v>8</v>
      </c>
      <c r="D147" s="162" t="s">
        <v>217</v>
      </c>
      <c r="E147" s="163" t="s">
        <v>2057</v>
      </c>
      <c r="F147" s="734" t="s">
        <v>2058</v>
      </c>
      <c r="G147" s="735"/>
      <c r="H147" s="735"/>
      <c r="I147" s="735"/>
      <c r="J147" s="164" t="s">
        <v>224</v>
      </c>
      <c r="K147" s="449"/>
      <c r="L147" s="165">
        <v>60</v>
      </c>
      <c r="M147" s="736">
        <v>0</v>
      </c>
      <c r="N147" s="735"/>
      <c r="O147" s="737">
        <f t="shared" si="15"/>
        <v>0</v>
      </c>
      <c r="P147" s="735"/>
      <c r="Q147" s="735"/>
      <c r="R147" s="735"/>
      <c r="S147" s="135"/>
      <c r="U147" s="167" t="s">
        <v>3</v>
      </c>
      <c r="V147" s="40" t="s">
        <v>38</v>
      </c>
      <c r="W147" s="32"/>
      <c r="X147" s="168">
        <f t="shared" si="16"/>
        <v>0</v>
      </c>
      <c r="Y147" s="168">
        <v>0</v>
      </c>
      <c r="Z147" s="168">
        <f t="shared" si="17"/>
        <v>0</v>
      </c>
      <c r="AA147" s="168">
        <v>0</v>
      </c>
      <c r="AB147" s="169">
        <f t="shared" si="18"/>
        <v>0</v>
      </c>
      <c r="AS147" s="14" t="s">
        <v>221</v>
      </c>
      <c r="AU147" s="14" t="s">
        <v>217</v>
      </c>
      <c r="AV147" s="14" t="s">
        <v>81</v>
      </c>
      <c r="AZ147" s="14" t="s">
        <v>216</v>
      </c>
      <c r="BF147" s="110">
        <f t="shared" si="19"/>
        <v>0</v>
      </c>
      <c r="BG147" s="110">
        <f t="shared" si="20"/>
        <v>0</v>
      </c>
      <c r="BH147" s="110">
        <f t="shared" si="21"/>
        <v>0</v>
      </c>
      <c r="BI147" s="110">
        <f t="shared" si="22"/>
        <v>0</v>
      </c>
      <c r="BJ147" s="110">
        <f t="shared" si="23"/>
        <v>0</v>
      </c>
      <c r="BK147" s="14" t="s">
        <v>81</v>
      </c>
      <c r="BL147" s="170">
        <f t="shared" si="24"/>
        <v>0</v>
      </c>
      <c r="BM147" s="14" t="s">
        <v>221</v>
      </c>
      <c r="BN147" s="14" t="s">
        <v>288</v>
      </c>
    </row>
    <row r="148" spans="2:66" s="1" customFormat="1" ht="31.5" customHeight="1">
      <c r="B148" s="133"/>
      <c r="C148" s="162" t="s">
        <v>289</v>
      </c>
      <c r="D148" s="162" t="s">
        <v>217</v>
      </c>
      <c r="E148" s="163" t="s">
        <v>955</v>
      </c>
      <c r="F148" s="734" t="s">
        <v>956</v>
      </c>
      <c r="G148" s="735"/>
      <c r="H148" s="735"/>
      <c r="I148" s="735"/>
      <c r="J148" s="164" t="s">
        <v>249</v>
      </c>
      <c r="K148" s="449"/>
      <c r="L148" s="165">
        <v>380.1</v>
      </c>
      <c r="M148" s="736">
        <v>0</v>
      </c>
      <c r="N148" s="735"/>
      <c r="O148" s="737">
        <f t="shared" si="15"/>
        <v>0</v>
      </c>
      <c r="P148" s="735"/>
      <c r="Q148" s="735"/>
      <c r="R148" s="735"/>
      <c r="S148" s="135"/>
      <c r="U148" s="167" t="s">
        <v>3</v>
      </c>
      <c r="V148" s="40" t="s">
        <v>38</v>
      </c>
      <c r="W148" s="32"/>
      <c r="X148" s="168">
        <f t="shared" si="16"/>
        <v>0</v>
      </c>
      <c r="Y148" s="168">
        <v>0</v>
      </c>
      <c r="Z148" s="168">
        <f t="shared" si="17"/>
        <v>0</v>
      </c>
      <c r="AA148" s="168">
        <v>0</v>
      </c>
      <c r="AB148" s="169">
        <f t="shared" si="18"/>
        <v>0</v>
      </c>
      <c r="AS148" s="14" t="s">
        <v>221</v>
      </c>
      <c r="AU148" s="14" t="s">
        <v>217</v>
      </c>
      <c r="AV148" s="14" t="s">
        <v>81</v>
      </c>
      <c r="AZ148" s="14" t="s">
        <v>216</v>
      </c>
      <c r="BF148" s="110">
        <f t="shared" si="19"/>
        <v>0</v>
      </c>
      <c r="BG148" s="110">
        <f t="shared" si="20"/>
        <v>0</v>
      </c>
      <c r="BH148" s="110">
        <f t="shared" si="21"/>
        <v>0</v>
      </c>
      <c r="BI148" s="110">
        <f t="shared" si="22"/>
        <v>0</v>
      </c>
      <c r="BJ148" s="110">
        <f t="shared" si="23"/>
        <v>0</v>
      </c>
      <c r="BK148" s="14" t="s">
        <v>81</v>
      </c>
      <c r="BL148" s="170">
        <f t="shared" si="24"/>
        <v>0</v>
      </c>
      <c r="BM148" s="14" t="s">
        <v>221</v>
      </c>
      <c r="BN148" s="14" t="s">
        <v>292</v>
      </c>
    </row>
    <row r="149" spans="2:66" s="1" customFormat="1" ht="31.5" customHeight="1">
      <c r="B149" s="133"/>
      <c r="C149" s="162" t="s">
        <v>253</v>
      </c>
      <c r="D149" s="162" t="s">
        <v>217</v>
      </c>
      <c r="E149" s="163" t="s">
        <v>957</v>
      </c>
      <c r="F149" s="734" t="s">
        <v>958</v>
      </c>
      <c r="G149" s="735"/>
      <c r="H149" s="735"/>
      <c r="I149" s="735"/>
      <c r="J149" s="164" t="s">
        <v>249</v>
      </c>
      <c r="K149" s="449"/>
      <c r="L149" s="165">
        <v>166.1</v>
      </c>
      <c r="M149" s="736">
        <v>0</v>
      </c>
      <c r="N149" s="735"/>
      <c r="O149" s="737">
        <f t="shared" si="15"/>
        <v>0</v>
      </c>
      <c r="P149" s="735"/>
      <c r="Q149" s="735"/>
      <c r="R149" s="735"/>
      <c r="S149" s="135"/>
      <c r="U149" s="167" t="s">
        <v>3</v>
      </c>
      <c r="V149" s="40" t="s">
        <v>38</v>
      </c>
      <c r="W149" s="32"/>
      <c r="X149" s="168">
        <f t="shared" si="16"/>
        <v>0</v>
      </c>
      <c r="Y149" s="168">
        <v>0</v>
      </c>
      <c r="Z149" s="168">
        <f t="shared" si="17"/>
        <v>0</v>
      </c>
      <c r="AA149" s="168">
        <v>0</v>
      </c>
      <c r="AB149" s="169">
        <f t="shared" si="18"/>
        <v>0</v>
      </c>
      <c r="AS149" s="14" t="s">
        <v>221</v>
      </c>
      <c r="AU149" s="14" t="s">
        <v>217</v>
      </c>
      <c r="AV149" s="14" t="s">
        <v>81</v>
      </c>
      <c r="AZ149" s="14" t="s">
        <v>216</v>
      </c>
      <c r="BF149" s="110">
        <f t="shared" si="19"/>
        <v>0</v>
      </c>
      <c r="BG149" s="110">
        <f t="shared" si="20"/>
        <v>0</v>
      </c>
      <c r="BH149" s="110">
        <f t="shared" si="21"/>
        <v>0</v>
      </c>
      <c r="BI149" s="110">
        <f t="shared" si="22"/>
        <v>0</v>
      </c>
      <c r="BJ149" s="110">
        <f t="shared" si="23"/>
        <v>0</v>
      </c>
      <c r="BK149" s="14" t="s">
        <v>81</v>
      </c>
      <c r="BL149" s="170">
        <f t="shared" si="24"/>
        <v>0</v>
      </c>
      <c r="BM149" s="14" t="s">
        <v>221</v>
      </c>
      <c r="BN149" s="14" t="s">
        <v>295</v>
      </c>
    </row>
    <row r="150" spans="2:66" s="1" customFormat="1" ht="22.5" customHeight="1">
      <c r="B150" s="133"/>
      <c r="C150" s="162" t="s">
        <v>296</v>
      </c>
      <c r="D150" s="162" t="s">
        <v>217</v>
      </c>
      <c r="E150" s="163" t="s">
        <v>959</v>
      </c>
      <c r="F150" s="734" t="s">
        <v>960</v>
      </c>
      <c r="G150" s="735"/>
      <c r="H150" s="735"/>
      <c r="I150" s="735"/>
      <c r="J150" s="164" t="s">
        <v>249</v>
      </c>
      <c r="K150" s="449"/>
      <c r="L150" s="165">
        <v>132</v>
      </c>
      <c r="M150" s="736">
        <v>0</v>
      </c>
      <c r="N150" s="735"/>
      <c r="O150" s="737">
        <f t="shared" si="15"/>
        <v>0</v>
      </c>
      <c r="P150" s="735"/>
      <c r="Q150" s="735"/>
      <c r="R150" s="735"/>
      <c r="S150" s="135"/>
      <c r="U150" s="167" t="s">
        <v>3</v>
      </c>
      <c r="V150" s="40" t="s">
        <v>38</v>
      </c>
      <c r="W150" s="32"/>
      <c r="X150" s="168">
        <f t="shared" si="16"/>
        <v>0</v>
      </c>
      <c r="Y150" s="168">
        <v>0</v>
      </c>
      <c r="Z150" s="168">
        <f t="shared" si="17"/>
        <v>0</v>
      </c>
      <c r="AA150" s="168">
        <v>0</v>
      </c>
      <c r="AB150" s="169">
        <f t="shared" si="18"/>
        <v>0</v>
      </c>
      <c r="AS150" s="14" t="s">
        <v>221</v>
      </c>
      <c r="AU150" s="14" t="s">
        <v>217</v>
      </c>
      <c r="AV150" s="14" t="s">
        <v>81</v>
      </c>
      <c r="AZ150" s="14" t="s">
        <v>216</v>
      </c>
      <c r="BF150" s="110">
        <f t="shared" si="19"/>
        <v>0</v>
      </c>
      <c r="BG150" s="110">
        <f t="shared" si="20"/>
        <v>0</v>
      </c>
      <c r="BH150" s="110">
        <f t="shared" si="21"/>
        <v>0</v>
      </c>
      <c r="BI150" s="110">
        <f t="shared" si="22"/>
        <v>0</v>
      </c>
      <c r="BJ150" s="110">
        <f t="shared" si="23"/>
        <v>0</v>
      </c>
      <c r="BK150" s="14" t="s">
        <v>81</v>
      </c>
      <c r="BL150" s="170">
        <f t="shared" si="24"/>
        <v>0</v>
      </c>
      <c r="BM150" s="14" t="s">
        <v>221</v>
      </c>
      <c r="BN150" s="14" t="s">
        <v>300</v>
      </c>
    </row>
    <row r="151" spans="2:66" s="1" customFormat="1" ht="31.5" customHeight="1">
      <c r="B151" s="133"/>
      <c r="C151" s="162" t="s">
        <v>256</v>
      </c>
      <c r="D151" s="162" t="s">
        <v>217</v>
      </c>
      <c r="E151" s="163" t="s">
        <v>961</v>
      </c>
      <c r="F151" s="734" t="s">
        <v>962</v>
      </c>
      <c r="G151" s="735"/>
      <c r="H151" s="735"/>
      <c r="I151" s="735"/>
      <c r="J151" s="164" t="s">
        <v>249</v>
      </c>
      <c r="K151" s="449"/>
      <c r="L151" s="165">
        <v>86.5</v>
      </c>
      <c r="M151" s="736">
        <v>0</v>
      </c>
      <c r="N151" s="735"/>
      <c r="O151" s="737">
        <f t="shared" si="15"/>
        <v>0</v>
      </c>
      <c r="P151" s="735"/>
      <c r="Q151" s="735"/>
      <c r="R151" s="735"/>
      <c r="S151" s="135"/>
      <c r="U151" s="167" t="s">
        <v>3</v>
      </c>
      <c r="V151" s="40" t="s">
        <v>38</v>
      </c>
      <c r="W151" s="32"/>
      <c r="X151" s="168">
        <f t="shared" si="16"/>
        <v>0</v>
      </c>
      <c r="Y151" s="168">
        <v>0</v>
      </c>
      <c r="Z151" s="168">
        <f t="shared" si="17"/>
        <v>0</v>
      </c>
      <c r="AA151" s="168">
        <v>0</v>
      </c>
      <c r="AB151" s="169">
        <f t="shared" si="18"/>
        <v>0</v>
      </c>
      <c r="AS151" s="14" t="s">
        <v>221</v>
      </c>
      <c r="AU151" s="14" t="s">
        <v>217</v>
      </c>
      <c r="AV151" s="14" t="s">
        <v>81</v>
      </c>
      <c r="AZ151" s="14" t="s">
        <v>216</v>
      </c>
      <c r="BF151" s="110">
        <f t="shared" si="19"/>
        <v>0</v>
      </c>
      <c r="BG151" s="110">
        <f t="shared" si="20"/>
        <v>0</v>
      </c>
      <c r="BH151" s="110">
        <f t="shared" si="21"/>
        <v>0</v>
      </c>
      <c r="BI151" s="110">
        <f t="shared" si="22"/>
        <v>0</v>
      </c>
      <c r="BJ151" s="110">
        <f t="shared" si="23"/>
        <v>0</v>
      </c>
      <c r="BK151" s="14" t="s">
        <v>81</v>
      </c>
      <c r="BL151" s="170">
        <f t="shared" si="24"/>
        <v>0</v>
      </c>
      <c r="BM151" s="14" t="s">
        <v>221</v>
      </c>
      <c r="BN151" s="14" t="s">
        <v>303</v>
      </c>
    </row>
    <row r="152" spans="2:66" s="1" customFormat="1" ht="31.5" customHeight="1">
      <c r="B152" s="133"/>
      <c r="C152" s="162" t="s">
        <v>304</v>
      </c>
      <c r="D152" s="162" t="s">
        <v>217</v>
      </c>
      <c r="E152" s="163" t="s">
        <v>963</v>
      </c>
      <c r="F152" s="734" t="s">
        <v>964</v>
      </c>
      <c r="G152" s="735"/>
      <c r="H152" s="735"/>
      <c r="I152" s="735"/>
      <c r="J152" s="164" t="s">
        <v>224</v>
      </c>
      <c r="K152" s="449"/>
      <c r="L152" s="165">
        <v>609.875</v>
      </c>
      <c r="M152" s="736">
        <v>0</v>
      </c>
      <c r="N152" s="735"/>
      <c r="O152" s="737">
        <f t="shared" si="15"/>
        <v>0</v>
      </c>
      <c r="P152" s="735"/>
      <c r="Q152" s="735"/>
      <c r="R152" s="735"/>
      <c r="S152" s="135"/>
      <c r="U152" s="167" t="s">
        <v>3</v>
      </c>
      <c r="V152" s="40" t="s">
        <v>38</v>
      </c>
      <c r="W152" s="32"/>
      <c r="X152" s="168">
        <f t="shared" si="16"/>
        <v>0</v>
      </c>
      <c r="Y152" s="168">
        <v>0</v>
      </c>
      <c r="Z152" s="168">
        <f t="shared" si="17"/>
        <v>0</v>
      </c>
      <c r="AA152" s="168">
        <v>0</v>
      </c>
      <c r="AB152" s="169">
        <f t="shared" si="18"/>
        <v>0</v>
      </c>
      <c r="AS152" s="14" t="s">
        <v>221</v>
      </c>
      <c r="AU152" s="14" t="s">
        <v>217</v>
      </c>
      <c r="AV152" s="14" t="s">
        <v>81</v>
      </c>
      <c r="AZ152" s="14" t="s">
        <v>216</v>
      </c>
      <c r="BF152" s="110">
        <f t="shared" si="19"/>
        <v>0</v>
      </c>
      <c r="BG152" s="110">
        <f t="shared" si="20"/>
        <v>0</v>
      </c>
      <c r="BH152" s="110">
        <f t="shared" si="21"/>
        <v>0</v>
      </c>
      <c r="BI152" s="110">
        <f t="shared" si="22"/>
        <v>0</v>
      </c>
      <c r="BJ152" s="110">
        <f t="shared" si="23"/>
        <v>0</v>
      </c>
      <c r="BK152" s="14" t="s">
        <v>81</v>
      </c>
      <c r="BL152" s="170">
        <f t="shared" si="24"/>
        <v>0</v>
      </c>
      <c r="BM152" s="14" t="s">
        <v>221</v>
      </c>
      <c r="BN152" s="14" t="s">
        <v>307</v>
      </c>
    </row>
    <row r="153" spans="2:66" s="1" customFormat="1" ht="31.5" customHeight="1">
      <c r="B153" s="133"/>
      <c r="C153" s="162" t="s">
        <v>259</v>
      </c>
      <c r="D153" s="162" t="s">
        <v>217</v>
      </c>
      <c r="E153" s="163" t="s">
        <v>965</v>
      </c>
      <c r="F153" s="734" t="s">
        <v>966</v>
      </c>
      <c r="G153" s="735"/>
      <c r="H153" s="735"/>
      <c r="I153" s="735"/>
      <c r="J153" s="164" t="s">
        <v>224</v>
      </c>
      <c r="K153" s="449"/>
      <c r="L153" s="165">
        <v>20.504999999999999</v>
      </c>
      <c r="M153" s="736">
        <v>0</v>
      </c>
      <c r="N153" s="735"/>
      <c r="O153" s="737">
        <f t="shared" si="15"/>
        <v>0</v>
      </c>
      <c r="P153" s="735"/>
      <c r="Q153" s="735"/>
      <c r="R153" s="735"/>
      <c r="S153" s="135"/>
      <c r="U153" s="167" t="s">
        <v>3</v>
      </c>
      <c r="V153" s="40" t="s">
        <v>38</v>
      </c>
      <c r="W153" s="32"/>
      <c r="X153" s="168">
        <f t="shared" si="16"/>
        <v>0</v>
      </c>
      <c r="Y153" s="168">
        <v>0</v>
      </c>
      <c r="Z153" s="168">
        <f t="shared" si="17"/>
        <v>0</v>
      </c>
      <c r="AA153" s="168">
        <v>0</v>
      </c>
      <c r="AB153" s="169">
        <f t="shared" si="18"/>
        <v>0</v>
      </c>
      <c r="AS153" s="14" t="s">
        <v>221</v>
      </c>
      <c r="AU153" s="14" t="s">
        <v>217</v>
      </c>
      <c r="AV153" s="14" t="s">
        <v>81</v>
      </c>
      <c r="AZ153" s="14" t="s">
        <v>216</v>
      </c>
      <c r="BF153" s="110">
        <f t="shared" si="19"/>
        <v>0</v>
      </c>
      <c r="BG153" s="110">
        <f t="shared" si="20"/>
        <v>0</v>
      </c>
      <c r="BH153" s="110">
        <f t="shared" si="21"/>
        <v>0</v>
      </c>
      <c r="BI153" s="110">
        <f t="shared" si="22"/>
        <v>0</v>
      </c>
      <c r="BJ153" s="110">
        <f t="shared" si="23"/>
        <v>0</v>
      </c>
      <c r="BK153" s="14" t="s">
        <v>81</v>
      </c>
      <c r="BL153" s="170">
        <f t="shared" si="24"/>
        <v>0</v>
      </c>
      <c r="BM153" s="14" t="s">
        <v>221</v>
      </c>
      <c r="BN153" s="14" t="s">
        <v>310</v>
      </c>
    </row>
    <row r="154" spans="2:66" s="1" customFormat="1" ht="31.5" customHeight="1">
      <c r="B154" s="133"/>
      <c r="C154" s="162" t="s">
        <v>311</v>
      </c>
      <c r="D154" s="162" t="s">
        <v>217</v>
      </c>
      <c r="E154" s="163" t="s">
        <v>1887</v>
      </c>
      <c r="F154" s="734" t="s">
        <v>1888</v>
      </c>
      <c r="G154" s="735"/>
      <c r="H154" s="735"/>
      <c r="I154" s="735"/>
      <c r="J154" s="164" t="s">
        <v>232</v>
      </c>
      <c r="K154" s="449"/>
      <c r="L154" s="165">
        <v>29.332999999999998</v>
      </c>
      <c r="M154" s="736">
        <v>0</v>
      </c>
      <c r="N154" s="735"/>
      <c r="O154" s="737">
        <f t="shared" si="15"/>
        <v>0</v>
      </c>
      <c r="P154" s="735"/>
      <c r="Q154" s="735"/>
      <c r="R154" s="735"/>
      <c r="S154" s="135"/>
      <c r="U154" s="167" t="s">
        <v>3</v>
      </c>
      <c r="V154" s="40" t="s">
        <v>38</v>
      </c>
      <c r="W154" s="32"/>
      <c r="X154" s="168">
        <f t="shared" si="16"/>
        <v>0</v>
      </c>
      <c r="Y154" s="168">
        <v>0</v>
      </c>
      <c r="Z154" s="168">
        <f t="shared" si="17"/>
        <v>0</v>
      </c>
      <c r="AA154" s="168">
        <v>0</v>
      </c>
      <c r="AB154" s="169">
        <f t="shared" si="18"/>
        <v>0</v>
      </c>
      <c r="AS154" s="14" t="s">
        <v>221</v>
      </c>
      <c r="AU154" s="14" t="s">
        <v>217</v>
      </c>
      <c r="AV154" s="14" t="s">
        <v>81</v>
      </c>
      <c r="AZ154" s="14" t="s">
        <v>216</v>
      </c>
      <c r="BF154" s="110">
        <f t="shared" si="19"/>
        <v>0</v>
      </c>
      <c r="BG154" s="110">
        <f t="shared" si="20"/>
        <v>0</v>
      </c>
      <c r="BH154" s="110">
        <f t="shared" si="21"/>
        <v>0</v>
      </c>
      <c r="BI154" s="110">
        <f t="shared" si="22"/>
        <v>0</v>
      </c>
      <c r="BJ154" s="110">
        <f t="shared" si="23"/>
        <v>0</v>
      </c>
      <c r="BK154" s="14" t="s">
        <v>81</v>
      </c>
      <c r="BL154" s="170">
        <f t="shared" si="24"/>
        <v>0</v>
      </c>
      <c r="BM154" s="14" t="s">
        <v>221</v>
      </c>
      <c r="BN154" s="14" t="s">
        <v>314</v>
      </c>
    </row>
    <row r="155" spans="2:66" s="1" customFormat="1" ht="31.5" customHeight="1">
      <c r="B155" s="133"/>
      <c r="C155" s="162" t="s">
        <v>263</v>
      </c>
      <c r="D155" s="162" t="s">
        <v>217</v>
      </c>
      <c r="E155" s="163" t="s">
        <v>254</v>
      </c>
      <c r="F155" s="734" t="s">
        <v>255</v>
      </c>
      <c r="G155" s="735"/>
      <c r="H155" s="735"/>
      <c r="I155" s="735"/>
      <c r="J155" s="164" t="s">
        <v>232</v>
      </c>
      <c r="K155" s="449"/>
      <c r="L155" s="165">
        <v>29.332999999999998</v>
      </c>
      <c r="M155" s="736">
        <v>0</v>
      </c>
      <c r="N155" s="735"/>
      <c r="O155" s="737">
        <f t="shared" si="15"/>
        <v>0</v>
      </c>
      <c r="P155" s="735"/>
      <c r="Q155" s="735"/>
      <c r="R155" s="735"/>
      <c r="S155" s="135"/>
      <c r="U155" s="167" t="s">
        <v>3</v>
      </c>
      <c r="V155" s="40" t="s">
        <v>38</v>
      </c>
      <c r="W155" s="32"/>
      <c r="X155" s="168">
        <f t="shared" si="16"/>
        <v>0</v>
      </c>
      <c r="Y155" s="168">
        <v>0</v>
      </c>
      <c r="Z155" s="168">
        <f t="shared" si="17"/>
        <v>0</v>
      </c>
      <c r="AA155" s="168">
        <v>0</v>
      </c>
      <c r="AB155" s="169">
        <f t="shared" si="18"/>
        <v>0</v>
      </c>
      <c r="AS155" s="14" t="s">
        <v>221</v>
      </c>
      <c r="AU155" s="14" t="s">
        <v>217</v>
      </c>
      <c r="AV155" s="14" t="s">
        <v>81</v>
      </c>
      <c r="AZ155" s="14" t="s">
        <v>216</v>
      </c>
      <c r="BF155" s="110">
        <f t="shared" si="19"/>
        <v>0</v>
      </c>
      <c r="BG155" s="110">
        <f t="shared" si="20"/>
        <v>0</v>
      </c>
      <c r="BH155" s="110">
        <f t="shared" si="21"/>
        <v>0</v>
      </c>
      <c r="BI155" s="110">
        <f t="shared" si="22"/>
        <v>0</v>
      </c>
      <c r="BJ155" s="110">
        <f t="shared" si="23"/>
        <v>0</v>
      </c>
      <c r="BK155" s="14" t="s">
        <v>81</v>
      </c>
      <c r="BL155" s="170">
        <f t="shared" si="24"/>
        <v>0</v>
      </c>
      <c r="BM155" s="14" t="s">
        <v>221</v>
      </c>
      <c r="BN155" s="14" t="s">
        <v>317</v>
      </c>
    </row>
    <row r="156" spans="2:66" s="1" customFormat="1" ht="31.5" customHeight="1">
      <c r="B156" s="133"/>
      <c r="C156" s="162" t="s">
        <v>318</v>
      </c>
      <c r="D156" s="162" t="s">
        <v>217</v>
      </c>
      <c r="E156" s="163" t="s">
        <v>257</v>
      </c>
      <c r="F156" s="734" t="s">
        <v>258</v>
      </c>
      <c r="G156" s="735"/>
      <c r="H156" s="735"/>
      <c r="I156" s="735"/>
      <c r="J156" s="164" t="s">
        <v>232</v>
      </c>
      <c r="K156" s="449"/>
      <c r="L156" s="165">
        <v>293.33</v>
      </c>
      <c r="M156" s="736">
        <v>0</v>
      </c>
      <c r="N156" s="735"/>
      <c r="O156" s="737">
        <f t="shared" si="15"/>
        <v>0</v>
      </c>
      <c r="P156" s="735"/>
      <c r="Q156" s="735"/>
      <c r="R156" s="735"/>
      <c r="S156" s="135"/>
      <c r="U156" s="167" t="s">
        <v>3</v>
      </c>
      <c r="V156" s="40" t="s">
        <v>38</v>
      </c>
      <c r="W156" s="32"/>
      <c r="X156" s="168">
        <f t="shared" si="16"/>
        <v>0</v>
      </c>
      <c r="Y156" s="168">
        <v>0</v>
      </c>
      <c r="Z156" s="168">
        <f t="shared" si="17"/>
        <v>0</v>
      </c>
      <c r="AA156" s="168">
        <v>0</v>
      </c>
      <c r="AB156" s="169">
        <f t="shared" si="18"/>
        <v>0</v>
      </c>
      <c r="AS156" s="14" t="s">
        <v>221</v>
      </c>
      <c r="AU156" s="14" t="s">
        <v>217</v>
      </c>
      <c r="AV156" s="14" t="s">
        <v>81</v>
      </c>
      <c r="AZ156" s="14" t="s">
        <v>216</v>
      </c>
      <c r="BF156" s="110">
        <f t="shared" si="19"/>
        <v>0</v>
      </c>
      <c r="BG156" s="110">
        <f t="shared" si="20"/>
        <v>0</v>
      </c>
      <c r="BH156" s="110">
        <f t="shared" si="21"/>
        <v>0</v>
      </c>
      <c r="BI156" s="110">
        <f t="shared" si="22"/>
        <v>0</v>
      </c>
      <c r="BJ156" s="110">
        <f t="shared" si="23"/>
        <v>0</v>
      </c>
      <c r="BK156" s="14" t="s">
        <v>81</v>
      </c>
      <c r="BL156" s="170">
        <f t="shared" si="24"/>
        <v>0</v>
      </c>
      <c r="BM156" s="14" t="s">
        <v>221</v>
      </c>
      <c r="BN156" s="14" t="s">
        <v>321</v>
      </c>
    </row>
    <row r="157" spans="2:66" s="1" customFormat="1" ht="22.5" customHeight="1">
      <c r="B157" s="133"/>
      <c r="C157" s="162" t="s">
        <v>266</v>
      </c>
      <c r="D157" s="162" t="s">
        <v>217</v>
      </c>
      <c r="E157" s="163" t="s">
        <v>261</v>
      </c>
      <c r="F157" s="734" t="s">
        <v>262</v>
      </c>
      <c r="G157" s="735"/>
      <c r="H157" s="735"/>
      <c r="I157" s="735"/>
      <c r="J157" s="164" t="s">
        <v>232</v>
      </c>
      <c r="K157" s="449"/>
      <c r="L157" s="165">
        <v>29.332999999999998</v>
      </c>
      <c r="M157" s="736">
        <v>0</v>
      </c>
      <c r="N157" s="735"/>
      <c r="O157" s="737">
        <f t="shared" si="15"/>
        <v>0</v>
      </c>
      <c r="P157" s="735"/>
      <c r="Q157" s="735"/>
      <c r="R157" s="735"/>
      <c r="S157" s="135"/>
      <c r="U157" s="167" t="s">
        <v>3</v>
      </c>
      <c r="V157" s="40" t="s">
        <v>38</v>
      </c>
      <c r="W157" s="32"/>
      <c r="X157" s="168">
        <f t="shared" si="16"/>
        <v>0</v>
      </c>
      <c r="Y157" s="168">
        <v>0</v>
      </c>
      <c r="Z157" s="168">
        <f t="shared" si="17"/>
        <v>0</v>
      </c>
      <c r="AA157" s="168">
        <v>0</v>
      </c>
      <c r="AB157" s="169">
        <f t="shared" si="18"/>
        <v>0</v>
      </c>
      <c r="AS157" s="14" t="s">
        <v>221</v>
      </c>
      <c r="AU157" s="14" t="s">
        <v>217</v>
      </c>
      <c r="AV157" s="14" t="s">
        <v>81</v>
      </c>
      <c r="AZ157" s="14" t="s">
        <v>216</v>
      </c>
      <c r="BF157" s="110">
        <f t="shared" si="19"/>
        <v>0</v>
      </c>
      <c r="BG157" s="110">
        <f t="shared" si="20"/>
        <v>0</v>
      </c>
      <c r="BH157" s="110">
        <f t="shared" si="21"/>
        <v>0</v>
      </c>
      <c r="BI157" s="110">
        <f t="shared" si="22"/>
        <v>0</v>
      </c>
      <c r="BJ157" s="110">
        <f t="shared" si="23"/>
        <v>0</v>
      </c>
      <c r="BK157" s="14" t="s">
        <v>81</v>
      </c>
      <c r="BL157" s="170">
        <f t="shared" si="24"/>
        <v>0</v>
      </c>
      <c r="BM157" s="14" t="s">
        <v>221</v>
      </c>
      <c r="BN157" s="14" t="s">
        <v>324</v>
      </c>
    </row>
    <row r="158" spans="2:66" s="1" customFormat="1" ht="31.5" customHeight="1">
      <c r="B158" s="133"/>
      <c r="C158" s="162" t="s">
        <v>325</v>
      </c>
      <c r="D158" s="162" t="s">
        <v>217</v>
      </c>
      <c r="E158" s="163" t="s">
        <v>264</v>
      </c>
      <c r="F158" s="734" t="s">
        <v>410</v>
      </c>
      <c r="G158" s="735"/>
      <c r="H158" s="735"/>
      <c r="I158" s="735"/>
      <c r="J158" s="164" t="s">
        <v>232</v>
      </c>
      <c r="K158" s="449"/>
      <c r="L158" s="165">
        <v>29.332999999999998</v>
      </c>
      <c r="M158" s="736">
        <v>0</v>
      </c>
      <c r="N158" s="735"/>
      <c r="O158" s="737">
        <f t="shared" si="15"/>
        <v>0</v>
      </c>
      <c r="P158" s="735"/>
      <c r="Q158" s="735"/>
      <c r="R158" s="735"/>
      <c r="S158" s="135"/>
      <c r="U158" s="167" t="s">
        <v>3</v>
      </c>
      <c r="V158" s="40" t="s">
        <v>38</v>
      </c>
      <c r="W158" s="32"/>
      <c r="X158" s="168">
        <f t="shared" si="16"/>
        <v>0</v>
      </c>
      <c r="Y158" s="168">
        <v>0</v>
      </c>
      <c r="Z158" s="168">
        <f t="shared" si="17"/>
        <v>0</v>
      </c>
      <c r="AA158" s="168">
        <v>0</v>
      </c>
      <c r="AB158" s="169">
        <f t="shared" si="18"/>
        <v>0</v>
      </c>
      <c r="AS158" s="14" t="s">
        <v>221</v>
      </c>
      <c r="AU158" s="14" t="s">
        <v>217</v>
      </c>
      <c r="AV158" s="14" t="s">
        <v>81</v>
      </c>
      <c r="AZ158" s="14" t="s">
        <v>216</v>
      </c>
      <c r="BF158" s="110">
        <f t="shared" si="19"/>
        <v>0</v>
      </c>
      <c r="BG158" s="110">
        <f t="shared" si="20"/>
        <v>0</v>
      </c>
      <c r="BH158" s="110">
        <f t="shared" si="21"/>
        <v>0</v>
      </c>
      <c r="BI158" s="110">
        <f t="shared" si="22"/>
        <v>0</v>
      </c>
      <c r="BJ158" s="110">
        <f t="shared" si="23"/>
        <v>0</v>
      </c>
      <c r="BK158" s="14" t="s">
        <v>81</v>
      </c>
      <c r="BL158" s="170">
        <f t="shared" si="24"/>
        <v>0</v>
      </c>
      <c r="BM158" s="14" t="s">
        <v>221</v>
      </c>
      <c r="BN158" s="14" t="s">
        <v>328</v>
      </c>
    </row>
    <row r="159" spans="2:66" s="1" customFormat="1" ht="31.5" customHeight="1">
      <c r="B159" s="133"/>
      <c r="C159" s="162" t="s">
        <v>332</v>
      </c>
      <c r="D159" s="162" t="s">
        <v>217</v>
      </c>
      <c r="E159" s="163" t="s">
        <v>613</v>
      </c>
      <c r="F159" s="734" t="s">
        <v>967</v>
      </c>
      <c r="G159" s="735"/>
      <c r="H159" s="735"/>
      <c r="I159" s="735"/>
      <c r="J159" s="164" t="s">
        <v>615</v>
      </c>
      <c r="K159" s="449"/>
      <c r="L159" s="165">
        <v>20</v>
      </c>
      <c r="M159" s="736">
        <v>0</v>
      </c>
      <c r="N159" s="735"/>
      <c r="O159" s="737">
        <f t="shared" si="15"/>
        <v>0</v>
      </c>
      <c r="P159" s="735"/>
      <c r="Q159" s="735"/>
      <c r="R159" s="735"/>
      <c r="S159" s="135"/>
      <c r="U159" s="167" t="s">
        <v>3</v>
      </c>
      <c r="V159" s="40" t="s">
        <v>38</v>
      </c>
      <c r="W159" s="32"/>
      <c r="X159" s="168">
        <f t="shared" si="16"/>
        <v>0</v>
      </c>
      <c r="Y159" s="168">
        <v>0</v>
      </c>
      <c r="Z159" s="168">
        <f t="shared" si="17"/>
        <v>0</v>
      </c>
      <c r="AA159" s="168">
        <v>0</v>
      </c>
      <c r="AB159" s="169">
        <f t="shared" si="18"/>
        <v>0</v>
      </c>
      <c r="AS159" s="14" t="s">
        <v>221</v>
      </c>
      <c r="AU159" s="14" t="s">
        <v>217</v>
      </c>
      <c r="AV159" s="14" t="s">
        <v>81</v>
      </c>
      <c r="AZ159" s="14" t="s">
        <v>216</v>
      </c>
      <c r="BF159" s="110">
        <f t="shared" si="19"/>
        <v>0</v>
      </c>
      <c r="BG159" s="110">
        <f t="shared" si="20"/>
        <v>0</v>
      </c>
      <c r="BH159" s="110">
        <f t="shared" si="21"/>
        <v>0</v>
      </c>
      <c r="BI159" s="110">
        <f t="shared" si="22"/>
        <v>0</v>
      </c>
      <c r="BJ159" s="110">
        <f t="shared" si="23"/>
        <v>0</v>
      </c>
      <c r="BK159" s="14" t="s">
        <v>81</v>
      </c>
      <c r="BL159" s="170">
        <f t="shared" si="24"/>
        <v>0</v>
      </c>
      <c r="BM159" s="14" t="s">
        <v>221</v>
      </c>
      <c r="BN159" s="14" t="s">
        <v>335</v>
      </c>
    </row>
    <row r="160" spans="2:66" s="10" customFormat="1" ht="29.85" customHeight="1">
      <c r="B160" s="151"/>
      <c r="C160" s="152"/>
      <c r="D160" s="161" t="s">
        <v>185</v>
      </c>
      <c r="E160" s="161"/>
      <c r="F160" s="161"/>
      <c r="G160" s="161"/>
      <c r="H160" s="161"/>
      <c r="I160" s="161"/>
      <c r="J160" s="161"/>
      <c r="K160" s="448"/>
      <c r="L160" s="161"/>
      <c r="M160" s="161"/>
      <c r="N160" s="161"/>
      <c r="O160" s="752">
        <f>BL160</f>
        <v>0</v>
      </c>
      <c r="P160" s="753"/>
      <c r="Q160" s="753"/>
      <c r="R160" s="753"/>
      <c r="S160" s="154"/>
      <c r="U160" s="155"/>
      <c r="V160" s="152"/>
      <c r="W160" s="152"/>
      <c r="X160" s="156">
        <f>X161</f>
        <v>0</v>
      </c>
      <c r="Y160" s="152"/>
      <c r="Z160" s="156">
        <f>Z161</f>
        <v>0</v>
      </c>
      <c r="AA160" s="152"/>
      <c r="AB160" s="157">
        <f>AB161</f>
        <v>0</v>
      </c>
      <c r="AS160" s="158" t="s">
        <v>77</v>
      </c>
      <c r="AU160" s="159" t="s">
        <v>70</v>
      </c>
      <c r="AV160" s="159" t="s">
        <v>77</v>
      </c>
      <c r="AZ160" s="158" t="s">
        <v>216</v>
      </c>
      <c r="BL160" s="160">
        <f>BL161</f>
        <v>0</v>
      </c>
    </row>
    <row r="161" spans="2:66" s="1" customFormat="1" ht="31.5" customHeight="1">
      <c r="B161" s="133"/>
      <c r="C161" s="162" t="s">
        <v>270</v>
      </c>
      <c r="D161" s="162" t="s">
        <v>217</v>
      </c>
      <c r="E161" s="163" t="s">
        <v>268</v>
      </c>
      <c r="F161" s="734" t="s">
        <v>269</v>
      </c>
      <c r="G161" s="735"/>
      <c r="H161" s="735"/>
      <c r="I161" s="735"/>
      <c r="J161" s="164" t="s">
        <v>232</v>
      </c>
      <c r="K161" s="449"/>
      <c r="L161" s="165">
        <v>58.756999999999998</v>
      </c>
      <c r="M161" s="736">
        <v>0</v>
      </c>
      <c r="N161" s="735"/>
      <c r="O161" s="737">
        <f>ROUND(M161*L161,3)</f>
        <v>0</v>
      </c>
      <c r="P161" s="735"/>
      <c r="Q161" s="735"/>
      <c r="R161" s="735"/>
      <c r="S161" s="135"/>
      <c r="U161" s="167" t="s">
        <v>3</v>
      </c>
      <c r="V161" s="40" t="s">
        <v>38</v>
      </c>
      <c r="W161" s="32"/>
      <c r="X161" s="168">
        <f>W161*L161</f>
        <v>0</v>
      </c>
      <c r="Y161" s="168">
        <v>0</v>
      </c>
      <c r="Z161" s="168">
        <f>Y161*L161</f>
        <v>0</v>
      </c>
      <c r="AA161" s="168">
        <v>0</v>
      </c>
      <c r="AB161" s="169">
        <f>AA161*L161</f>
        <v>0</v>
      </c>
      <c r="AS161" s="14" t="s">
        <v>221</v>
      </c>
      <c r="AU161" s="14" t="s">
        <v>217</v>
      </c>
      <c r="AV161" s="14" t="s">
        <v>81</v>
      </c>
      <c r="AZ161" s="14" t="s">
        <v>216</v>
      </c>
      <c r="BF161" s="110">
        <f>IF(V161="základná",O161,0)</f>
        <v>0</v>
      </c>
      <c r="BG161" s="110">
        <f>IF(V161="znížená",O161,0)</f>
        <v>0</v>
      </c>
      <c r="BH161" s="110">
        <f>IF(V161="zákl. prenesená",O161,0)</f>
        <v>0</v>
      </c>
      <c r="BI161" s="110">
        <f>IF(V161="zníž. prenesená",O161,0)</f>
        <v>0</v>
      </c>
      <c r="BJ161" s="110">
        <f>IF(V161="nulová",O161,0)</f>
        <v>0</v>
      </c>
      <c r="BK161" s="14" t="s">
        <v>81</v>
      </c>
      <c r="BL161" s="170">
        <f>ROUND(M161*L161,3)</f>
        <v>0</v>
      </c>
      <c r="BM161" s="14" t="s">
        <v>221</v>
      </c>
      <c r="BN161" s="14" t="s">
        <v>331</v>
      </c>
    </row>
    <row r="162" spans="2:66" s="10" customFormat="1" ht="37.35" customHeight="1">
      <c r="B162" s="151"/>
      <c r="C162" s="152"/>
      <c r="D162" s="153" t="s">
        <v>186</v>
      </c>
      <c r="E162" s="153"/>
      <c r="F162" s="153"/>
      <c r="G162" s="153"/>
      <c r="H162" s="153"/>
      <c r="I162" s="153"/>
      <c r="J162" s="153"/>
      <c r="K162" s="447"/>
      <c r="L162" s="153"/>
      <c r="M162" s="153"/>
      <c r="N162" s="153"/>
      <c r="O162" s="754">
        <f>BL162</f>
        <v>0</v>
      </c>
      <c r="P162" s="755"/>
      <c r="Q162" s="755"/>
      <c r="R162" s="755"/>
      <c r="S162" s="154"/>
      <c r="U162" s="155"/>
      <c r="V162" s="152"/>
      <c r="W162" s="152"/>
      <c r="X162" s="156">
        <f>X163</f>
        <v>0</v>
      </c>
      <c r="Y162" s="152"/>
      <c r="Z162" s="156">
        <f>Z163</f>
        <v>0</v>
      </c>
      <c r="AA162" s="152"/>
      <c r="AB162" s="157">
        <f>AB163</f>
        <v>0</v>
      </c>
      <c r="AS162" s="158" t="s">
        <v>81</v>
      </c>
      <c r="AU162" s="159" t="s">
        <v>70</v>
      </c>
      <c r="AV162" s="159" t="s">
        <v>71</v>
      </c>
      <c r="AZ162" s="158" t="s">
        <v>216</v>
      </c>
      <c r="BL162" s="160">
        <f>BL163</f>
        <v>0</v>
      </c>
    </row>
    <row r="163" spans="2:66" s="10" customFormat="1" ht="19.899999999999999" customHeight="1">
      <c r="B163" s="151"/>
      <c r="C163" s="152"/>
      <c r="D163" s="161" t="s">
        <v>190</v>
      </c>
      <c r="E163" s="161"/>
      <c r="F163" s="161"/>
      <c r="G163" s="161"/>
      <c r="H163" s="161"/>
      <c r="I163" s="161"/>
      <c r="J163" s="161"/>
      <c r="K163" s="448"/>
      <c r="L163" s="161"/>
      <c r="M163" s="161"/>
      <c r="N163" s="161"/>
      <c r="O163" s="750">
        <f>BL163</f>
        <v>0</v>
      </c>
      <c r="P163" s="751"/>
      <c r="Q163" s="751"/>
      <c r="R163" s="751"/>
      <c r="S163" s="154"/>
      <c r="U163" s="155"/>
      <c r="V163" s="152"/>
      <c r="W163" s="152"/>
      <c r="X163" s="156">
        <f>SUM(X164:X166)</f>
        <v>0</v>
      </c>
      <c r="Y163" s="152"/>
      <c r="Z163" s="156">
        <f>SUM(Z164:Z166)</f>
        <v>0</v>
      </c>
      <c r="AA163" s="152"/>
      <c r="AB163" s="157">
        <f>SUM(AB164:AB166)</f>
        <v>0</v>
      </c>
      <c r="AS163" s="158" t="s">
        <v>81</v>
      </c>
      <c r="AU163" s="159" t="s">
        <v>70</v>
      </c>
      <c r="AV163" s="159" t="s">
        <v>77</v>
      </c>
      <c r="AZ163" s="158" t="s">
        <v>216</v>
      </c>
      <c r="BL163" s="160">
        <f>SUM(BL164:BL166)</f>
        <v>0</v>
      </c>
    </row>
    <row r="164" spans="2:66" s="1" customFormat="1" ht="31.5" customHeight="1">
      <c r="B164" s="133"/>
      <c r="C164" s="162" t="s">
        <v>273</v>
      </c>
      <c r="D164" s="162" t="s">
        <v>217</v>
      </c>
      <c r="E164" s="163" t="s">
        <v>2059</v>
      </c>
      <c r="F164" s="734" t="s">
        <v>2060</v>
      </c>
      <c r="G164" s="735"/>
      <c r="H164" s="735"/>
      <c r="I164" s="735"/>
      <c r="J164" s="164" t="s">
        <v>249</v>
      </c>
      <c r="K164" s="449"/>
      <c r="L164" s="165">
        <v>23.1</v>
      </c>
      <c r="M164" s="736">
        <v>0</v>
      </c>
      <c r="N164" s="735"/>
      <c r="O164" s="737">
        <f>ROUND(M164*L164,3)</f>
        <v>0</v>
      </c>
      <c r="P164" s="735"/>
      <c r="Q164" s="735"/>
      <c r="R164" s="735"/>
      <c r="S164" s="135"/>
      <c r="U164" s="167" t="s">
        <v>3</v>
      </c>
      <c r="V164" s="40" t="s">
        <v>38</v>
      </c>
      <c r="W164" s="32"/>
      <c r="X164" s="168">
        <f>W164*L164</f>
        <v>0</v>
      </c>
      <c r="Y164" s="168">
        <v>0</v>
      </c>
      <c r="Z164" s="168">
        <f>Y164*L164</f>
        <v>0</v>
      </c>
      <c r="AA164" s="168">
        <v>0</v>
      </c>
      <c r="AB164" s="169">
        <f>AA164*L164</f>
        <v>0</v>
      </c>
      <c r="AS164" s="14" t="s">
        <v>221</v>
      </c>
      <c r="AU164" s="14" t="s">
        <v>217</v>
      </c>
      <c r="AV164" s="14" t="s">
        <v>81</v>
      </c>
      <c r="AZ164" s="14" t="s">
        <v>216</v>
      </c>
      <c r="BF164" s="110">
        <f>IF(V164="základná",O164,0)</f>
        <v>0</v>
      </c>
      <c r="BG164" s="110">
        <f>IF(V164="znížená",O164,0)</f>
        <v>0</v>
      </c>
      <c r="BH164" s="110">
        <f>IF(V164="zákl. prenesená",O164,0)</f>
        <v>0</v>
      </c>
      <c r="BI164" s="110">
        <f>IF(V164="zníž. prenesená",O164,0)</f>
        <v>0</v>
      </c>
      <c r="BJ164" s="110">
        <f>IF(V164="nulová",O164,0)</f>
        <v>0</v>
      </c>
      <c r="BK164" s="14" t="s">
        <v>81</v>
      </c>
      <c r="BL164" s="170">
        <f>ROUND(M164*L164,3)</f>
        <v>0</v>
      </c>
      <c r="BM164" s="14" t="s">
        <v>221</v>
      </c>
      <c r="BN164" s="14" t="s">
        <v>338</v>
      </c>
    </row>
    <row r="165" spans="2:66" s="1" customFormat="1" ht="22.5" customHeight="1">
      <c r="B165" s="133"/>
      <c r="C165" s="162" t="s">
        <v>339</v>
      </c>
      <c r="D165" s="162" t="s">
        <v>217</v>
      </c>
      <c r="E165" s="163" t="s">
        <v>2061</v>
      </c>
      <c r="F165" s="734" t="s">
        <v>2062</v>
      </c>
      <c r="G165" s="735"/>
      <c r="H165" s="735"/>
      <c r="I165" s="735"/>
      <c r="J165" s="164" t="s">
        <v>249</v>
      </c>
      <c r="K165" s="449"/>
      <c r="L165" s="165">
        <v>23.1</v>
      </c>
      <c r="M165" s="736">
        <v>0</v>
      </c>
      <c r="N165" s="735"/>
      <c r="O165" s="737">
        <f>ROUND(M165*L165,3)</f>
        <v>0</v>
      </c>
      <c r="P165" s="735"/>
      <c r="Q165" s="735"/>
      <c r="R165" s="735"/>
      <c r="S165" s="135"/>
      <c r="U165" s="167" t="s">
        <v>3</v>
      </c>
      <c r="V165" s="40" t="s">
        <v>38</v>
      </c>
      <c r="W165" s="32"/>
      <c r="X165" s="168">
        <f>W165*L165</f>
        <v>0</v>
      </c>
      <c r="Y165" s="168">
        <v>0</v>
      </c>
      <c r="Z165" s="168">
        <f>Y165*L165</f>
        <v>0</v>
      </c>
      <c r="AA165" s="168">
        <v>0</v>
      </c>
      <c r="AB165" s="169">
        <f>AA165*L165</f>
        <v>0</v>
      </c>
      <c r="AS165" s="14" t="s">
        <v>221</v>
      </c>
      <c r="AU165" s="14" t="s">
        <v>217</v>
      </c>
      <c r="AV165" s="14" t="s">
        <v>81</v>
      </c>
      <c r="AZ165" s="14" t="s">
        <v>216</v>
      </c>
      <c r="BF165" s="110">
        <f>IF(V165="základná",O165,0)</f>
        <v>0</v>
      </c>
      <c r="BG165" s="110">
        <f>IF(V165="znížená",O165,0)</f>
        <v>0</v>
      </c>
      <c r="BH165" s="110">
        <f>IF(V165="zákl. prenesená",O165,0)</f>
        <v>0</v>
      </c>
      <c r="BI165" s="110">
        <f>IF(V165="zníž. prenesená",O165,0)</f>
        <v>0</v>
      </c>
      <c r="BJ165" s="110">
        <f>IF(V165="nulová",O165,0)</f>
        <v>0</v>
      </c>
      <c r="BK165" s="14" t="s">
        <v>81</v>
      </c>
      <c r="BL165" s="170">
        <f>ROUND(M165*L165,3)</f>
        <v>0</v>
      </c>
      <c r="BM165" s="14" t="s">
        <v>221</v>
      </c>
      <c r="BN165" s="14" t="s">
        <v>342</v>
      </c>
    </row>
    <row r="166" spans="2:66" s="1" customFormat="1" ht="31.5" customHeight="1">
      <c r="B166" s="133"/>
      <c r="C166" s="162" t="s">
        <v>277</v>
      </c>
      <c r="D166" s="162" t="s">
        <v>217</v>
      </c>
      <c r="E166" s="163" t="s">
        <v>368</v>
      </c>
      <c r="F166" s="734" t="s">
        <v>369</v>
      </c>
      <c r="G166" s="735"/>
      <c r="H166" s="735"/>
      <c r="I166" s="735"/>
      <c r="J166" s="164" t="s">
        <v>299</v>
      </c>
      <c r="K166" s="449"/>
      <c r="L166" s="166">
        <v>0</v>
      </c>
      <c r="M166" s="736">
        <v>0</v>
      </c>
      <c r="N166" s="735"/>
      <c r="O166" s="737">
        <f>ROUND(M166*L166,3)</f>
        <v>0</v>
      </c>
      <c r="P166" s="735"/>
      <c r="Q166" s="735"/>
      <c r="R166" s="735"/>
      <c r="S166" s="135"/>
      <c r="U166" s="167" t="s">
        <v>3</v>
      </c>
      <c r="V166" s="40" t="s">
        <v>38</v>
      </c>
      <c r="W166" s="32"/>
      <c r="X166" s="168">
        <f>W166*L166</f>
        <v>0</v>
      </c>
      <c r="Y166" s="168">
        <v>0</v>
      </c>
      <c r="Z166" s="168">
        <f>Y166*L166</f>
        <v>0</v>
      </c>
      <c r="AA166" s="168">
        <v>0</v>
      </c>
      <c r="AB166" s="169">
        <f>AA166*L166</f>
        <v>0</v>
      </c>
      <c r="AS166" s="14" t="s">
        <v>221</v>
      </c>
      <c r="AU166" s="14" t="s">
        <v>217</v>
      </c>
      <c r="AV166" s="14" t="s">
        <v>81</v>
      </c>
      <c r="AZ166" s="14" t="s">
        <v>216</v>
      </c>
      <c r="BF166" s="110">
        <f>IF(V166="základná",O166,0)</f>
        <v>0</v>
      </c>
      <c r="BG166" s="110">
        <f>IF(V166="znížená",O166,0)</f>
        <v>0</v>
      </c>
      <c r="BH166" s="110">
        <f>IF(V166="zákl. prenesená",O166,0)</f>
        <v>0</v>
      </c>
      <c r="BI166" s="110">
        <f>IF(V166="zníž. prenesená",O166,0)</f>
        <v>0</v>
      </c>
      <c r="BJ166" s="110">
        <f>IF(V166="nulová",O166,0)</f>
        <v>0</v>
      </c>
      <c r="BK166" s="14" t="s">
        <v>81</v>
      </c>
      <c r="BL166" s="170">
        <f>ROUND(M166*L166,3)</f>
        <v>0</v>
      </c>
      <c r="BM166" s="14" t="s">
        <v>221</v>
      </c>
      <c r="BN166" s="14" t="s">
        <v>345</v>
      </c>
    </row>
    <row r="167" spans="2:66" s="1" customFormat="1" ht="49.9" customHeight="1">
      <c r="B167" s="31"/>
      <c r="C167" s="32"/>
      <c r="D167" s="153" t="s">
        <v>374</v>
      </c>
      <c r="E167" s="32"/>
      <c r="F167" s="32"/>
      <c r="G167" s="32"/>
      <c r="H167" s="32"/>
      <c r="I167" s="32"/>
      <c r="J167" s="32"/>
      <c r="K167" s="436"/>
      <c r="L167" s="32"/>
      <c r="M167" s="32"/>
      <c r="N167" s="32"/>
      <c r="O167" s="756">
        <f t="shared" ref="O167:O172" si="25">BL167</f>
        <v>0</v>
      </c>
      <c r="P167" s="757"/>
      <c r="Q167" s="757"/>
      <c r="R167" s="757"/>
      <c r="S167" s="33"/>
      <c r="U167" s="70"/>
      <c r="V167" s="32"/>
      <c r="W167" s="32"/>
      <c r="X167" s="32"/>
      <c r="Y167" s="32"/>
      <c r="Z167" s="32"/>
      <c r="AA167" s="32"/>
      <c r="AB167" s="71"/>
      <c r="AU167" s="14" t="s">
        <v>70</v>
      </c>
      <c r="AV167" s="14" t="s">
        <v>71</v>
      </c>
      <c r="AZ167" s="14" t="s">
        <v>375</v>
      </c>
      <c r="BL167" s="170">
        <f>SUM(BL168:BL172)</f>
        <v>0</v>
      </c>
    </row>
    <row r="168" spans="2:66" s="1" customFormat="1" ht="22.35" customHeight="1">
      <c r="B168" s="31"/>
      <c r="C168" s="175" t="s">
        <v>3</v>
      </c>
      <c r="D168" s="175" t="s">
        <v>217</v>
      </c>
      <c r="E168" s="176" t="s">
        <v>3</v>
      </c>
      <c r="F168" s="744" t="s">
        <v>3</v>
      </c>
      <c r="G168" s="745"/>
      <c r="H168" s="745"/>
      <c r="I168" s="745"/>
      <c r="J168" s="177" t="s">
        <v>3</v>
      </c>
      <c r="K168" s="450"/>
      <c r="L168" s="166"/>
      <c r="M168" s="736"/>
      <c r="N168" s="743"/>
      <c r="O168" s="742">
        <f t="shared" si="25"/>
        <v>0</v>
      </c>
      <c r="P168" s="743"/>
      <c r="Q168" s="743"/>
      <c r="R168" s="743"/>
      <c r="S168" s="33"/>
      <c r="U168" s="167" t="s">
        <v>3</v>
      </c>
      <c r="V168" s="178" t="s">
        <v>38</v>
      </c>
      <c r="W168" s="32"/>
      <c r="X168" s="32"/>
      <c r="Y168" s="32"/>
      <c r="Z168" s="32"/>
      <c r="AA168" s="32"/>
      <c r="AB168" s="71"/>
      <c r="AU168" s="14" t="s">
        <v>375</v>
      </c>
      <c r="AV168" s="14" t="s">
        <v>77</v>
      </c>
      <c r="AZ168" s="14" t="s">
        <v>375</v>
      </c>
      <c r="BF168" s="110">
        <f>IF(V168="základná",O168,0)</f>
        <v>0</v>
      </c>
      <c r="BG168" s="110">
        <f>IF(V168="znížená",O168,0)</f>
        <v>0</v>
      </c>
      <c r="BH168" s="110">
        <f>IF(V168="zákl. prenesená",O168,0)</f>
        <v>0</v>
      </c>
      <c r="BI168" s="110">
        <f>IF(V168="zníž. prenesená",O168,0)</f>
        <v>0</v>
      </c>
      <c r="BJ168" s="110">
        <f>IF(V168="nulová",O168,0)</f>
        <v>0</v>
      </c>
      <c r="BK168" s="14" t="s">
        <v>81</v>
      </c>
      <c r="BL168" s="170">
        <f>M168*L168</f>
        <v>0</v>
      </c>
    </row>
    <row r="169" spans="2:66" s="1" customFormat="1" ht="22.35" customHeight="1">
      <c r="B169" s="31"/>
      <c r="C169" s="175" t="s">
        <v>3</v>
      </c>
      <c r="D169" s="175" t="s">
        <v>217</v>
      </c>
      <c r="E169" s="176" t="s">
        <v>3</v>
      </c>
      <c r="F169" s="744" t="s">
        <v>3</v>
      </c>
      <c r="G169" s="745"/>
      <c r="H169" s="745"/>
      <c r="I169" s="745"/>
      <c r="J169" s="177" t="s">
        <v>3</v>
      </c>
      <c r="K169" s="450"/>
      <c r="L169" s="166"/>
      <c r="M169" s="736"/>
      <c r="N169" s="743"/>
      <c r="O169" s="742">
        <f t="shared" si="25"/>
        <v>0</v>
      </c>
      <c r="P169" s="743"/>
      <c r="Q169" s="743"/>
      <c r="R169" s="743"/>
      <c r="S169" s="33"/>
      <c r="U169" s="167" t="s">
        <v>3</v>
      </c>
      <c r="V169" s="178" t="s">
        <v>38</v>
      </c>
      <c r="W169" s="32"/>
      <c r="X169" s="32"/>
      <c r="Y169" s="32"/>
      <c r="Z169" s="32"/>
      <c r="AA169" s="32"/>
      <c r="AB169" s="71"/>
      <c r="AU169" s="14" t="s">
        <v>375</v>
      </c>
      <c r="AV169" s="14" t="s">
        <v>77</v>
      </c>
      <c r="AZ169" s="14" t="s">
        <v>375</v>
      </c>
      <c r="BF169" s="110">
        <f>IF(V169="základná",O169,0)</f>
        <v>0</v>
      </c>
      <c r="BG169" s="110">
        <f>IF(V169="znížená",O169,0)</f>
        <v>0</v>
      </c>
      <c r="BH169" s="110">
        <f>IF(V169="zákl. prenesená",O169,0)</f>
        <v>0</v>
      </c>
      <c r="BI169" s="110">
        <f>IF(V169="zníž. prenesená",O169,0)</f>
        <v>0</v>
      </c>
      <c r="BJ169" s="110">
        <f>IF(V169="nulová",O169,0)</f>
        <v>0</v>
      </c>
      <c r="BK169" s="14" t="s">
        <v>81</v>
      </c>
      <c r="BL169" s="170">
        <f>M169*L169</f>
        <v>0</v>
      </c>
    </row>
    <row r="170" spans="2:66" s="1" customFormat="1" ht="22.35" customHeight="1">
      <c r="B170" s="31"/>
      <c r="C170" s="175" t="s">
        <v>3</v>
      </c>
      <c r="D170" s="175" t="s">
        <v>217</v>
      </c>
      <c r="E170" s="176" t="s">
        <v>3</v>
      </c>
      <c r="F170" s="744" t="s">
        <v>3</v>
      </c>
      <c r="G170" s="745"/>
      <c r="H170" s="745"/>
      <c r="I170" s="745"/>
      <c r="J170" s="177" t="s">
        <v>3</v>
      </c>
      <c r="K170" s="450"/>
      <c r="L170" s="166"/>
      <c r="M170" s="736"/>
      <c r="N170" s="743"/>
      <c r="O170" s="742">
        <f t="shared" si="25"/>
        <v>0</v>
      </c>
      <c r="P170" s="743"/>
      <c r="Q170" s="743"/>
      <c r="R170" s="743"/>
      <c r="S170" s="33"/>
      <c r="U170" s="167" t="s">
        <v>3</v>
      </c>
      <c r="V170" s="178" t="s">
        <v>38</v>
      </c>
      <c r="W170" s="32"/>
      <c r="X170" s="32"/>
      <c r="Y170" s="32"/>
      <c r="Z170" s="32"/>
      <c r="AA170" s="32"/>
      <c r="AB170" s="71"/>
      <c r="AU170" s="14" t="s">
        <v>375</v>
      </c>
      <c r="AV170" s="14" t="s">
        <v>77</v>
      </c>
      <c r="AZ170" s="14" t="s">
        <v>375</v>
      </c>
      <c r="BF170" s="110">
        <f>IF(V170="základná",O170,0)</f>
        <v>0</v>
      </c>
      <c r="BG170" s="110">
        <f>IF(V170="znížená",O170,0)</f>
        <v>0</v>
      </c>
      <c r="BH170" s="110">
        <f>IF(V170="zákl. prenesená",O170,0)</f>
        <v>0</v>
      </c>
      <c r="BI170" s="110">
        <f>IF(V170="zníž. prenesená",O170,0)</f>
        <v>0</v>
      </c>
      <c r="BJ170" s="110">
        <f>IF(V170="nulová",O170,0)</f>
        <v>0</v>
      </c>
      <c r="BK170" s="14" t="s">
        <v>81</v>
      </c>
      <c r="BL170" s="170">
        <f>M170*L170</f>
        <v>0</v>
      </c>
    </row>
    <row r="171" spans="2:66" s="1" customFormat="1" ht="22.35" customHeight="1">
      <c r="B171" s="31"/>
      <c r="C171" s="175" t="s">
        <v>3</v>
      </c>
      <c r="D171" s="175" t="s">
        <v>217</v>
      </c>
      <c r="E171" s="176" t="s">
        <v>3</v>
      </c>
      <c r="F171" s="744" t="s">
        <v>3</v>
      </c>
      <c r="G171" s="745"/>
      <c r="H171" s="745"/>
      <c r="I171" s="745"/>
      <c r="J171" s="177" t="s">
        <v>3</v>
      </c>
      <c r="K171" s="450"/>
      <c r="L171" s="166"/>
      <c r="M171" s="736"/>
      <c r="N171" s="743"/>
      <c r="O171" s="742">
        <f t="shared" si="25"/>
        <v>0</v>
      </c>
      <c r="P171" s="743"/>
      <c r="Q171" s="743"/>
      <c r="R171" s="743"/>
      <c r="S171" s="33"/>
      <c r="U171" s="167" t="s">
        <v>3</v>
      </c>
      <c r="V171" s="178" t="s">
        <v>38</v>
      </c>
      <c r="W171" s="32"/>
      <c r="X171" s="32"/>
      <c r="Y171" s="32"/>
      <c r="Z171" s="32"/>
      <c r="AA171" s="32"/>
      <c r="AB171" s="71"/>
      <c r="AU171" s="14" t="s">
        <v>375</v>
      </c>
      <c r="AV171" s="14" t="s">
        <v>77</v>
      </c>
      <c r="AZ171" s="14" t="s">
        <v>375</v>
      </c>
      <c r="BF171" s="110">
        <f>IF(V171="základná",O171,0)</f>
        <v>0</v>
      </c>
      <c r="BG171" s="110">
        <f>IF(V171="znížená",O171,0)</f>
        <v>0</v>
      </c>
      <c r="BH171" s="110">
        <f>IF(V171="zákl. prenesená",O171,0)</f>
        <v>0</v>
      </c>
      <c r="BI171" s="110">
        <f>IF(V171="zníž. prenesená",O171,0)</f>
        <v>0</v>
      </c>
      <c r="BJ171" s="110">
        <f>IF(V171="nulová",O171,0)</f>
        <v>0</v>
      </c>
      <c r="BK171" s="14" t="s">
        <v>81</v>
      </c>
      <c r="BL171" s="170">
        <f>M171*L171</f>
        <v>0</v>
      </c>
    </row>
    <row r="172" spans="2:66" s="1" customFormat="1" ht="22.35" customHeight="1">
      <c r="B172" s="31"/>
      <c r="C172" s="175" t="s">
        <v>3</v>
      </c>
      <c r="D172" s="175" t="s">
        <v>217</v>
      </c>
      <c r="E172" s="176" t="s">
        <v>3</v>
      </c>
      <c r="F172" s="744" t="s">
        <v>3</v>
      </c>
      <c r="G172" s="745"/>
      <c r="H172" s="745"/>
      <c r="I172" s="745"/>
      <c r="J172" s="177" t="s">
        <v>3</v>
      </c>
      <c r="K172" s="450"/>
      <c r="L172" s="166"/>
      <c r="M172" s="736"/>
      <c r="N172" s="743"/>
      <c r="O172" s="742">
        <f t="shared" si="25"/>
        <v>0</v>
      </c>
      <c r="P172" s="743"/>
      <c r="Q172" s="743"/>
      <c r="R172" s="743"/>
      <c r="S172" s="33"/>
      <c r="U172" s="167" t="s">
        <v>3</v>
      </c>
      <c r="V172" s="178" t="s">
        <v>38</v>
      </c>
      <c r="W172" s="52"/>
      <c r="X172" s="52"/>
      <c r="Y172" s="52"/>
      <c r="Z172" s="52"/>
      <c r="AA172" s="52"/>
      <c r="AB172" s="54"/>
      <c r="AU172" s="14" t="s">
        <v>375</v>
      </c>
      <c r="AV172" s="14" t="s">
        <v>77</v>
      </c>
      <c r="AZ172" s="14" t="s">
        <v>375</v>
      </c>
      <c r="BF172" s="110">
        <f>IF(V172="základná",O172,0)</f>
        <v>0</v>
      </c>
      <c r="BG172" s="110">
        <f>IF(V172="znížená",O172,0)</f>
        <v>0</v>
      </c>
      <c r="BH172" s="110">
        <f>IF(V172="zákl. prenesená",O172,0)</f>
        <v>0</v>
      </c>
      <c r="BI172" s="110">
        <f>IF(V172="zníž. prenesená",O172,0)</f>
        <v>0</v>
      </c>
      <c r="BJ172" s="110">
        <f>IF(V172="nulová",O172,0)</f>
        <v>0</v>
      </c>
      <c r="BK172" s="14" t="s">
        <v>81</v>
      </c>
      <c r="BL172" s="170">
        <f>M172*L172</f>
        <v>0</v>
      </c>
    </row>
    <row r="173" spans="2:66" s="1" customFormat="1" ht="6.95" customHeight="1">
      <c r="B173" s="55"/>
      <c r="C173" s="56"/>
      <c r="D173" s="56"/>
      <c r="E173" s="56"/>
      <c r="F173" s="56"/>
      <c r="G173" s="56"/>
      <c r="H173" s="56"/>
      <c r="I173" s="56"/>
      <c r="J173" s="56"/>
      <c r="K173" s="439"/>
      <c r="L173" s="56"/>
      <c r="M173" s="56"/>
      <c r="N173" s="56"/>
      <c r="O173" s="56"/>
      <c r="P173" s="56"/>
      <c r="Q173" s="56"/>
      <c r="R173" s="56"/>
      <c r="S173" s="57"/>
    </row>
  </sheetData>
  <mergeCells count="203">
    <mergeCell ref="H1:L1"/>
    <mergeCell ref="T2:AD2"/>
    <mergeCell ref="F172:I172"/>
    <mergeCell ref="M172:N172"/>
    <mergeCell ref="O172:R172"/>
    <mergeCell ref="O124:R124"/>
    <mergeCell ref="O125:R125"/>
    <mergeCell ref="O126:R126"/>
    <mergeCell ref="O142:R142"/>
    <mergeCell ref="O160:R160"/>
    <mergeCell ref="O162:R162"/>
    <mergeCell ref="O163:R163"/>
    <mergeCell ref="O167:R167"/>
    <mergeCell ref="F169:I169"/>
    <mergeCell ref="M169:N169"/>
    <mergeCell ref="O169:R169"/>
    <mergeCell ref="F170:I170"/>
    <mergeCell ref="M170:N170"/>
    <mergeCell ref="O170:R170"/>
    <mergeCell ref="F171:I171"/>
    <mergeCell ref="M171:N171"/>
    <mergeCell ref="O171:R171"/>
    <mergeCell ref="F165:I165"/>
    <mergeCell ref="M165:N165"/>
    <mergeCell ref="O165:R165"/>
    <mergeCell ref="F166:I166"/>
    <mergeCell ref="M166:N166"/>
    <mergeCell ref="O166:R166"/>
    <mergeCell ref="F168:I168"/>
    <mergeCell ref="M168:N168"/>
    <mergeCell ref="O168:R168"/>
    <mergeCell ref="F159:I159"/>
    <mergeCell ref="M159:N159"/>
    <mergeCell ref="O159:R159"/>
    <mergeCell ref="F161:I161"/>
    <mergeCell ref="M161:N161"/>
    <mergeCell ref="O161:R161"/>
    <mergeCell ref="F164:I164"/>
    <mergeCell ref="M164:N164"/>
    <mergeCell ref="O164:R164"/>
    <mergeCell ref="F156:I156"/>
    <mergeCell ref="M156:N156"/>
    <mergeCell ref="O156:R156"/>
    <mergeCell ref="F157:I157"/>
    <mergeCell ref="M157:N157"/>
    <mergeCell ref="O157:R157"/>
    <mergeCell ref="F158:I158"/>
    <mergeCell ref="M158:N158"/>
    <mergeCell ref="O158:R158"/>
    <mergeCell ref="F153:I153"/>
    <mergeCell ref="M153:N153"/>
    <mergeCell ref="O153:R153"/>
    <mergeCell ref="F154:I154"/>
    <mergeCell ref="M154:N154"/>
    <mergeCell ref="O154:R154"/>
    <mergeCell ref="F155:I155"/>
    <mergeCell ref="M155:N155"/>
    <mergeCell ref="O155:R155"/>
    <mergeCell ref="F150:I150"/>
    <mergeCell ref="M150:N150"/>
    <mergeCell ref="O150:R150"/>
    <mergeCell ref="F151:I151"/>
    <mergeCell ref="M151:N151"/>
    <mergeCell ref="O151:R151"/>
    <mergeCell ref="F152:I152"/>
    <mergeCell ref="M152:N152"/>
    <mergeCell ref="O152:R152"/>
    <mergeCell ref="F147:I147"/>
    <mergeCell ref="M147:N147"/>
    <mergeCell ref="O147:R147"/>
    <mergeCell ref="F148:I148"/>
    <mergeCell ref="M148:N148"/>
    <mergeCell ref="O148:R148"/>
    <mergeCell ref="F149:I149"/>
    <mergeCell ref="M149:N149"/>
    <mergeCell ref="O149:R149"/>
    <mergeCell ref="F144:I144"/>
    <mergeCell ref="M144:N144"/>
    <mergeCell ref="O144:R144"/>
    <mergeCell ref="F145:I145"/>
    <mergeCell ref="M145:N145"/>
    <mergeCell ref="O145:R145"/>
    <mergeCell ref="F146:I146"/>
    <mergeCell ref="M146:N146"/>
    <mergeCell ref="O146:R146"/>
    <mergeCell ref="F140:I140"/>
    <mergeCell ref="M140:N140"/>
    <mergeCell ref="O140:R140"/>
    <mergeCell ref="F141:I141"/>
    <mergeCell ref="M141:N141"/>
    <mergeCell ref="O141:R141"/>
    <mergeCell ref="F143:I143"/>
    <mergeCell ref="M143:N143"/>
    <mergeCell ref="O143:R143"/>
    <mergeCell ref="F137:I137"/>
    <mergeCell ref="M137:N137"/>
    <mergeCell ref="O137:R137"/>
    <mergeCell ref="F138:I138"/>
    <mergeCell ref="M138:N138"/>
    <mergeCell ref="O138:R138"/>
    <mergeCell ref="F139:I139"/>
    <mergeCell ref="M139:N139"/>
    <mergeCell ref="O139:R139"/>
    <mergeCell ref="F134:I134"/>
    <mergeCell ref="M134:N134"/>
    <mergeCell ref="O134:R134"/>
    <mergeCell ref="F135:I135"/>
    <mergeCell ref="M135:N135"/>
    <mergeCell ref="O135:R135"/>
    <mergeCell ref="F136:I136"/>
    <mergeCell ref="M136:N136"/>
    <mergeCell ref="O136:R136"/>
    <mergeCell ref="F131:I131"/>
    <mergeCell ref="M131:N131"/>
    <mergeCell ref="O131:R131"/>
    <mergeCell ref="F132:I132"/>
    <mergeCell ref="M132:N132"/>
    <mergeCell ref="O132:R132"/>
    <mergeCell ref="F133:I133"/>
    <mergeCell ref="M133:N133"/>
    <mergeCell ref="O133:R133"/>
    <mergeCell ref="F128:I128"/>
    <mergeCell ref="M128:N128"/>
    <mergeCell ref="O128:R128"/>
    <mergeCell ref="F129:I129"/>
    <mergeCell ref="M129:N129"/>
    <mergeCell ref="O129:R129"/>
    <mergeCell ref="F130:I130"/>
    <mergeCell ref="M130:N130"/>
    <mergeCell ref="O130:R130"/>
    <mergeCell ref="F116:Q116"/>
    <mergeCell ref="N118:Q118"/>
    <mergeCell ref="N120:R120"/>
    <mergeCell ref="N121:R121"/>
    <mergeCell ref="F123:I123"/>
    <mergeCell ref="M123:N123"/>
    <mergeCell ref="O123:R123"/>
    <mergeCell ref="F127:I127"/>
    <mergeCell ref="M127:N127"/>
    <mergeCell ref="O127:R127"/>
    <mergeCell ref="D102:H102"/>
    <mergeCell ref="O102:R102"/>
    <mergeCell ref="D103:H103"/>
    <mergeCell ref="O103:R103"/>
    <mergeCell ref="O104:R104"/>
    <mergeCell ref="M106:R106"/>
    <mergeCell ref="C112:R112"/>
    <mergeCell ref="F114:Q114"/>
    <mergeCell ref="F115:Q115"/>
    <mergeCell ref="O95:R95"/>
    <mergeCell ref="O96:R96"/>
    <mergeCell ref="O98:R98"/>
    <mergeCell ref="D99:H99"/>
    <mergeCell ref="O99:R99"/>
    <mergeCell ref="D100:H100"/>
    <mergeCell ref="O100:R100"/>
    <mergeCell ref="D101:H101"/>
    <mergeCell ref="O101:R101"/>
    <mergeCell ref="N85:R85"/>
    <mergeCell ref="C87:G87"/>
    <mergeCell ref="O87:R87"/>
    <mergeCell ref="O89:R89"/>
    <mergeCell ref="O90:R90"/>
    <mergeCell ref="O91:R91"/>
    <mergeCell ref="O92:R92"/>
    <mergeCell ref="O93:R93"/>
    <mergeCell ref="O94:R94"/>
    <mergeCell ref="H37:J37"/>
    <mergeCell ref="N37:Q37"/>
    <mergeCell ref="M39:Q39"/>
    <mergeCell ref="C76:R76"/>
    <mergeCell ref="F78:Q78"/>
    <mergeCell ref="F79:Q79"/>
    <mergeCell ref="F80:Q80"/>
    <mergeCell ref="N82:Q82"/>
    <mergeCell ref="N84:R84"/>
    <mergeCell ref="N31:Q31"/>
    <mergeCell ref="H33:J33"/>
    <mergeCell ref="N33:Q33"/>
    <mergeCell ref="H34:J34"/>
    <mergeCell ref="N34:Q34"/>
    <mergeCell ref="H35:J35"/>
    <mergeCell ref="N35:Q35"/>
    <mergeCell ref="H36:J36"/>
    <mergeCell ref="N36:Q36"/>
    <mergeCell ref="E16:M16"/>
    <mergeCell ref="P16:Q16"/>
    <mergeCell ref="P18:Q18"/>
    <mergeCell ref="P19:Q19"/>
    <mergeCell ref="P21:Q21"/>
    <mergeCell ref="P22:Q22"/>
    <mergeCell ref="E25:M25"/>
    <mergeCell ref="N28:Q28"/>
    <mergeCell ref="N29:Q29"/>
    <mergeCell ref="C2:R2"/>
    <mergeCell ref="C4:R4"/>
    <mergeCell ref="F6:Q6"/>
    <mergeCell ref="F7:Q7"/>
    <mergeCell ref="F8:Q8"/>
    <mergeCell ref="P10:Q10"/>
    <mergeCell ref="P12:Q12"/>
    <mergeCell ref="P13:Q13"/>
    <mergeCell ref="P15:Q15"/>
  </mergeCells>
  <dataValidations count="2">
    <dataValidation type="list" allowBlank="1" showInputMessage="1" showErrorMessage="1" error="Povolené sú hodnoty K a M." sqref="D168:D173">
      <formula1>"K,M"</formula1>
    </dataValidation>
    <dataValidation type="list" allowBlank="1" showInputMessage="1" showErrorMessage="1" error="Povolené sú hodnoty základná, znížená, nulová." sqref="V168:V173">
      <formula1>"základná,znížená,nulová"</formula1>
    </dataValidation>
  </dataValidations>
  <hyperlinks>
    <hyperlink ref="F1:G1" location="C2" tooltip="Krycí list rozpočtu" display="1) Krycí list rozpočtu"/>
    <hyperlink ref="H1:L1" location="C87" tooltip="Rekapitulácia rozpočtu" display="2) Rekapitulácia rozpočtu"/>
    <hyperlink ref="M1" location="C123" tooltip="Rozpočet" display="3) Rozpočet"/>
    <hyperlink ref="T1:U1" location="'Rekapitulácia stavby'!C2" tooltip="Rekapitulácia stavby" display="Rekapitulácia stavby"/>
  </hyperlinks>
  <pageMargins left="0.59055118110236227" right="0.59055118110236227" top="0.51181102362204722" bottom="0.47244094488188981" header="0" footer="0"/>
  <pageSetup paperSize="9" scale="88" fitToHeight="100" orientation="portrait" r:id="rId1"/>
  <headerFooter>
    <oddFooter>&amp;CStrana &amp;P z &amp;N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O193"/>
  <sheetViews>
    <sheetView showGridLines="0" tabSelected="1" workbookViewId="0">
      <pane ySplit="1" topLeftCell="A110" activePane="bottomLeft" state="frozen"/>
      <selection activeCell="AF126" sqref="AF126"/>
      <selection pane="bottomLeft" activeCell="AF126" sqref="AF1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33203125" style="413" customWidth="1"/>
    <col min="12" max="12" width="11.5" customWidth="1"/>
    <col min="13" max="13" width="12" customWidth="1"/>
    <col min="14" max="15" width="6" customWidth="1"/>
    <col min="16" max="16" width="2" customWidth="1"/>
    <col min="17" max="17" width="12.5" customWidth="1"/>
    <col min="18" max="18" width="4.1640625" customWidth="1"/>
    <col min="19" max="19" width="1.6640625" customWidth="1"/>
    <col min="20" max="20" width="8.1640625" customWidth="1"/>
    <col min="21" max="21" width="29.6640625" hidden="1" customWidth="1"/>
    <col min="22" max="22" width="16.33203125" hidden="1" customWidth="1"/>
    <col min="23" max="23" width="12.33203125" hidden="1" customWidth="1"/>
    <col min="24" max="24" width="16.33203125" hidden="1" customWidth="1"/>
    <col min="25" max="25" width="12.1640625" hidden="1" customWidth="1"/>
    <col min="26" max="26" width="15" hidden="1" customWidth="1"/>
    <col min="27" max="27" width="11" hidden="1" customWidth="1"/>
    <col min="28" max="28" width="15" hidden="1" customWidth="1"/>
    <col min="29" max="29" width="16.33203125" hidden="1" customWidth="1"/>
    <col min="30" max="30" width="11" customWidth="1"/>
    <col min="31" max="31" width="15" customWidth="1"/>
    <col min="32" max="32" width="16.33203125" customWidth="1"/>
    <col min="45" max="66" width="9.33203125" hidden="1"/>
  </cols>
  <sheetData>
    <row r="1" spans="1:67" ht="21.75" customHeight="1">
      <c r="A1" s="193"/>
      <c r="B1" s="191"/>
      <c r="C1" s="191"/>
      <c r="D1" s="192" t="s">
        <v>1</v>
      </c>
      <c r="E1" s="191"/>
      <c r="F1" s="189" t="s">
        <v>2429</v>
      </c>
      <c r="G1" s="189"/>
      <c r="H1" s="746" t="s">
        <v>2430</v>
      </c>
      <c r="I1" s="746"/>
      <c r="J1" s="746"/>
      <c r="K1" s="746"/>
      <c r="L1" s="746"/>
      <c r="M1" s="189" t="s">
        <v>2431</v>
      </c>
      <c r="N1" s="191"/>
      <c r="O1" s="191"/>
      <c r="P1" s="192" t="s">
        <v>168</v>
      </c>
      <c r="Q1" s="191"/>
      <c r="R1" s="191"/>
      <c r="S1" s="191"/>
      <c r="T1" s="189" t="s">
        <v>2432</v>
      </c>
      <c r="U1" s="189"/>
      <c r="V1" s="193"/>
      <c r="W1" s="193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</row>
    <row r="2" spans="1:67" ht="36.950000000000003" customHeight="1">
      <c r="C2" s="671" t="s">
        <v>5</v>
      </c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T2" s="713" t="s">
        <v>6</v>
      </c>
      <c r="U2" s="672"/>
      <c r="V2" s="672"/>
      <c r="W2" s="672"/>
      <c r="X2" s="672"/>
      <c r="Y2" s="672"/>
      <c r="Z2" s="672"/>
      <c r="AA2" s="672"/>
      <c r="AB2" s="672"/>
      <c r="AC2" s="672"/>
      <c r="AD2" s="672"/>
      <c r="AU2" s="14" t="s">
        <v>120</v>
      </c>
    </row>
    <row r="3" spans="1:67" ht="6.95" customHeight="1">
      <c r="B3" s="15"/>
      <c r="C3" s="16"/>
      <c r="D3" s="16"/>
      <c r="E3" s="16"/>
      <c r="F3" s="16"/>
      <c r="G3" s="16"/>
      <c r="H3" s="16"/>
      <c r="I3" s="16"/>
      <c r="J3" s="16"/>
      <c r="K3" s="414"/>
      <c r="L3" s="16"/>
      <c r="M3" s="16"/>
      <c r="N3" s="16"/>
      <c r="O3" s="16"/>
      <c r="P3" s="16"/>
      <c r="Q3" s="16"/>
      <c r="R3" s="16"/>
      <c r="S3" s="17"/>
      <c r="AU3" s="14" t="s">
        <v>71</v>
      </c>
    </row>
    <row r="4" spans="1:67" ht="36.950000000000003" customHeight="1">
      <c r="B4" s="18"/>
      <c r="C4" s="673" t="s">
        <v>169</v>
      </c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20"/>
      <c r="U4" s="21" t="s">
        <v>10</v>
      </c>
      <c r="AU4" s="14" t="s">
        <v>4</v>
      </c>
    </row>
    <row r="5" spans="1:67" ht="6.95" customHeight="1">
      <c r="B5" s="18"/>
      <c r="C5" s="19"/>
      <c r="D5" s="19"/>
      <c r="E5" s="19"/>
      <c r="F5" s="19"/>
      <c r="G5" s="19"/>
      <c r="H5" s="19"/>
      <c r="I5" s="19"/>
      <c r="J5" s="19"/>
      <c r="K5" s="415"/>
      <c r="L5" s="19"/>
      <c r="M5" s="19"/>
      <c r="N5" s="19"/>
      <c r="O5" s="19"/>
      <c r="P5" s="19"/>
      <c r="Q5" s="19"/>
      <c r="R5" s="19"/>
      <c r="S5" s="20"/>
    </row>
    <row r="6" spans="1:67" ht="25.35" customHeight="1">
      <c r="B6" s="18"/>
      <c r="C6" s="19"/>
      <c r="D6" s="26" t="s">
        <v>15</v>
      </c>
      <c r="E6" s="19"/>
      <c r="F6" s="716" t="str">
        <f>'Rekapitulácia stavby'!K6</f>
        <v>Komplexná obnova objektu MŠ ul.Nálepkova 50, Brezno</v>
      </c>
      <c r="G6" s="674"/>
      <c r="H6" s="674"/>
      <c r="I6" s="674"/>
      <c r="J6" s="674"/>
      <c r="K6" s="674"/>
      <c r="L6" s="674"/>
      <c r="M6" s="674"/>
      <c r="N6" s="674"/>
      <c r="O6" s="674"/>
      <c r="P6" s="674"/>
      <c r="Q6" s="674"/>
      <c r="R6" s="19"/>
      <c r="S6" s="20"/>
    </row>
    <row r="7" spans="1:67" ht="25.35" customHeight="1">
      <c r="B7" s="18"/>
      <c r="C7" s="19"/>
      <c r="D7" s="26" t="s">
        <v>170</v>
      </c>
      <c r="E7" s="19"/>
      <c r="F7" s="716" t="s">
        <v>1885</v>
      </c>
      <c r="G7" s="674"/>
      <c r="H7" s="674"/>
      <c r="I7" s="674"/>
      <c r="J7" s="674"/>
      <c r="K7" s="674"/>
      <c r="L7" s="674"/>
      <c r="M7" s="674"/>
      <c r="N7" s="674"/>
      <c r="O7" s="674"/>
      <c r="P7" s="674"/>
      <c r="Q7" s="674"/>
      <c r="R7" s="19"/>
      <c r="S7" s="20"/>
    </row>
    <row r="8" spans="1:67" s="1" customFormat="1" ht="32.85" customHeight="1">
      <c r="B8" s="31"/>
      <c r="C8" s="32"/>
      <c r="D8" s="25" t="s">
        <v>172</v>
      </c>
      <c r="E8" s="32"/>
      <c r="F8" s="679" t="s">
        <v>2063</v>
      </c>
      <c r="G8" s="692"/>
      <c r="H8" s="692"/>
      <c r="I8" s="692"/>
      <c r="J8" s="692"/>
      <c r="K8" s="692"/>
      <c r="L8" s="692"/>
      <c r="M8" s="692"/>
      <c r="N8" s="692"/>
      <c r="O8" s="692"/>
      <c r="P8" s="692"/>
      <c r="Q8" s="692"/>
      <c r="R8" s="32"/>
      <c r="S8" s="33"/>
    </row>
    <row r="9" spans="1:67" s="1" customFormat="1" ht="14.45" customHeight="1">
      <c r="B9" s="31"/>
      <c r="C9" s="32"/>
      <c r="D9" s="26" t="s">
        <v>17</v>
      </c>
      <c r="E9" s="32"/>
      <c r="F9" s="24" t="s">
        <v>3</v>
      </c>
      <c r="G9" s="32"/>
      <c r="H9" s="32"/>
      <c r="I9" s="32"/>
      <c r="J9" s="32"/>
      <c r="K9" s="416"/>
      <c r="L9" s="32"/>
      <c r="M9" s="32"/>
      <c r="N9" s="26" t="s">
        <v>18</v>
      </c>
      <c r="O9" s="32"/>
      <c r="P9" s="24" t="s">
        <v>3</v>
      </c>
      <c r="Q9" s="32"/>
      <c r="R9" s="32"/>
      <c r="S9" s="33"/>
    </row>
    <row r="10" spans="1:67" s="1" customFormat="1" ht="14.45" customHeight="1">
      <c r="B10" s="31"/>
      <c r="C10" s="32"/>
      <c r="D10" s="26" t="s">
        <v>19</v>
      </c>
      <c r="E10" s="32"/>
      <c r="F10" s="24" t="s">
        <v>20</v>
      </c>
      <c r="G10" s="32"/>
      <c r="H10" s="32"/>
      <c r="I10" s="32"/>
      <c r="J10" s="32"/>
      <c r="K10" s="416"/>
      <c r="L10" s="32"/>
      <c r="M10" s="32"/>
      <c r="N10" s="26" t="s">
        <v>21</v>
      </c>
      <c r="O10" s="32"/>
      <c r="P10" s="717"/>
      <c r="Q10" s="692"/>
      <c r="R10" s="32"/>
      <c r="S10" s="33"/>
    </row>
    <row r="11" spans="1:67" s="1" customFormat="1" ht="10.9" customHeight="1">
      <c r="B11" s="31"/>
      <c r="C11" s="32"/>
      <c r="D11" s="32"/>
      <c r="E11" s="32"/>
      <c r="F11" s="32"/>
      <c r="G11" s="32"/>
      <c r="H11" s="32"/>
      <c r="I11" s="32"/>
      <c r="J11" s="32"/>
      <c r="K11" s="416"/>
      <c r="L11" s="32"/>
      <c r="M11" s="32"/>
      <c r="N11" s="32"/>
      <c r="O11" s="32"/>
      <c r="P11" s="32"/>
      <c r="Q11" s="32"/>
      <c r="R11" s="32"/>
      <c r="S11" s="33"/>
    </row>
    <row r="12" spans="1:67" s="1" customFormat="1" ht="14.45" customHeight="1">
      <c r="B12" s="31"/>
      <c r="C12" s="32"/>
      <c r="D12" s="26" t="s">
        <v>22</v>
      </c>
      <c r="E12" s="32"/>
      <c r="F12" s="32"/>
      <c r="G12" s="32"/>
      <c r="H12" s="32"/>
      <c r="I12" s="32"/>
      <c r="J12" s="32"/>
      <c r="K12" s="416"/>
      <c r="L12" s="32"/>
      <c r="M12" s="32"/>
      <c r="N12" s="26" t="s">
        <v>23</v>
      </c>
      <c r="O12" s="32"/>
      <c r="P12" s="678" t="str">
        <f>IF('Rekapitulácia stavby'!AN10="","",'Rekapitulácia stavby'!AN10)</f>
        <v/>
      </c>
      <c r="Q12" s="692"/>
      <c r="R12" s="32"/>
      <c r="S12" s="33"/>
    </row>
    <row r="13" spans="1:67" s="1" customFormat="1" ht="18" customHeight="1">
      <c r="B13" s="31"/>
      <c r="C13" s="32"/>
      <c r="D13" s="32"/>
      <c r="E13" s="24" t="str">
        <f>IF('Rekapitulácia stavby'!E11="","",'Rekapitulácia stavby'!E11)</f>
        <v xml:space="preserve"> </v>
      </c>
      <c r="F13" s="32"/>
      <c r="G13" s="32"/>
      <c r="H13" s="32"/>
      <c r="I13" s="32"/>
      <c r="J13" s="32"/>
      <c r="K13" s="416"/>
      <c r="L13" s="32"/>
      <c r="M13" s="32"/>
      <c r="N13" s="26" t="s">
        <v>24</v>
      </c>
      <c r="O13" s="32"/>
      <c r="P13" s="678" t="str">
        <f>IF('Rekapitulácia stavby'!AN11="","",'Rekapitulácia stavby'!AN11)</f>
        <v/>
      </c>
      <c r="Q13" s="692"/>
      <c r="R13" s="32"/>
      <c r="S13" s="33"/>
    </row>
    <row r="14" spans="1:67" s="1" customFormat="1" ht="6.95" customHeight="1">
      <c r="B14" s="31"/>
      <c r="C14" s="32"/>
      <c r="D14" s="32"/>
      <c r="E14" s="32"/>
      <c r="F14" s="32"/>
      <c r="G14" s="32"/>
      <c r="H14" s="32"/>
      <c r="I14" s="32"/>
      <c r="J14" s="32"/>
      <c r="K14" s="416"/>
      <c r="L14" s="32"/>
      <c r="M14" s="32"/>
      <c r="N14" s="32"/>
      <c r="O14" s="32"/>
      <c r="P14" s="32"/>
      <c r="Q14" s="32"/>
      <c r="R14" s="32"/>
      <c r="S14" s="33"/>
    </row>
    <row r="15" spans="1:67" s="1" customFormat="1" ht="14.45" customHeight="1">
      <c r="B15" s="31"/>
      <c r="C15" s="32"/>
      <c r="D15" s="26" t="s">
        <v>25</v>
      </c>
      <c r="E15" s="32"/>
      <c r="F15" s="32"/>
      <c r="G15" s="32"/>
      <c r="H15" s="32"/>
      <c r="I15" s="32"/>
      <c r="J15" s="32"/>
      <c r="K15" s="416"/>
      <c r="L15" s="32"/>
      <c r="M15" s="32"/>
      <c r="N15" s="26" t="s">
        <v>23</v>
      </c>
      <c r="O15" s="32"/>
      <c r="P15" s="718" t="str">
        <f>IF('Rekapitulácia stavby'!AN13="","",'Rekapitulácia stavby'!AN13)</f>
        <v>Vyplň údaj</v>
      </c>
      <c r="Q15" s="692"/>
      <c r="R15" s="32"/>
      <c r="S15" s="33"/>
    </row>
    <row r="16" spans="1:67" s="1" customFormat="1" ht="18" customHeight="1">
      <c r="B16" s="31"/>
      <c r="C16" s="32"/>
      <c r="D16" s="32"/>
      <c r="E16" s="718" t="str">
        <f>IF('Rekapitulácia stavby'!E14="","",'Rekapitulácia stavby'!E14)</f>
        <v>Vyplň údaj</v>
      </c>
      <c r="F16" s="692"/>
      <c r="G16" s="692"/>
      <c r="H16" s="692"/>
      <c r="I16" s="692"/>
      <c r="J16" s="692"/>
      <c r="K16" s="692"/>
      <c r="L16" s="692"/>
      <c r="M16" s="692"/>
      <c r="N16" s="26" t="s">
        <v>24</v>
      </c>
      <c r="O16" s="32"/>
      <c r="P16" s="718" t="str">
        <f>IF('Rekapitulácia stavby'!AN14="","",'Rekapitulácia stavby'!AN14)</f>
        <v>Vyplň údaj</v>
      </c>
      <c r="Q16" s="692"/>
      <c r="R16" s="32"/>
      <c r="S16" s="33"/>
    </row>
    <row r="17" spans="2:19" s="1" customFormat="1" ht="6.95" customHeight="1">
      <c r="B17" s="31"/>
      <c r="C17" s="32"/>
      <c r="D17" s="32"/>
      <c r="E17" s="32"/>
      <c r="F17" s="32"/>
      <c r="G17" s="32"/>
      <c r="H17" s="32"/>
      <c r="I17" s="32"/>
      <c r="J17" s="32"/>
      <c r="K17" s="416"/>
      <c r="L17" s="32"/>
      <c r="M17" s="32"/>
      <c r="N17" s="32"/>
      <c r="O17" s="32"/>
      <c r="P17" s="32"/>
      <c r="Q17" s="32"/>
      <c r="R17" s="32"/>
      <c r="S17" s="33"/>
    </row>
    <row r="18" spans="2:19" s="1" customFormat="1" ht="14.45" customHeight="1">
      <c r="B18" s="31"/>
      <c r="C18" s="32"/>
      <c r="D18" s="26" t="s">
        <v>27</v>
      </c>
      <c r="E18" s="32"/>
      <c r="F18" s="32"/>
      <c r="G18" s="32"/>
      <c r="H18" s="32"/>
      <c r="I18" s="32"/>
      <c r="J18" s="32"/>
      <c r="K18" s="416"/>
      <c r="L18" s="32"/>
      <c r="M18" s="32"/>
      <c r="N18" s="26" t="s">
        <v>23</v>
      </c>
      <c r="O18" s="32"/>
      <c r="P18" s="678" t="str">
        <f>IF('Rekapitulácia stavby'!AN16="","",'Rekapitulácia stavby'!AN16)</f>
        <v/>
      </c>
      <c r="Q18" s="692"/>
      <c r="R18" s="32"/>
      <c r="S18" s="33"/>
    </row>
    <row r="19" spans="2:19" s="1" customFormat="1" ht="18" customHeight="1">
      <c r="B19" s="31"/>
      <c r="C19" s="32"/>
      <c r="D19" s="32"/>
      <c r="E19" s="24" t="str">
        <f>IF('Rekapitulácia stavby'!E17="","",'Rekapitulácia stavby'!E17)</f>
        <v xml:space="preserve"> </v>
      </c>
      <c r="F19" s="32"/>
      <c r="G19" s="32"/>
      <c r="H19" s="32"/>
      <c r="I19" s="32"/>
      <c r="J19" s="32"/>
      <c r="K19" s="416"/>
      <c r="L19" s="32"/>
      <c r="M19" s="32"/>
      <c r="N19" s="26" t="s">
        <v>24</v>
      </c>
      <c r="O19" s="32"/>
      <c r="P19" s="678" t="str">
        <f>IF('Rekapitulácia stavby'!AN17="","",'Rekapitulácia stavby'!AN17)</f>
        <v/>
      </c>
      <c r="Q19" s="692"/>
      <c r="R19" s="32"/>
      <c r="S19" s="33"/>
    </row>
    <row r="20" spans="2:19" s="1" customFormat="1" ht="6.95" customHeight="1">
      <c r="B20" s="31"/>
      <c r="C20" s="32"/>
      <c r="D20" s="32"/>
      <c r="E20" s="32"/>
      <c r="F20" s="32"/>
      <c r="G20" s="32"/>
      <c r="H20" s="32"/>
      <c r="I20" s="32"/>
      <c r="J20" s="32"/>
      <c r="K20" s="416"/>
      <c r="L20" s="32"/>
      <c r="M20" s="32"/>
      <c r="N20" s="32"/>
      <c r="O20" s="32"/>
      <c r="P20" s="32"/>
      <c r="Q20" s="32"/>
      <c r="R20" s="32"/>
      <c r="S20" s="33"/>
    </row>
    <row r="21" spans="2:19" s="1" customFormat="1" ht="14.45" customHeight="1">
      <c r="B21" s="31"/>
      <c r="C21" s="32"/>
      <c r="D21" s="26" t="s">
        <v>30</v>
      </c>
      <c r="E21" s="32"/>
      <c r="F21" s="32"/>
      <c r="G21" s="32"/>
      <c r="H21" s="32"/>
      <c r="I21" s="32"/>
      <c r="J21" s="32"/>
      <c r="K21" s="416"/>
      <c r="L21" s="32"/>
      <c r="M21" s="32"/>
      <c r="N21" s="26" t="s">
        <v>23</v>
      </c>
      <c r="O21" s="32"/>
      <c r="P21" s="678" t="str">
        <f>IF('Rekapitulácia stavby'!AN19="","",'Rekapitulácia stavby'!AN19)</f>
        <v/>
      </c>
      <c r="Q21" s="692"/>
      <c r="R21" s="32"/>
      <c r="S21" s="33"/>
    </row>
    <row r="22" spans="2:19" s="1" customFormat="1" ht="18" customHeight="1">
      <c r="B22" s="31"/>
      <c r="C22" s="32"/>
      <c r="D22" s="32"/>
      <c r="E22" s="24" t="str">
        <f>IF('Rekapitulácia stavby'!E20="","",'Rekapitulácia stavby'!E20)</f>
        <v xml:space="preserve"> </v>
      </c>
      <c r="F22" s="32"/>
      <c r="G22" s="32"/>
      <c r="H22" s="32"/>
      <c r="I22" s="32"/>
      <c r="J22" s="32"/>
      <c r="K22" s="416"/>
      <c r="L22" s="32"/>
      <c r="M22" s="32"/>
      <c r="N22" s="26" t="s">
        <v>24</v>
      </c>
      <c r="O22" s="32"/>
      <c r="P22" s="678" t="str">
        <f>IF('Rekapitulácia stavby'!AN20="","",'Rekapitulácia stavby'!AN20)</f>
        <v/>
      </c>
      <c r="Q22" s="692"/>
      <c r="R22" s="32"/>
      <c r="S22" s="33"/>
    </row>
    <row r="23" spans="2:19" s="1" customFormat="1" ht="6.95" customHeight="1">
      <c r="B23" s="31"/>
      <c r="C23" s="32"/>
      <c r="D23" s="32"/>
      <c r="E23" s="32"/>
      <c r="F23" s="32"/>
      <c r="G23" s="32"/>
      <c r="H23" s="32"/>
      <c r="I23" s="32"/>
      <c r="J23" s="32"/>
      <c r="K23" s="416"/>
      <c r="L23" s="32"/>
      <c r="M23" s="32"/>
      <c r="N23" s="32"/>
      <c r="O23" s="32"/>
      <c r="P23" s="32"/>
      <c r="Q23" s="32"/>
      <c r="R23" s="32"/>
      <c r="S23" s="33"/>
    </row>
    <row r="24" spans="2:19" s="1" customFormat="1" ht="14.45" customHeight="1">
      <c r="B24" s="31"/>
      <c r="C24" s="32"/>
      <c r="D24" s="26" t="s">
        <v>31</v>
      </c>
      <c r="E24" s="32"/>
      <c r="F24" s="32"/>
      <c r="G24" s="32"/>
      <c r="H24" s="32"/>
      <c r="I24" s="32"/>
      <c r="J24" s="32"/>
      <c r="K24" s="416"/>
      <c r="L24" s="32"/>
      <c r="M24" s="32"/>
      <c r="N24" s="32"/>
      <c r="O24" s="32"/>
      <c r="P24" s="32"/>
      <c r="Q24" s="32"/>
      <c r="R24" s="32"/>
      <c r="S24" s="33"/>
    </row>
    <row r="25" spans="2:19" s="1" customFormat="1" ht="22.5" customHeight="1">
      <c r="B25" s="31"/>
      <c r="C25" s="32"/>
      <c r="D25" s="32"/>
      <c r="E25" s="681" t="s">
        <v>3</v>
      </c>
      <c r="F25" s="692"/>
      <c r="G25" s="692"/>
      <c r="H25" s="692"/>
      <c r="I25" s="692"/>
      <c r="J25" s="692"/>
      <c r="K25" s="692"/>
      <c r="L25" s="692"/>
      <c r="M25" s="692"/>
      <c r="N25" s="32"/>
      <c r="O25" s="32"/>
      <c r="P25" s="32"/>
      <c r="Q25" s="32"/>
      <c r="R25" s="32"/>
      <c r="S25" s="33"/>
    </row>
    <row r="26" spans="2:19" s="1" customFormat="1" ht="6.95" customHeight="1">
      <c r="B26" s="31"/>
      <c r="C26" s="32"/>
      <c r="D26" s="32"/>
      <c r="E26" s="32"/>
      <c r="F26" s="32"/>
      <c r="G26" s="32"/>
      <c r="H26" s="32"/>
      <c r="I26" s="32"/>
      <c r="J26" s="32"/>
      <c r="K26" s="416"/>
      <c r="L26" s="32"/>
      <c r="M26" s="32"/>
      <c r="N26" s="32"/>
      <c r="O26" s="32"/>
      <c r="P26" s="32"/>
      <c r="Q26" s="32"/>
      <c r="R26" s="32"/>
      <c r="S26" s="33"/>
    </row>
    <row r="27" spans="2:19" s="1" customFormat="1" ht="6.95" customHeight="1">
      <c r="B27" s="31"/>
      <c r="C27" s="32"/>
      <c r="D27" s="47"/>
      <c r="E27" s="47"/>
      <c r="F27" s="47"/>
      <c r="G27" s="47"/>
      <c r="H27" s="47"/>
      <c r="I27" s="47"/>
      <c r="J27" s="47"/>
      <c r="K27" s="417"/>
      <c r="L27" s="47"/>
      <c r="M27" s="47"/>
      <c r="N27" s="47"/>
      <c r="O27" s="47"/>
      <c r="P27" s="47"/>
      <c r="Q27" s="47"/>
      <c r="R27" s="32"/>
      <c r="S27" s="33"/>
    </row>
    <row r="28" spans="2:19" s="1" customFormat="1" ht="14.45" customHeight="1">
      <c r="B28" s="31"/>
      <c r="C28" s="32"/>
      <c r="D28" s="118" t="s">
        <v>174</v>
      </c>
      <c r="E28" s="32"/>
      <c r="F28" s="32"/>
      <c r="G28" s="32"/>
      <c r="H28" s="32"/>
      <c r="I28" s="32"/>
      <c r="J28" s="32"/>
      <c r="K28" s="416"/>
      <c r="L28" s="32"/>
      <c r="M28" s="32"/>
      <c r="N28" s="682">
        <f>O89</f>
        <v>0</v>
      </c>
      <c r="O28" s="692"/>
      <c r="P28" s="692"/>
      <c r="Q28" s="692"/>
      <c r="R28" s="32"/>
      <c r="S28" s="33"/>
    </row>
    <row r="29" spans="2:19" s="1" customFormat="1" ht="14.45" customHeight="1">
      <c r="B29" s="31"/>
      <c r="C29" s="32"/>
      <c r="D29" s="30" t="s">
        <v>162</v>
      </c>
      <c r="E29" s="32"/>
      <c r="F29" s="32"/>
      <c r="G29" s="32"/>
      <c r="H29" s="32"/>
      <c r="I29" s="32"/>
      <c r="J29" s="32"/>
      <c r="K29" s="416"/>
      <c r="L29" s="32"/>
      <c r="M29" s="32"/>
      <c r="N29" s="682">
        <f>O99</f>
        <v>0</v>
      </c>
      <c r="O29" s="692"/>
      <c r="P29" s="692"/>
      <c r="Q29" s="692"/>
      <c r="R29" s="32"/>
      <c r="S29" s="33"/>
    </row>
    <row r="30" spans="2:19" s="1" customFormat="1" ht="6.95" customHeight="1">
      <c r="B30" s="31"/>
      <c r="C30" s="32"/>
      <c r="D30" s="32"/>
      <c r="E30" s="32"/>
      <c r="F30" s="32"/>
      <c r="G30" s="32"/>
      <c r="H30" s="32"/>
      <c r="I30" s="32"/>
      <c r="J30" s="32"/>
      <c r="K30" s="416"/>
      <c r="L30" s="32"/>
      <c r="M30" s="32"/>
      <c r="N30" s="32"/>
      <c r="O30" s="32"/>
      <c r="P30" s="32"/>
      <c r="Q30" s="32"/>
      <c r="R30" s="32"/>
      <c r="S30" s="33"/>
    </row>
    <row r="31" spans="2:19" s="1" customFormat="1" ht="25.35" customHeight="1">
      <c r="B31" s="31"/>
      <c r="C31" s="32"/>
      <c r="D31" s="119" t="s">
        <v>34</v>
      </c>
      <c r="E31" s="32"/>
      <c r="F31" s="32"/>
      <c r="G31" s="32"/>
      <c r="H31" s="32"/>
      <c r="I31" s="32"/>
      <c r="J31" s="32"/>
      <c r="K31" s="416"/>
      <c r="L31" s="32"/>
      <c r="M31" s="32"/>
      <c r="N31" s="719">
        <f>ROUND(N28+N29,2)</f>
        <v>0</v>
      </c>
      <c r="O31" s="692"/>
      <c r="P31" s="692"/>
      <c r="Q31" s="692"/>
      <c r="R31" s="32"/>
      <c r="S31" s="33"/>
    </row>
    <row r="32" spans="2:19" s="1" customFormat="1" ht="6.95" customHeight="1">
      <c r="B32" s="31"/>
      <c r="C32" s="32"/>
      <c r="D32" s="47"/>
      <c r="E32" s="47"/>
      <c r="F32" s="47"/>
      <c r="G32" s="47"/>
      <c r="H32" s="47"/>
      <c r="I32" s="47"/>
      <c r="J32" s="47"/>
      <c r="K32" s="417"/>
      <c r="L32" s="47"/>
      <c r="M32" s="47"/>
      <c r="N32" s="47"/>
      <c r="O32" s="47"/>
      <c r="P32" s="47"/>
      <c r="Q32" s="47"/>
      <c r="R32" s="32"/>
      <c r="S32" s="33"/>
    </row>
    <row r="33" spans="2:19" s="1" customFormat="1" ht="14.45" customHeight="1">
      <c r="B33" s="31"/>
      <c r="C33" s="32"/>
      <c r="D33" s="38" t="s">
        <v>35</v>
      </c>
      <c r="E33" s="38" t="s">
        <v>36</v>
      </c>
      <c r="F33" s="39">
        <v>0.2</v>
      </c>
      <c r="G33" s="120" t="s">
        <v>37</v>
      </c>
      <c r="H33" s="720">
        <f>ROUND((((SUM(BF99:BF106)+SUM(BF125:BF186))+SUM(BF188:BF192))),2)</f>
        <v>0</v>
      </c>
      <c r="I33" s="692"/>
      <c r="J33" s="692"/>
      <c r="K33" s="416"/>
      <c r="L33" s="32"/>
      <c r="M33" s="32"/>
      <c r="N33" s="720">
        <f>ROUND(((ROUND((SUM(BF99:BF106)+SUM(BF125:BF186)), 2)*F33)+SUM(BF188:BF192)*F33),2)</f>
        <v>0</v>
      </c>
      <c r="O33" s="692"/>
      <c r="P33" s="692"/>
      <c r="Q33" s="692"/>
      <c r="R33" s="32"/>
      <c r="S33" s="33"/>
    </row>
    <row r="34" spans="2:19" s="1" customFormat="1" ht="14.45" customHeight="1">
      <c r="B34" s="31"/>
      <c r="C34" s="32"/>
      <c r="D34" s="32"/>
      <c r="E34" s="38" t="s">
        <v>38</v>
      </c>
      <c r="F34" s="39">
        <v>0.2</v>
      </c>
      <c r="G34" s="120" t="s">
        <v>37</v>
      </c>
      <c r="H34" s="720">
        <f>ROUND((((SUM(BG99:BG106)+SUM(BG125:BG186))+SUM(BG188:BG192))),2)</f>
        <v>0</v>
      </c>
      <c r="I34" s="692"/>
      <c r="J34" s="692"/>
      <c r="K34" s="416"/>
      <c r="L34" s="32"/>
      <c r="M34" s="32"/>
      <c r="N34" s="720">
        <f>ROUND(((ROUND((SUM(BG99:BG106)+SUM(BG125:BG186)), 2)*F34)+SUM(BG188:BG192)*F34),2)</f>
        <v>0</v>
      </c>
      <c r="O34" s="692"/>
      <c r="P34" s="692"/>
      <c r="Q34" s="692"/>
      <c r="R34" s="32"/>
      <c r="S34" s="33"/>
    </row>
    <row r="35" spans="2:19" s="1" customFormat="1" ht="14.45" hidden="1" customHeight="1">
      <c r="B35" s="31"/>
      <c r="C35" s="32"/>
      <c r="D35" s="32"/>
      <c r="E35" s="38" t="s">
        <v>39</v>
      </c>
      <c r="F35" s="39">
        <v>0.2</v>
      </c>
      <c r="G35" s="120" t="s">
        <v>37</v>
      </c>
      <c r="H35" s="720">
        <f>ROUND((((SUM(BH99:BH106)+SUM(BH125:BH186))+SUM(BH188:BH192))),2)</f>
        <v>0</v>
      </c>
      <c r="I35" s="692"/>
      <c r="J35" s="692"/>
      <c r="K35" s="416"/>
      <c r="L35" s="32"/>
      <c r="M35" s="32"/>
      <c r="N35" s="720">
        <v>0</v>
      </c>
      <c r="O35" s="692"/>
      <c r="P35" s="692"/>
      <c r="Q35" s="692"/>
      <c r="R35" s="32"/>
      <c r="S35" s="33"/>
    </row>
    <row r="36" spans="2:19" s="1" customFormat="1" ht="14.45" hidden="1" customHeight="1">
      <c r="B36" s="31"/>
      <c r="C36" s="32"/>
      <c r="D36" s="32"/>
      <c r="E36" s="38" t="s">
        <v>40</v>
      </c>
      <c r="F36" s="39">
        <v>0.2</v>
      </c>
      <c r="G36" s="120" t="s">
        <v>37</v>
      </c>
      <c r="H36" s="720">
        <f>ROUND((((SUM(BI99:BI106)+SUM(BI125:BI186))+SUM(BI188:BI192))),2)</f>
        <v>0</v>
      </c>
      <c r="I36" s="692"/>
      <c r="J36" s="692"/>
      <c r="K36" s="416"/>
      <c r="L36" s="32"/>
      <c r="M36" s="32"/>
      <c r="N36" s="720">
        <v>0</v>
      </c>
      <c r="O36" s="692"/>
      <c r="P36" s="692"/>
      <c r="Q36" s="692"/>
      <c r="R36" s="32"/>
      <c r="S36" s="33"/>
    </row>
    <row r="37" spans="2:19" s="1" customFormat="1" ht="14.45" hidden="1" customHeight="1">
      <c r="B37" s="31"/>
      <c r="C37" s="32"/>
      <c r="D37" s="32"/>
      <c r="E37" s="38" t="s">
        <v>41</v>
      </c>
      <c r="F37" s="39">
        <v>0</v>
      </c>
      <c r="G37" s="120" t="s">
        <v>37</v>
      </c>
      <c r="H37" s="720">
        <f>ROUND((((SUM(BJ99:BJ106)+SUM(BJ125:BJ186))+SUM(BJ188:BJ192))),2)</f>
        <v>0</v>
      </c>
      <c r="I37" s="692"/>
      <c r="J37" s="692"/>
      <c r="K37" s="416"/>
      <c r="L37" s="32"/>
      <c r="M37" s="32"/>
      <c r="N37" s="720">
        <v>0</v>
      </c>
      <c r="O37" s="692"/>
      <c r="P37" s="692"/>
      <c r="Q37" s="692"/>
      <c r="R37" s="32"/>
      <c r="S37" s="33"/>
    </row>
    <row r="38" spans="2:19" s="1" customFormat="1" ht="6.95" customHeight="1">
      <c r="B38" s="31"/>
      <c r="C38" s="32"/>
      <c r="D38" s="32"/>
      <c r="E38" s="32"/>
      <c r="F38" s="32"/>
      <c r="G38" s="32"/>
      <c r="H38" s="32"/>
      <c r="I38" s="32"/>
      <c r="J38" s="32"/>
      <c r="K38" s="416"/>
      <c r="L38" s="32"/>
      <c r="M38" s="32"/>
      <c r="N38" s="32"/>
      <c r="O38" s="32"/>
      <c r="P38" s="32"/>
      <c r="Q38" s="32"/>
      <c r="R38" s="32"/>
      <c r="S38" s="33"/>
    </row>
    <row r="39" spans="2:19" s="1" customFormat="1" ht="25.35" customHeight="1">
      <c r="B39" s="31"/>
      <c r="C39" s="117"/>
      <c r="D39" s="121" t="s">
        <v>42</v>
      </c>
      <c r="E39" s="72"/>
      <c r="F39" s="72"/>
      <c r="G39" s="122" t="s">
        <v>43</v>
      </c>
      <c r="H39" s="123" t="s">
        <v>44</v>
      </c>
      <c r="I39" s="72"/>
      <c r="J39" s="72"/>
      <c r="K39" s="421"/>
      <c r="L39" s="72"/>
      <c r="M39" s="721">
        <f>SUM(N31:N37)</f>
        <v>0</v>
      </c>
      <c r="N39" s="700"/>
      <c r="O39" s="700"/>
      <c r="P39" s="700"/>
      <c r="Q39" s="702"/>
      <c r="R39" s="117"/>
      <c r="S39" s="33"/>
    </row>
    <row r="40" spans="2:19" s="1" customFormat="1" ht="14.45" customHeight="1">
      <c r="B40" s="31"/>
      <c r="C40" s="32"/>
      <c r="D40" s="32"/>
      <c r="E40" s="32"/>
      <c r="F40" s="32"/>
      <c r="G40" s="32"/>
      <c r="H40" s="32"/>
      <c r="I40" s="32"/>
      <c r="J40" s="32"/>
      <c r="K40" s="416"/>
      <c r="L40" s="32"/>
      <c r="M40" s="32"/>
      <c r="N40" s="32"/>
      <c r="O40" s="32"/>
      <c r="P40" s="32"/>
      <c r="Q40" s="32"/>
      <c r="R40" s="32"/>
      <c r="S40" s="33"/>
    </row>
    <row r="41" spans="2:19" s="1" customFormat="1" ht="14.45" customHeight="1">
      <c r="B41" s="31"/>
      <c r="C41" s="32"/>
      <c r="D41" s="32"/>
      <c r="E41" s="32"/>
      <c r="F41" s="32"/>
      <c r="G41" s="32"/>
      <c r="H41" s="32"/>
      <c r="I41" s="32"/>
      <c r="J41" s="32"/>
      <c r="K41" s="416"/>
      <c r="L41" s="32"/>
      <c r="M41" s="32"/>
      <c r="N41" s="32"/>
      <c r="O41" s="32"/>
      <c r="P41" s="32"/>
      <c r="Q41" s="32"/>
      <c r="R41" s="32"/>
      <c r="S41" s="33"/>
    </row>
    <row r="42" spans="2:19">
      <c r="B42" s="18"/>
      <c r="C42" s="19"/>
      <c r="D42" s="19"/>
      <c r="E42" s="19"/>
      <c r="F42" s="19"/>
      <c r="G42" s="19"/>
      <c r="H42" s="19"/>
      <c r="I42" s="19"/>
      <c r="J42" s="19"/>
      <c r="K42" s="415"/>
      <c r="L42" s="19"/>
      <c r="M42" s="19"/>
      <c r="N42" s="19"/>
      <c r="O42" s="19"/>
      <c r="P42" s="19"/>
      <c r="Q42" s="19"/>
      <c r="R42" s="19"/>
      <c r="S42" s="20"/>
    </row>
    <row r="43" spans="2:19">
      <c r="B43" s="18"/>
      <c r="C43" s="19"/>
      <c r="D43" s="19"/>
      <c r="E43" s="19"/>
      <c r="F43" s="19"/>
      <c r="G43" s="19"/>
      <c r="H43" s="19"/>
      <c r="I43" s="19"/>
      <c r="J43" s="19"/>
      <c r="K43" s="415"/>
      <c r="L43" s="19"/>
      <c r="M43" s="19"/>
      <c r="N43" s="19"/>
      <c r="O43" s="19"/>
      <c r="P43" s="19"/>
      <c r="Q43" s="19"/>
      <c r="R43" s="19"/>
      <c r="S43" s="20"/>
    </row>
    <row r="44" spans="2:19">
      <c r="B44" s="18"/>
      <c r="C44" s="19"/>
      <c r="D44" s="19"/>
      <c r="E44" s="19"/>
      <c r="F44" s="19"/>
      <c r="G44" s="19"/>
      <c r="H44" s="19"/>
      <c r="I44" s="19"/>
      <c r="J44" s="19"/>
      <c r="K44" s="415"/>
      <c r="L44" s="19"/>
      <c r="M44" s="19"/>
      <c r="N44" s="19"/>
      <c r="O44" s="19"/>
      <c r="P44" s="19"/>
      <c r="Q44" s="19"/>
      <c r="R44" s="19"/>
      <c r="S44" s="20"/>
    </row>
    <row r="45" spans="2:19">
      <c r="B45" s="18"/>
      <c r="C45" s="19"/>
      <c r="D45" s="19"/>
      <c r="E45" s="19"/>
      <c r="F45" s="19"/>
      <c r="G45" s="19"/>
      <c r="H45" s="19"/>
      <c r="I45" s="19"/>
      <c r="J45" s="19"/>
      <c r="K45" s="415"/>
      <c r="L45" s="19"/>
      <c r="M45" s="19"/>
      <c r="N45" s="19"/>
      <c r="O45" s="19"/>
      <c r="P45" s="19"/>
      <c r="Q45" s="19"/>
      <c r="R45" s="19"/>
      <c r="S45" s="20"/>
    </row>
    <row r="46" spans="2:19">
      <c r="B46" s="18"/>
      <c r="C46" s="19"/>
      <c r="D46" s="19"/>
      <c r="E46" s="19"/>
      <c r="F46" s="19"/>
      <c r="G46" s="19"/>
      <c r="H46" s="19"/>
      <c r="I46" s="19"/>
      <c r="J46" s="19"/>
      <c r="K46" s="415"/>
      <c r="L46" s="19"/>
      <c r="M46" s="19"/>
      <c r="N46" s="19"/>
      <c r="O46" s="19"/>
      <c r="P46" s="19"/>
      <c r="Q46" s="19"/>
      <c r="R46" s="19"/>
      <c r="S46" s="20"/>
    </row>
    <row r="47" spans="2:19">
      <c r="B47" s="18"/>
      <c r="C47" s="19"/>
      <c r="D47" s="19"/>
      <c r="E47" s="19"/>
      <c r="F47" s="19"/>
      <c r="G47" s="19"/>
      <c r="H47" s="19"/>
      <c r="I47" s="19"/>
      <c r="J47" s="19"/>
      <c r="K47" s="415"/>
      <c r="L47" s="19"/>
      <c r="M47" s="19"/>
      <c r="N47" s="19"/>
      <c r="O47" s="19"/>
      <c r="P47" s="19"/>
      <c r="Q47" s="19"/>
      <c r="R47" s="19"/>
      <c r="S47" s="20"/>
    </row>
    <row r="48" spans="2:19">
      <c r="B48" s="18"/>
      <c r="C48" s="19"/>
      <c r="D48" s="19"/>
      <c r="E48" s="19"/>
      <c r="F48" s="19"/>
      <c r="G48" s="19"/>
      <c r="H48" s="19"/>
      <c r="I48" s="19"/>
      <c r="J48" s="19"/>
      <c r="K48" s="415"/>
      <c r="L48" s="19"/>
      <c r="M48" s="19"/>
      <c r="N48" s="19"/>
      <c r="O48" s="19"/>
      <c r="P48" s="19"/>
      <c r="Q48" s="19"/>
      <c r="R48" s="19"/>
      <c r="S48" s="20"/>
    </row>
    <row r="49" spans="2:19">
      <c r="B49" s="18"/>
      <c r="C49" s="19"/>
      <c r="D49" s="19"/>
      <c r="E49" s="19"/>
      <c r="F49" s="19"/>
      <c r="G49" s="19"/>
      <c r="H49" s="19"/>
      <c r="I49" s="19"/>
      <c r="J49" s="19"/>
      <c r="K49" s="415"/>
      <c r="L49" s="19"/>
      <c r="M49" s="19"/>
      <c r="N49" s="19"/>
      <c r="O49" s="19"/>
      <c r="P49" s="19"/>
      <c r="Q49" s="19"/>
      <c r="R49" s="19"/>
      <c r="S49" s="20"/>
    </row>
    <row r="50" spans="2:19" s="1" customFormat="1" ht="15">
      <c r="B50" s="31"/>
      <c r="C50" s="32"/>
      <c r="D50" s="46" t="s">
        <v>45</v>
      </c>
      <c r="E50" s="47"/>
      <c r="F50" s="47"/>
      <c r="G50" s="47"/>
      <c r="H50" s="48"/>
      <c r="I50" s="32"/>
      <c r="J50" s="46" t="s">
        <v>46</v>
      </c>
      <c r="K50" s="432"/>
      <c r="L50" s="47"/>
      <c r="M50" s="47"/>
      <c r="N50" s="47"/>
      <c r="O50" s="47"/>
      <c r="P50" s="47"/>
      <c r="Q50" s="48"/>
      <c r="R50" s="32"/>
      <c r="S50" s="33"/>
    </row>
    <row r="51" spans="2:19">
      <c r="B51" s="18"/>
      <c r="C51" s="19"/>
      <c r="D51" s="49"/>
      <c r="E51" s="19"/>
      <c r="F51" s="19"/>
      <c r="G51" s="19"/>
      <c r="H51" s="50"/>
      <c r="I51" s="19"/>
      <c r="J51" s="49"/>
      <c r="K51" s="415"/>
      <c r="L51" s="19"/>
      <c r="M51" s="19"/>
      <c r="N51" s="19"/>
      <c r="O51" s="19"/>
      <c r="P51" s="19"/>
      <c r="Q51" s="50"/>
      <c r="R51" s="19"/>
      <c r="S51" s="20"/>
    </row>
    <row r="52" spans="2:19">
      <c r="B52" s="18"/>
      <c r="C52" s="19"/>
      <c r="D52" s="49"/>
      <c r="E52" s="19"/>
      <c r="F52" s="19"/>
      <c r="G52" s="19"/>
      <c r="H52" s="50"/>
      <c r="I52" s="19"/>
      <c r="J52" s="49"/>
      <c r="K52" s="415"/>
      <c r="L52" s="19"/>
      <c r="M52" s="19"/>
      <c r="N52" s="19"/>
      <c r="O52" s="19"/>
      <c r="P52" s="19"/>
      <c r="Q52" s="50"/>
      <c r="R52" s="19"/>
      <c r="S52" s="20"/>
    </row>
    <row r="53" spans="2:19">
      <c r="B53" s="18"/>
      <c r="C53" s="19"/>
      <c r="D53" s="49"/>
      <c r="E53" s="19"/>
      <c r="F53" s="19"/>
      <c r="G53" s="19"/>
      <c r="H53" s="50"/>
      <c r="I53" s="19"/>
      <c r="J53" s="49"/>
      <c r="K53" s="415"/>
      <c r="L53" s="19"/>
      <c r="M53" s="19"/>
      <c r="N53" s="19"/>
      <c r="O53" s="19"/>
      <c r="P53" s="19"/>
      <c r="Q53" s="50"/>
      <c r="R53" s="19"/>
      <c r="S53" s="20"/>
    </row>
    <row r="54" spans="2:19">
      <c r="B54" s="18"/>
      <c r="C54" s="19"/>
      <c r="D54" s="49"/>
      <c r="E54" s="19"/>
      <c r="F54" s="19"/>
      <c r="G54" s="19"/>
      <c r="H54" s="50"/>
      <c r="I54" s="19"/>
      <c r="J54" s="49"/>
      <c r="K54" s="415"/>
      <c r="L54" s="19"/>
      <c r="M54" s="19"/>
      <c r="N54" s="19"/>
      <c r="O54" s="19"/>
      <c r="P54" s="19"/>
      <c r="Q54" s="50"/>
      <c r="R54" s="19"/>
      <c r="S54" s="20"/>
    </row>
    <row r="55" spans="2:19">
      <c r="B55" s="18"/>
      <c r="C55" s="19"/>
      <c r="D55" s="49"/>
      <c r="E55" s="19"/>
      <c r="F55" s="19"/>
      <c r="G55" s="19"/>
      <c r="H55" s="50"/>
      <c r="I55" s="19"/>
      <c r="J55" s="49"/>
      <c r="K55" s="415"/>
      <c r="L55" s="19"/>
      <c r="M55" s="19"/>
      <c r="N55" s="19"/>
      <c r="O55" s="19"/>
      <c r="P55" s="19"/>
      <c r="Q55" s="50"/>
      <c r="R55" s="19"/>
      <c r="S55" s="20"/>
    </row>
    <row r="56" spans="2:19">
      <c r="B56" s="18"/>
      <c r="C56" s="19"/>
      <c r="D56" s="49"/>
      <c r="E56" s="19"/>
      <c r="F56" s="19"/>
      <c r="G56" s="19"/>
      <c r="H56" s="50"/>
      <c r="I56" s="19"/>
      <c r="J56" s="49"/>
      <c r="K56" s="415"/>
      <c r="L56" s="19"/>
      <c r="M56" s="19"/>
      <c r="N56" s="19"/>
      <c r="O56" s="19"/>
      <c r="P56" s="19"/>
      <c r="Q56" s="50"/>
      <c r="R56" s="19"/>
      <c r="S56" s="20"/>
    </row>
    <row r="57" spans="2:19">
      <c r="B57" s="18"/>
      <c r="C57" s="19"/>
      <c r="D57" s="49"/>
      <c r="E57" s="19"/>
      <c r="F57" s="19"/>
      <c r="G57" s="19"/>
      <c r="H57" s="50"/>
      <c r="I57" s="19"/>
      <c r="J57" s="49"/>
      <c r="K57" s="415"/>
      <c r="L57" s="19"/>
      <c r="M57" s="19"/>
      <c r="N57" s="19"/>
      <c r="O57" s="19"/>
      <c r="P57" s="19"/>
      <c r="Q57" s="50"/>
      <c r="R57" s="19"/>
      <c r="S57" s="20"/>
    </row>
    <row r="58" spans="2:19">
      <c r="B58" s="18"/>
      <c r="C58" s="19"/>
      <c r="D58" s="49"/>
      <c r="E58" s="19"/>
      <c r="F58" s="19"/>
      <c r="G58" s="19"/>
      <c r="H58" s="50"/>
      <c r="I58" s="19"/>
      <c r="J58" s="49"/>
      <c r="K58" s="415"/>
      <c r="L58" s="19"/>
      <c r="M58" s="19"/>
      <c r="N58" s="19"/>
      <c r="O58" s="19"/>
      <c r="P58" s="19"/>
      <c r="Q58" s="50"/>
      <c r="R58" s="19"/>
      <c r="S58" s="20"/>
    </row>
    <row r="59" spans="2:19" s="1" customFormat="1" ht="15">
      <c r="B59" s="31"/>
      <c r="C59" s="32"/>
      <c r="D59" s="51" t="s">
        <v>47</v>
      </c>
      <c r="E59" s="52"/>
      <c r="F59" s="52"/>
      <c r="G59" s="53" t="s">
        <v>48</v>
      </c>
      <c r="H59" s="54"/>
      <c r="I59" s="32"/>
      <c r="J59" s="51" t="s">
        <v>47</v>
      </c>
      <c r="K59" s="418"/>
      <c r="L59" s="52"/>
      <c r="M59" s="52"/>
      <c r="N59" s="52"/>
      <c r="O59" s="53" t="s">
        <v>48</v>
      </c>
      <c r="P59" s="52"/>
      <c r="Q59" s="54"/>
      <c r="R59" s="32"/>
      <c r="S59" s="33"/>
    </row>
    <row r="60" spans="2:19">
      <c r="B60" s="18"/>
      <c r="C60" s="19"/>
      <c r="D60" s="19"/>
      <c r="E60" s="19"/>
      <c r="F60" s="19"/>
      <c r="G60" s="19"/>
      <c r="H60" s="19"/>
      <c r="I60" s="19"/>
      <c r="J60" s="19"/>
      <c r="K60" s="415"/>
      <c r="L60" s="19"/>
      <c r="M60" s="19"/>
      <c r="N60" s="19"/>
      <c r="O60" s="19"/>
      <c r="P60" s="19"/>
      <c r="Q60" s="19"/>
      <c r="R60" s="19"/>
      <c r="S60" s="20"/>
    </row>
    <row r="61" spans="2:19" s="1" customFormat="1" ht="15">
      <c r="B61" s="31"/>
      <c r="C61" s="32"/>
      <c r="D61" s="46" t="s">
        <v>49</v>
      </c>
      <c r="E61" s="47"/>
      <c r="F61" s="47"/>
      <c r="G61" s="47"/>
      <c r="H61" s="48"/>
      <c r="I61" s="32"/>
      <c r="J61" s="46" t="s">
        <v>50</v>
      </c>
      <c r="K61" s="432"/>
      <c r="L61" s="47"/>
      <c r="M61" s="47"/>
      <c r="N61" s="47"/>
      <c r="O61" s="47"/>
      <c r="P61" s="47"/>
      <c r="Q61" s="48"/>
      <c r="R61" s="32"/>
      <c r="S61" s="33"/>
    </row>
    <row r="62" spans="2:19">
      <c r="B62" s="18"/>
      <c r="C62" s="19"/>
      <c r="D62" s="49"/>
      <c r="E62" s="19"/>
      <c r="F62" s="19"/>
      <c r="G62" s="19"/>
      <c r="H62" s="50"/>
      <c r="I62" s="19"/>
      <c r="J62" s="49"/>
      <c r="K62" s="415"/>
      <c r="L62" s="19"/>
      <c r="M62" s="19"/>
      <c r="N62" s="19"/>
      <c r="O62" s="19"/>
      <c r="P62" s="19"/>
      <c r="Q62" s="50"/>
      <c r="R62" s="19"/>
      <c r="S62" s="20"/>
    </row>
    <row r="63" spans="2:19">
      <c r="B63" s="18"/>
      <c r="C63" s="19"/>
      <c r="D63" s="49"/>
      <c r="E63" s="19"/>
      <c r="F63" s="19"/>
      <c r="G63" s="19"/>
      <c r="H63" s="50"/>
      <c r="I63" s="19"/>
      <c r="J63" s="49"/>
      <c r="K63" s="415"/>
      <c r="L63" s="19"/>
      <c r="M63" s="19"/>
      <c r="N63" s="19"/>
      <c r="O63" s="19"/>
      <c r="P63" s="19"/>
      <c r="Q63" s="50"/>
      <c r="R63" s="19"/>
      <c r="S63" s="20"/>
    </row>
    <row r="64" spans="2:19">
      <c r="B64" s="18"/>
      <c r="C64" s="19"/>
      <c r="D64" s="49"/>
      <c r="E64" s="19"/>
      <c r="F64" s="19"/>
      <c r="G64" s="19"/>
      <c r="H64" s="50"/>
      <c r="I64" s="19"/>
      <c r="J64" s="49"/>
      <c r="K64" s="415"/>
      <c r="L64" s="19"/>
      <c r="M64" s="19"/>
      <c r="N64" s="19"/>
      <c r="O64" s="19"/>
      <c r="P64" s="19"/>
      <c r="Q64" s="50"/>
      <c r="R64" s="19"/>
      <c r="S64" s="20"/>
    </row>
    <row r="65" spans="2:19">
      <c r="B65" s="18"/>
      <c r="C65" s="19"/>
      <c r="D65" s="49"/>
      <c r="E65" s="19"/>
      <c r="F65" s="19"/>
      <c r="G65" s="19"/>
      <c r="H65" s="50"/>
      <c r="I65" s="19"/>
      <c r="J65" s="49"/>
      <c r="K65" s="415"/>
      <c r="L65" s="19"/>
      <c r="M65" s="19"/>
      <c r="N65" s="19"/>
      <c r="O65" s="19"/>
      <c r="P65" s="19"/>
      <c r="Q65" s="50"/>
      <c r="R65" s="19"/>
      <c r="S65" s="20"/>
    </row>
    <row r="66" spans="2:19">
      <c r="B66" s="18"/>
      <c r="C66" s="19"/>
      <c r="D66" s="49"/>
      <c r="E66" s="19"/>
      <c r="F66" s="19"/>
      <c r="G66" s="19"/>
      <c r="H66" s="50"/>
      <c r="I66" s="19"/>
      <c r="J66" s="49"/>
      <c r="K66" s="415"/>
      <c r="L66" s="19"/>
      <c r="M66" s="19"/>
      <c r="N66" s="19"/>
      <c r="O66" s="19"/>
      <c r="P66" s="19"/>
      <c r="Q66" s="50"/>
      <c r="R66" s="19"/>
      <c r="S66" s="20"/>
    </row>
    <row r="67" spans="2:19">
      <c r="B67" s="18"/>
      <c r="C67" s="19"/>
      <c r="D67" s="49"/>
      <c r="E67" s="19"/>
      <c r="F67" s="19"/>
      <c r="G67" s="19"/>
      <c r="H67" s="50"/>
      <c r="I67" s="19"/>
      <c r="J67" s="49"/>
      <c r="K67" s="415"/>
      <c r="L67" s="19"/>
      <c r="M67" s="19"/>
      <c r="N67" s="19"/>
      <c r="O67" s="19"/>
      <c r="P67" s="19"/>
      <c r="Q67" s="50"/>
      <c r="R67" s="19"/>
      <c r="S67" s="20"/>
    </row>
    <row r="68" spans="2:19">
      <c r="B68" s="18"/>
      <c r="C68" s="19"/>
      <c r="D68" s="49"/>
      <c r="E68" s="19"/>
      <c r="F68" s="19"/>
      <c r="G68" s="19"/>
      <c r="H68" s="50"/>
      <c r="I68" s="19"/>
      <c r="J68" s="49"/>
      <c r="K68" s="415"/>
      <c r="L68" s="19"/>
      <c r="M68" s="19"/>
      <c r="N68" s="19"/>
      <c r="O68" s="19"/>
      <c r="P68" s="19"/>
      <c r="Q68" s="50"/>
      <c r="R68" s="19"/>
      <c r="S68" s="20"/>
    </row>
    <row r="69" spans="2:19">
      <c r="B69" s="18"/>
      <c r="C69" s="19"/>
      <c r="D69" s="49"/>
      <c r="E69" s="19"/>
      <c r="F69" s="19"/>
      <c r="G69" s="19"/>
      <c r="H69" s="50"/>
      <c r="I69" s="19"/>
      <c r="J69" s="49"/>
      <c r="K69" s="415"/>
      <c r="L69" s="19"/>
      <c r="M69" s="19"/>
      <c r="N69" s="19"/>
      <c r="O69" s="19"/>
      <c r="P69" s="19"/>
      <c r="Q69" s="50"/>
      <c r="R69" s="19"/>
      <c r="S69" s="20"/>
    </row>
    <row r="70" spans="2:19" s="1" customFormat="1" ht="15">
      <c r="B70" s="31"/>
      <c r="C70" s="32"/>
      <c r="D70" s="51" t="s">
        <v>47</v>
      </c>
      <c r="E70" s="52"/>
      <c r="F70" s="52"/>
      <c r="G70" s="53" t="s">
        <v>48</v>
      </c>
      <c r="H70" s="54"/>
      <c r="I70" s="32"/>
      <c r="J70" s="51" t="s">
        <v>47</v>
      </c>
      <c r="K70" s="418"/>
      <c r="L70" s="52"/>
      <c r="M70" s="52"/>
      <c r="N70" s="52"/>
      <c r="O70" s="53" t="s">
        <v>48</v>
      </c>
      <c r="P70" s="52"/>
      <c r="Q70" s="54"/>
      <c r="R70" s="32"/>
      <c r="S70" s="33"/>
    </row>
    <row r="71" spans="2:19" s="1" customFormat="1" ht="14.45" customHeight="1">
      <c r="B71" s="55"/>
      <c r="C71" s="56"/>
      <c r="D71" s="56"/>
      <c r="E71" s="56"/>
      <c r="F71" s="56"/>
      <c r="G71" s="56"/>
      <c r="H71" s="56"/>
      <c r="I71" s="56"/>
      <c r="J71" s="56"/>
      <c r="K71" s="419"/>
      <c r="L71" s="56"/>
      <c r="M71" s="56"/>
      <c r="N71" s="56"/>
      <c r="O71" s="56"/>
      <c r="P71" s="56"/>
      <c r="Q71" s="56"/>
      <c r="R71" s="56"/>
      <c r="S71" s="57"/>
    </row>
    <row r="75" spans="2:19" s="1" customFormat="1" ht="6.95" customHeight="1">
      <c r="B75" s="58"/>
      <c r="C75" s="59"/>
      <c r="D75" s="59"/>
      <c r="E75" s="59"/>
      <c r="F75" s="59"/>
      <c r="G75" s="59"/>
      <c r="H75" s="59"/>
      <c r="I75" s="59"/>
      <c r="J75" s="59"/>
      <c r="K75" s="420"/>
      <c r="L75" s="59"/>
      <c r="M75" s="59"/>
      <c r="N75" s="59"/>
      <c r="O75" s="59"/>
      <c r="P75" s="59"/>
      <c r="Q75" s="59"/>
      <c r="R75" s="59"/>
      <c r="S75" s="60"/>
    </row>
    <row r="76" spans="2:19" s="1" customFormat="1" ht="36.950000000000003" customHeight="1">
      <c r="B76" s="31"/>
      <c r="C76" s="673" t="s">
        <v>175</v>
      </c>
      <c r="D76" s="692"/>
      <c r="E76" s="692"/>
      <c r="F76" s="692"/>
      <c r="G76" s="692"/>
      <c r="H76" s="692"/>
      <c r="I76" s="692"/>
      <c r="J76" s="692"/>
      <c r="K76" s="692"/>
      <c r="L76" s="692"/>
      <c r="M76" s="692"/>
      <c r="N76" s="692"/>
      <c r="O76" s="692"/>
      <c r="P76" s="692"/>
      <c r="Q76" s="692"/>
      <c r="R76" s="692"/>
      <c r="S76" s="33"/>
    </row>
    <row r="77" spans="2:19" s="1" customFormat="1" ht="6.95" customHeight="1">
      <c r="B77" s="31"/>
      <c r="C77" s="32"/>
      <c r="D77" s="32"/>
      <c r="E77" s="32"/>
      <c r="F77" s="32"/>
      <c r="G77" s="32"/>
      <c r="H77" s="32"/>
      <c r="I77" s="32"/>
      <c r="J77" s="32"/>
      <c r="K77" s="416"/>
      <c r="L77" s="32"/>
      <c r="M77" s="32"/>
      <c r="N77" s="32"/>
      <c r="O77" s="32"/>
      <c r="P77" s="32"/>
      <c r="Q77" s="32"/>
      <c r="R77" s="32"/>
      <c r="S77" s="33"/>
    </row>
    <row r="78" spans="2:19" s="1" customFormat="1" ht="30" customHeight="1">
      <c r="B78" s="31"/>
      <c r="C78" s="26" t="s">
        <v>15</v>
      </c>
      <c r="D78" s="32"/>
      <c r="E78" s="32"/>
      <c r="F78" s="716" t="str">
        <f>F6</f>
        <v>Komplexná obnova objektu MŠ ul.Nálepkova 50, Brezno</v>
      </c>
      <c r="G78" s="692"/>
      <c r="H78" s="692"/>
      <c r="I78" s="692"/>
      <c r="J78" s="692"/>
      <c r="K78" s="692"/>
      <c r="L78" s="692"/>
      <c r="M78" s="692"/>
      <c r="N78" s="692"/>
      <c r="O78" s="692"/>
      <c r="P78" s="692"/>
      <c r="Q78" s="692"/>
      <c r="R78" s="32"/>
      <c r="S78" s="33"/>
    </row>
    <row r="79" spans="2:19" ht="30" customHeight="1">
      <c r="B79" s="18"/>
      <c r="C79" s="26" t="s">
        <v>170</v>
      </c>
      <c r="D79" s="19"/>
      <c r="E79" s="19"/>
      <c r="F79" s="716" t="s">
        <v>1885</v>
      </c>
      <c r="G79" s="674"/>
      <c r="H79" s="674"/>
      <c r="I79" s="674"/>
      <c r="J79" s="674"/>
      <c r="K79" s="674"/>
      <c r="L79" s="674"/>
      <c r="M79" s="674"/>
      <c r="N79" s="674"/>
      <c r="O79" s="674"/>
      <c r="P79" s="674"/>
      <c r="Q79" s="674"/>
      <c r="R79" s="19"/>
      <c r="S79" s="20"/>
    </row>
    <row r="80" spans="2:19" s="1" customFormat="1" ht="36.950000000000003" customHeight="1">
      <c r="B80" s="31"/>
      <c r="C80" s="65" t="s">
        <v>172</v>
      </c>
      <c r="D80" s="32"/>
      <c r="E80" s="32"/>
      <c r="F80" s="693" t="str">
        <f>F8</f>
        <v>E4-b - UK - MŠ1</v>
      </c>
      <c r="G80" s="692"/>
      <c r="H80" s="692"/>
      <c r="I80" s="692"/>
      <c r="J80" s="692"/>
      <c r="K80" s="692"/>
      <c r="L80" s="692"/>
      <c r="M80" s="692"/>
      <c r="N80" s="692"/>
      <c r="O80" s="692"/>
      <c r="P80" s="692"/>
      <c r="Q80" s="692"/>
      <c r="R80" s="32"/>
      <c r="S80" s="33"/>
    </row>
    <row r="81" spans="2:48" s="1" customFormat="1" ht="6.95" customHeight="1">
      <c r="B81" s="31"/>
      <c r="C81" s="32"/>
      <c r="D81" s="32"/>
      <c r="E81" s="32"/>
      <c r="F81" s="32"/>
      <c r="G81" s="32"/>
      <c r="H81" s="32"/>
      <c r="I81" s="32"/>
      <c r="J81" s="32"/>
      <c r="K81" s="416"/>
      <c r="L81" s="32"/>
      <c r="M81" s="32"/>
      <c r="N81" s="32"/>
      <c r="O81" s="32"/>
      <c r="P81" s="32"/>
      <c r="Q81" s="32"/>
      <c r="R81" s="32"/>
      <c r="S81" s="33"/>
    </row>
    <row r="82" spans="2:48" s="1" customFormat="1" ht="18" customHeight="1">
      <c r="B82" s="31"/>
      <c r="C82" s="26" t="s">
        <v>19</v>
      </c>
      <c r="D82" s="32"/>
      <c r="E82" s="32"/>
      <c r="F82" s="24" t="str">
        <f>F10</f>
        <v xml:space="preserve"> </v>
      </c>
      <c r="G82" s="32"/>
      <c r="H82" s="32"/>
      <c r="I82" s="32"/>
      <c r="J82" s="32"/>
      <c r="K82" s="416"/>
      <c r="L82" s="26" t="s">
        <v>21</v>
      </c>
      <c r="M82" s="32"/>
      <c r="N82" s="722" t="str">
        <f>IF(P10="","",P10)</f>
        <v/>
      </c>
      <c r="O82" s="692"/>
      <c r="P82" s="692"/>
      <c r="Q82" s="692"/>
      <c r="R82" s="32"/>
      <c r="S82" s="33"/>
    </row>
    <row r="83" spans="2:48" s="1" customFormat="1" ht="6.95" customHeight="1">
      <c r="B83" s="31"/>
      <c r="C83" s="32"/>
      <c r="D83" s="32"/>
      <c r="E83" s="32"/>
      <c r="F83" s="32"/>
      <c r="G83" s="32"/>
      <c r="H83" s="32"/>
      <c r="I83" s="32"/>
      <c r="J83" s="32"/>
      <c r="K83" s="416"/>
      <c r="L83" s="32"/>
      <c r="M83" s="32"/>
      <c r="N83" s="32"/>
      <c r="O83" s="32"/>
      <c r="P83" s="32"/>
      <c r="Q83" s="32"/>
      <c r="R83" s="32"/>
      <c r="S83" s="33"/>
    </row>
    <row r="84" spans="2:48" s="1" customFormat="1" ht="15">
      <c r="B84" s="31"/>
      <c r="C84" s="26" t="s">
        <v>22</v>
      </c>
      <c r="D84" s="32"/>
      <c r="E84" s="32"/>
      <c r="F84" s="24" t="str">
        <f>E13</f>
        <v xml:space="preserve"> </v>
      </c>
      <c r="G84" s="32"/>
      <c r="H84" s="32"/>
      <c r="I84" s="32"/>
      <c r="J84" s="32"/>
      <c r="K84" s="416"/>
      <c r="L84" s="26" t="s">
        <v>27</v>
      </c>
      <c r="M84" s="32"/>
      <c r="N84" s="678" t="str">
        <f>E19</f>
        <v xml:space="preserve"> </v>
      </c>
      <c r="O84" s="692"/>
      <c r="P84" s="692"/>
      <c r="Q84" s="692"/>
      <c r="R84" s="692"/>
      <c r="S84" s="33"/>
    </row>
    <row r="85" spans="2:48" s="1" customFormat="1" ht="14.45" customHeight="1">
      <c r="B85" s="31"/>
      <c r="C85" s="26" t="s">
        <v>25</v>
      </c>
      <c r="D85" s="32"/>
      <c r="E85" s="32"/>
      <c r="F85" s="24" t="str">
        <f>IF(E16="","",E16)</f>
        <v>Vyplň údaj</v>
      </c>
      <c r="G85" s="32"/>
      <c r="H85" s="32"/>
      <c r="I85" s="32"/>
      <c r="J85" s="32"/>
      <c r="K85" s="416"/>
      <c r="L85" s="26" t="s">
        <v>30</v>
      </c>
      <c r="M85" s="32"/>
      <c r="N85" s="678" t="str">
        <f>E22</f>
        <v xml:space="preserve"> </v>
      </c>
      <c r="O85" s="692"/>
      <c r="P85" s="692"/>
      <c r="Q85" s="692"/>
      <c r="R85" s="692"/>
      <c r="S85" s="33"/>
    </row>
    <row r="86" spans="2:48" s="1" customFormat="1" ht="10.35" customHeight="1">
      <c r="B86" s="31"/>
      <c r="C86" s="32"/>
      <c r="D86" s="32"/>
      <c r="E86" s="32"/>
      <c r="F86" s="32"/>
      <c r="G86" s="32"/>
      <c r="H86" s="32"/>
      <c r="I86" s="32"/>
      <c r="J86" s="32"/>
      <c r="K86" s="416"/>
      <c r="L86" s="32"/>
      <c r="M86" s="32"/>
      <c r="N86" s="32"/>
      <c r="O86" s="32"/>
      <c r="P86" s="32"/>
      <c r="Q86" s="32"/>
      <c r="R86" s="32"/>
      <c r="S86" s="33"/>
    </row>
    <row r="87" spans="2:48" s="1" customFormat="1" ht="29.25" customHeight="1">
      <c r="B87" s="31"/>
      <c r="C87" s="723" t="s">
        <v>176</v>
      </c>
      <c r="D87" s="724"/>
      <c r="E87" s="724"/>
      <c r="F87" s="724"/>
      <c r="G87" s="724"/>
      <c r="H87" s="117"/>
      <c r="I87" s="117"/>
      <c r="J87" s="117"/>
      <c r="K87" s="423"/>
      <c r="L87" s="117"/>
      <c r="M87" s="117"/>
      <c r="N87" s="117"/>
      <c r="O87" s="723" t="s">
        <v>177</v>
      </c>
      <c r="P87" s="692"/>
      <c r="Q87" s="692"/>
      <c r="R87" s="692"/>
      <c r="S87" s="33"/>
    </row>
    <row r="88" spans="2:48" s="1" customFormat="1" ht="10.35" customHeight="1">
      <c r="B88" s="31"/>
      <c r="C88" s="32"/>
      <c r="D88" s="32"/>
      <c r="E88" s="32"/>
      <c r="F88" s="32"/>
      <c r="G88" s="32"/>
      <c r="H88" s="32"/>
      <c r="I88" s="32"/>
      <c r="J88" s="32"/>
      <c r="K88" s="416"/>
      <c r="L88" s="32"/>
      <c r="M88" s="32"/>
      <c r="N88" s="32"/>
      <c r="O88" s="32"/>
      <c r="P88" s="32"/>
      <c r="Q88" s="32"/>
      <c r="R88" s="32"/>
      <c r="S88" s="33"/>
    </row>
    <row r="89" spans="2:48" s="1" customFormat="1" ht="29.25" customHeight="1">
      <c r="B89" s="31"/>
      <c r="C89" s="124" t="s">
        <v>178</v>
      </c>
      <c r="D89" s="32"/>
      <c r="E89" s="32"/>
      <c r="F89" s="32"/>
      <c r="G89" s="32"/>
      <c r="H89" s="32"/>
      <c r="I89" s="32"/>
      <c r="J89" s="32"/>
      <c r="K89" s="416"/>
      <c r="L89" s="32"/>
      <c r="M89" s="32"/>
      <c r="N89" s="32"/>
      <c r="O89" s="711">
        <f>O125</f>
        <v>0</v>
      </c>
      <c r="P89" s="692"/>
      <c r="Q89" s="692"/>
      <c r="R89" s="692"/>
      <c r="S89" s="33"/>
      <c r="AV89" s="14" t="s">
        <v>179</v>
      </c>
    </row>
    <row r="90" spans="2:48" s="7" customFormat="1" ht="24.95" customHeight="1">
      <c r="B90" s="125"/>
      <c r="C90" s="126"/>
      <c r="D90" s="127" t="s">
        <v>186</v>
      </c>
      <c r="E90" s="126"/>
      <c r="F90" s="126"/>
      <c r="G90" s="126"/>
      <c r="H90" s="126"/>
      <c r="I90" s="126"/>
      <c r="J90" s="126"/>
      <c r="K90" s="424"/>
      <c r="L90" s="126"/>
      <c r="M90" s="126"/>
      <c r="N90" s="126"/>
      <c r="O90" s="725">
        <f>O126</f>
        <v>0</v>
      </c>
      <c r="P90" s="726"/>
      <c r="Q90" s="726"/>
      <c r="R90" s="726"/>
      <c r="S90" s="128"/>
    </row>
    <row r="91" spans="2:48" s="8" customFormat="1" ht="19.899999999999999" customHeight="1">
      <c r="B91" s="129"/>
      <c r="C91" s="95"/>
      <c r="D91" s="106" t="s">
        <v>449</v>
      </c>
      <c r="E91" s="95"/>
      <c r="F91" s="95"/>
      <c r="G91" s="95"/>
      <c r="H91" s="95"/>
      <c r="I91" s="95"/>
      <c r="J91" s="95"/>
      <c r="K91" s="422"/>
      <c r="L91" s="95"/>
      <c r="M91" s="95"/>
      <c r="N91" s="95"/>
      <c r="O91" s="707">
        <f>O127</f>
        <v>0</v>
      </c>
      <c r="P91" s="708"/>
      <c r="Q91" s="708"/>
      <c r="R91" s="708"/>
      <c r="S91" s="130"/>
    </row>
    <row r="92" spans="2:48" s="8" customFormat="1" ht="19.899999999999999" customHeight="1">
      <c r="B92" s="129"/>
      <c r="C92" s="95"/>
      <c r="D92" s="106" t="s">
        <v>1354</v>
      </c>
      <c r="E92" s="95"/>
      <c r="F92" s="95"/>
      <c r="G92" s="95"/>
      <c r="H92" s="95"/>
      <c r="I92" s="95"/>
      <c r="J92" s="95"/>
      <c r="K92" s="422"/>
      <c r="L92" s="95"/>
      <c r="M92" s="95"/>
      <c r="N92" s="95"/>
      <c r="O92" s="707">
        <f>O134</f>
        <v>0</v>
      </c>
      <c r="P92" s="708"/>
      <c r="Q92" s="708"/>
      <c r="R92" s="708"/>
      <c r="S92" s="130"/>
    </row>
    <row r="93" spans="2:48" s="8" customFormat="1" ht="19.899999999999999" customHeight="1">
      <c r="B93" s="129"/>
      <c r="C93" s="95"/>
      <c r="D93" s="106" t="s">
        <v>1355</v>
      </c>
      <c r="E93" s="95"/>
      <c r="F93" s="95"/>
      <c r="G93" s="95"/>
      <c r="H93" s="95"/>
      <c r="I93" s="95"/>
      <c r="J93" s="95"/>
      <c r="K93" s="422"/>
      <c r="L93" s="95"/>
      <c r="M93" s="95"/>
      <c r="N93" s="95"/>
      <c r="O93" s="707">
        <f>O144</f>
        <v>0</v>
      </c>
      <c r="P93" s="708"/>
      <c r="Q93" s="708"/>
      <c r="R93" s="708"/>
      <c r="S93" s="130"/>
    </row>
    <row r="94" spans="2:48" s="8" customFormat="1" ht="19.899999999999999" customHeight="1">
      <c r="B94" s="129"/>
      <c r="C94" s="95"/>
      <c r="D94" s="106" t="s">
        <v>1356</v>
      </c>
      <c r="E94" s="95"/>
      <c r="F94" s="95"/>
      <c r="G94" s="95"/>
      <c r="H94" s="95"/>
      <c r="I94" s="95"/>
      <c r="J94" s="95"/>
      <c r="K94" s="422"/>
      <c r="L94" s="95"/>
      <c r="M94" s="95"/>
      <c r="N94" s="95"/>
      <c r="O94" s="707">
        <f>O160</f>
        <v>0</v>
      </c>
      <c r="P94" s="708"/>
      <c r="Q94" s="708"/>
      <c r="R94" s="708"/>
      <c r="S94" s="130"/>
    </row>
    <row r="95" spans="2:48" s="8" customFormat="1" ht="19.899999999999999" customHeight="1">
      <c r="B95" s="129"/>
      <c r="C95" s="95"/>
      <c r="D95" s="106" t="s">
        <v>378</v>
      </c>
      <c r="E95" s="95"/>
      <c r="F95" s="95"/>
      <c r="G95" s="95"/>
      <c r="H95" s="95"/>
      <c r="I95" s="95"/>
      <c r="J95" s="95"/>
      <c r="K95" s="422"/>
      <c r="L95" s="95"/>
      <c r="M95" s="95"/>
      <c r="N95" s="95"/>
      <c r="O95" s="707">
        <f>O180</f>
        <v>0</v>
      </c>
      <c r="P95" s="708"/>
      <c r="Q95" s="708"/>
      <c r="R95" s="708"/>
      <c r="S95" s="130"/>
    </row>
    <row r="96" spans="2:48" s="8" customFormat="1" ht="19.899999999999999" customHeight="1">
      <c r="B96" s="129"/>
      <c r="C96" s="95"/>
      <c r="D96" s="106" t="s">
        <v>191</v>
      </c>
      <c r="E96" s="95"/>
      <c r="F96" s="95"/>
      <c r="G96" s="95"/>
      <c r="H96" s="95"/>
      <c r="I96" s="95"/>
      <c r="J96" s="95"/>
      <c r="K96" s="422"/>
      <c r="L96" s="95"/>
      <c r="M96" s="95"/>
      <c r="N96" s="95"/>
      <c r="O96" s="707">
        <f>O184</f>
        <v>0</v>
      </c>
      <c r="P96" s="708"/>
      <c r="Q96" s="708"/>
      <c r="R96" s="708"/>
      <c r="S96" s="130"/>
    </row>
    <row r="97" spans="2:66" s="7" customFormat="1" ht="21.75" customHeight="1">
      <c r="B97" s="125"/>
      <c r="C97" s="126"/>
      <c r="D97" s="127" t="s">
        <v>192</v>
      </c>
      <c r="E97" s="126"/>
      <c r="F97" s="126"/>
      <c r="G97" s="126"/>
      <c r="H97" s="126"/>
      <c r="I97" s="126"/>
      <c r="J97" s="126"/>
      <c r="K97" s="424"/>
      <c r="L97" s="126"/>
      <c r="M97" s="126"/>
      <c r="N97" s="126"/>
      <c r="O97" s="727">
        <f>O187</f>
        <v>0</v>
      </c>
      <c r="P97" s="726"/>
      <c r="Q97" s="726"/>
      <c r="R97" s="726"/>
      <c r="S97" s="128"/>
    </row>
    <row r="98" spans="2:66" s="1" customFormat="1" ht="21.75" customHeight="1">
      <c r="B98" s="31"/>
      <c r="C98" s="32"/>
      <c r="D98" s="32"/>
      <c r="E98" s="32"/>
      <c r="F98" s="32"/>
      <c r="G98" s="32"/>
      <c r="H98" s="32"/>
      <c r="I98" s="32"/>
      <c r="J98" s="32"/>
      <c r="K98" s="416"/>
      <c r="L98" s="32"/>
      <c r="M98" s="32"/>
      <c r="N98" s="32"/>
      <c r="O98" s="32"/>
      <c r="P98" s="32"/>
      <c r="Q98" s="32"/>
      <c r="R98" s="32"/>
      <c r="S98" s="33"/>
    </row>
    <row r="99" spans="2:66" s="1" customFormat="1" ht="29.25" customHeight="1">
      <c r="B99" s="31"/>
      <c r="C99" s="124" t="s">
        <v>193</v>
      </c>
      <c r="D99" s="32"/>
      <c r="E99" s="32"/>
      <c r="F99" s="32"/>
      <c r="G99" s="32"/>
      <c r="H99" s="32"/>
      <c r="I99" s="32"/>
      <c r="J99" s="32"/>
      <c r="K99" s="416"/>
      <c r="L99" s="32"/>
      <c r="M99" s="32"/>
      <c r="N99" s="32"/>
      <c r="O99" s="728">
        <f>ROUND(O100+O101+O102+O103+O104+O105,2)</f>
        <v>0</v>
      </c>
      <c r="P99" s="692"/>
      <c r="Q99" s="692"/>
      <c r="R99" s="692"/>
      <c r="S99" s="33"/>
      <c r="U99" s="131"/>
      <c r="V99" s="132" t="s">
        <v>35</v>
      </c>
    </row>
    <row r="100" spans="2:66" s="1" customFormat="1" ht="18" customHeight="1">
      <c r="B100" s="133"/>
      <c r="C100" s="134"/>
      <c r="D100" s="714" t="s">
        <v>194</v>
      </c>
      <c r="E100" s="729"/>
      <c r="F100" s="729"/>
      <c r="G100" s="729"/>
      <c r="H100" s="729"/>
      <c r="I100" s="134"/>
      <c r="J100" s="134"/>
      <c r="K100" s="425"/>
      <c r="L100" s="134"/>
      <c r="M100" s="134"/>
      <c r="N100" s="134"/>
      <c r="O100" s="715">
        <f>ROUND(O89*U100,2)</f>
        <v>0</v>
      </c>
      <c r="P100" s="729"/>
      <c r="Q100" s="729"/>
      <c r="R100" s="729"/>
      <c r="S100" s="135"/>
      <c r="T100" s="134"/>
      <c r="U100" s="136"/>
      <c r="V100" s="137" t="s">
        <v>38</v>
      </c>
      <c r="W100" s="138"/>
      <c r="X100" s="138"/>
      <c r="Y100" s="138"/>
      <c r="Z100" s="138"/>
      <c r="AA100" s="138"/>
      <c r="AB100" s="138"/>
      <c r="AC100" s="138"/>
      <c r="AD100" s="138"/>
      <c r="AE100" s="138"/>
      <c r="AF100" s="138"/>
      <c r="AG100" s="138"/>
      <c r="AH100" s="138"/>
      <c r="AI100" s="138"/>
      <c r="AJ100" s="138"/>
      <c r="AK100" s="138"/>
      <c r="AL100" s="138"/>
      <c r="AM100" s="138"/>
      <c r="AN100" s="138"/>
      <c r="AO100" s="138"/>
      <c r="AP100" s="138"/>
      <c r="AQ100" s="138"/>
      <c r="AR100" s="138"/>
      <c r="AS100" s="138"/>
      <c r="AT100" s="138"/>
      <c r="AU100" s="138"/>
      <c r="AV100" s="138"/>
      <c r="AW100" s="138"/>
      <c r="AX100" s="138"/>
      <c r="AY100" s="138"/>
      <c r="AZ100" s="139" t="s">
        <v>195</v>
      </c>
      <c r="BA100" s="138"/>
      <c r="BB100" s="138"/>
      <c r="BC100" s="138"/>
      <c r="BD100" s="138"/>
      <c r="BE100" s="138"/>
      <c r="BF100" s="140">
        <f t="shared" ref="BF100:BF105" si="0">IF(V100="základná",O100,0)</f>
        <v>0</v>
      </c>
      <c r="BG100" s="140">
        <f t="shared" ref="BG100:BG105" si="1">IF(V100="znížená",O100,0)</f>
        <v>0</v>
      </c>
      <c r="BH100" s="140">
        <f t="shared" ref="BH100:BH105" si="2">IF(V100="zákl. prenesená",O100,0)</f>
        <v>0</v>
      </c>
      <c r="BI100" s="140">
        <f t="shared" ref="BI100:BI105" si="3">IF(V100="zníž. prenesená",O100,0)</f>
        <v>0</v>
      </c>
      <c r="BJ100" s="140">
        <f t="shared" ref="BJ100:BJ105" si="4">IF(V100="nulová",O100,0)</f>
        <v>0</v>
      </c>
      <c r="BK100" s="139" t="s">
        <v>81</v>
      </c>
      <c r="BL100" s="138"/>
      <c r="BM100" s="138"/>
      <c r="BN100" s="138"/>
    </row>
    <row r="101" spans="2:66" s="1" customFormat="1" ht="18" customHeight="1">
      <c r="B101" s="133"/>
      <c r="C101" s="134"/>
      <c r="D101" s="714" t="s">
        <v>196</v>
      </c>
      <c r="E101" s="729"/>
      <c r="F101" s="729"/>
      <c r="G101" s="729"/>
      <c r="H101" s="729"/>
      <c r="I101" s="134"/>
      <c r="J101" s="134"/>
      <c r="K101" s="425"/>
      <c r="L101" s="134"/>
      <c r="M101" s="134"/>
      <c r="N101" s="134"/>
      <c r="O101" s="715">
        <f>ROUND(O89*U101,2)</f>
        <v>0</v>
      </c>
      <c r="P101" s="729"/>
      <c r="Q101" s="729"/>
      <c r="R101" s="729"/>
      <c r="S101" s="135"/>
      <c r="T101" s="134"/>
      <c r="U101" s="136"/>
      <c r="V101" s="137" t="s">
        <v>38</v>
      </c>
      <c r="W101" s="138"/>
      <c r="X101" s="138"/>
      <c r="Y101" s="138"/>
      <c r="Z101" s="138"/>
      <c r="AA101" s="138"/>
      <c r="AB101" s="138"/>
      <c r="AC101" s="138"/>
      <c r="AD101" s="138"/>
      <c r="AE101" s="138"/>
      <c r="AF101" s="138"/>
      <c r="AG101" s="138"/>
      <c r="AH101" s="138"/>
      <c r="AI101" s="138"/>
      <c r="AJ101" s="138"/>
      <c r="AK101" s="138"/>
      <c r="AL101" s="138"/>
      <c r="AM101" s="138"/>
      <c r="AN101" s="138"/>
      <c r="AO101" s="138"/>
      <c r="AP101" s="138"/>
      <c r="AQ101" s="138"/>
      <c r="AR101" s="138"/>
      <c r="AS101" s="138"/>
      <c r="AT101" s="138"/>
      <c r="AU101" s="138"/>
      <c r="AV101" s="138"/>
      <c r="AW101" s="138"/>
      <c r="AX101" s="138"/>
      <c r="AY101" s="138"/>
      <c r="AZ101" s="139" t="s">
        <v>195</v>
      </c>
      <c r="BA101" s="138"/>
      <c r="BB101" s="138"/>
      <c r="BC101" s="138"/>
      <c r="BD101" s="138"/>
      <c r="BE101" s="138"/>
      <c r="BF101" s="140">
        <f t="shared" si="0"/>
        <v>0</v>
      </c>
      <c r="BG101" s="140">
        <f t="shared" si="1"/>
        <v>0</v>
      </c>
      <c r="BH101" s="140">
        <f t="shared" si="2"/>
        <v>0</v>
      </c>
      <c r="BI101" s="140">
        <f t="shared" si="3"/>
        <v>0</v>
      </c>
      <c r="BJ101" s="140">
        <f t="shared" si="4"/>
        <v>0</v>
      </c>
      <c r="BK101" s="139" t="s">
        <v>81</v>
      </c>
      <c r="BL101" s="138"/>
      <c r="BM101" s="138"/>
      <c r="BN101" s="138"/>
    </row>
    <row r="102" spans="2:66" s="1" customFormat="1" ht="18" customHeight="1">
      <c r="B102" s="133"/>
      <c r="C102" s="134"/>
      <c r="D102" s="714" t="s">
        <v>197</v>
      </c>
      <c r="E102" s="729"/>
      <c r="F102" s="729"/>
      <c r="G102" s="729"/>
      <c r="H102" s="729"/>
      <c r="I102" s="134"/>
      <c r="J102" s="134"/>
      <c r="K102" s="425"/>
      <c r="L102" s="134"/>
      <c r="M102" s="134"/>
      <c r="N102" s="134"/>
      <c r="O102" s="715">
        <f>ROUND(O89*U102,2)</f>
        <v>0</v>
      </c>
      <c r="P102" s="729"/>
      <c r="Q102" s="729"/>
      <c r="R102" s="729"/>
      <c r="S102" s="135"/>
      <c r="T102" s="134"/>
      <c r="U102" s="136"/>
      <c r="V102" s="137" t="s">
        <v>38</v>
      </c>
      <c r="W102" s="138"/>
      <c r="X102" s="138"/>
      <c r="Y102" s="138"/>
      <c r="Z102" s="138"/>
      <c r="AA102" s="138"/>
      <c r="AB102" s="138"/>
      <c r="AC102" s="138"/>
      <c r="AD102" s="138"/>
      <c r="AE102" s="138"/>
      <c r="AF102" s="138"/>
      <c r="AG102" s="138"/>
      <c r="AH102" s="138"/>
      <c r="AI102" s="138"/>
      <c r="AJ102" s="138"/>
      <c r="AK102" s="138"/>
      <c r="AL102" s="138"/>
      <c r="AM102" s="138"/>
      <c r="AN102" s="138"/>
      <c r="AO102" s="138"/>
      <c r="AP102" s="138"/>
      <c r="AQ102" s="138"/>
      <c r="AR102" s="138"/>
      <c r="AS102" s="138"/>
      <c r="AT102" s="138"/>
      <c r="AU102" s="138"/>
      <c r="AV102" s="138"/>
      <c r="AW102" s="138"/>
      <c r="AX102" s="138"/>
      <c r="AY102" s="138"/>
      <c r="AZ102" s="139" t="s">
        <v>195</v>
      </c>
      <c r="BA102" s="138"/>
      <c r="BB102" s="138"/>
      <c r="BC102" s="138"/>
      <c r="BD102" s="138"/>
      <c r="BE102" s="138"/>
      <c r="BF102" s="140">
        <f t="shared" si="0"/>
        <v>0</v>
      </c>
      <c r="BG102" s="140">
        <f t="shared" si="1"/>
        <v>0</v>
      </c>
      <c r="BH102" s="140">
        <f t="shared" si="2"/>
        <v>0</v>
      </c>
      <c r="BI102" s="140">
        <f t="shared" si="3"/>
        <v>0</v>
      </c>
      <c r="BJ102" s="140">
        <f t="shared" si="4"/>
        <v>0</v>
      </c>
      <c r="BK102" s="139" t="s">
        <v>81</v>
      </c>
      <c r="BL102" s="138"/>
      <c r="BM102" s="138"/>
      <c r="BN102" s="138"/>
    </row>
    <row r="103" spans="2:66" s="1" customFormat="1" ht="18" customHeight="1">
      <c r="B103" s="133"/>
      <c r="C103" s="134"/>
      <c r="D103" s="714" t="s">
        <v>198</v>
      </c>
      <c r="E103" s="729"/>
      <c r="F103" s="729"/>
      <c r="G103" s="729"/>
      <c r="H103" s="729"/>
      <c r="I103" s="134"/>
      <c r="J103" s="134"/>
      <c r="K103" s="425"/>
      <c r="L103" s="134"/>
      <c r="M103" s="134"/>
      <c r="N103" s="134"/>
      <c r="O103" s="715">
        <f>ROUND(O89*U103,2)</f>
        <v>0</v>
      </c>
      <c r="P103" s="729"/>
      <c r="Q103" s="729"/>
      <c r="R103" s="729"/>
      <c r="S103" s="135"/>
      <c r="T103" s="134"/>
      <c r="U103" s="136"/>
      <c r="V103" s="137" t="s">
        <v>38</v>
      </c>
      <c r="W103" s="138"/>
      <c r="X103" s="138"/>
      <c r="Y103" s="138"/>
      <c r="Z103" s="138"/>
      <c r="AA103" s="138"/>
      <c r="AB103" s="138"/>
      <c r="AC103" s="138"/>
      <c r="AD103" s="138"/>
      <c r="AE103" s="138"/>
      <c r="AF103" s="138"/>
      <c r="AG103" s="138"/>
      <c r="AH103" s="138"/>
      <c r="AI103" s="138"/>
      <c r="AJ103" s="138"/>
      <c r="AK103" s="138"/>
      <c r="AL103" s="138"/>
      <c r="AM103" s="138"/>
      <c r="AN103" s="138"/>
      <c r="AO103" s="138"/>
      <c r="AP103" s="138"/>
      <c r="AQ103" s="138"/>
      <c r="AR103" s="138"/>
      <c r="AS103" s="138"/>
      <c r="AT103" s="138"/>
      <c r="AU103" s="138"/>
      <c r="AV103" s="138"/>
      <c r="AW103" s="138"/>
      <c r="AX103" s="138"/>
      <c r="AY103" s="138"/>
      <c r="AZ103" s="139" t="s">
        <v>195</v>
      </c>
      <c r="BA103" s="138"/>
      <c r="BB103" s="138"/>
      <c r="BC103" s="138"/>
      <c r="BD103" s="138"/>
      <c r="BE103" s="138"/>
      <c r="BF103" s="140">
        <f t="shared" si="0"/>
        <v>0</v>
      </c>
      <c r="BG103" s="140">
        <f t="shared" si="1"/>
        <v>0</v>
      </c>
      <c r="BH103" s="140">
        <f t="shared" si="2"/>
        <v>0</v>
      </c>
      <c r="BI103" s="140">
        <f t="shared" si="3"/>
        <v>0</v>
      </c>
      <c r="BJ103" s="140">
        <f t="shared" si="4"/>
        <v>0</v>
      </c>
      <c r="BK103" s="139" t="s">
        <v>81</v>
      </c>
      <c r="BL103" s="138"/>
      <c r="BM103" s="138"/>
      <c r="BN103" s="138"/>
    </row>
    <row r="104" spans="2:66" s="1" customFormat="1" ht="18" customHeight="1">
      <c r="B104" s="133"/>
      <c r="C104" s="134"/>
      <c r="D104" s="714" t="s">
        <v>199</v>
      </c>
      <c r="E104" s="729"/>
      <c r="F104" s="729"/>
      <c r="G104" s="729"/>
      <c r="H104" s="729"/>
      <c r="I104" s="134"/>
      <c r="J104" s="134"/>
      <c r="K104" s="425"/>
      <c r="L104" s="134"/>
      <c r="M104" s="134"/>
      <c r="N104" s="134"/>
      <c r="O104" s="715">
        <f>ROUND(O89*U104,2)</f>
        <v>0</v>
      </c>
      <c r="P104" s="729"/>
      <c r="Q104" s="729"/>
      <c r="R104" s="729"/>
      <c r="S104" s="135"/>
      <c r="T104" s="134"/>
      <c r="U104" s="136"/>
      <c r="V104" s="137" t="s">
        <v>38</v>
      </c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  <c r="AV104" s="138"/>
      <c r="AW104" s="138"/>
      <c r="AX104" s="138"/>
      <c r="AY104" s="138"/>
      <c r="AZ104" s="139" t="s">
        <v>195</v>
      </c>
      <c r="BA104" s="138"/>
      <c r="BB104" s="138"/>
      <c r="BC104" s="138"/>
      <c r="BD104" s="138"/>
      <c r="BE104" s="138"/>
      <c r="BF104" s="140">
        <f t="shared" si="0"/>
        <v>0</v>
      </c>
      <c r="BG104" s="140">
        <f t="shared" si="1"/>
        <v>0</v>
      </c>
      <c r="BH104" s="140">
        <f t="shared" si="2"/>
        <v>0</v>
      </c>
      <c r="BI104" s="140">
        <f t="shared" si="3"/>
        <v>0</v>
      </c>
      <c r="BJ104" s="140">
        <f t="shared" si="4"/>
        <v>0</v>
      </c>
      <c r="BK104" s="139" t="s">
        <v>81</v>
      </c>
      <c r="BL104" s="138"/>
      <c r="BM104" s="138"/>
      <c r="BN104" s="138"/>
    </row>
    <row r="105" spans="2:66" s="1" customFormat="1" ht="18" customHeight="1">
      <c r="B105" s="133"/>
      <c r="C105" s="134"/>
      <c r="D105" s="141" t="s">
        <v>200</v>
      </c>
      <c r="E105" s="134"/>
      <c r="F105" s="134"/>
      <c r="G105" s="134"/>
      <c r="H105" s="134"/>
      <c r="I105" s="134"/>
      <c r="J105" s="134"/>
      <c r="K105" s="425"/>
      <c r="L105" s="134"/>
      <c r="M105" s="134"/>
      <c r="N105" s="134"/>
      <c r="O105" s="715">
        <f>ROUND(O89*U105,2)</f>
        <v>0</v>
      </c>
      <c r="P105" s="729"/>
      <c r="Q105" s="729"/>
      <c r="R105" s="729"/>
      <c r="S105" s="135"/>
      <c r="T105" s="134"/>
      <c r="U105" s="142"/>
      <c r="V105" s="143" t="s">
        <v>38</v>
      </c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8"/>
      <c r="AZ105" s="139" t="s">
        <v>201</v>
      </c>
      <c r="BA105" s="138"/>
      <c r="BB105" s="138"/>
      <c r="BC105" s="138"/>
      <c r="BD105" s="138"/>
      <c r="BE105" s="138"/>
      <c r="BF105" s="140">
        <f t="shared" si="0"/>
        <v>0</v>
      </c>
      <c r="BG105" s="140">
        <f t="shared" si="1"/>
        <v>0</v>
      </c>
      <c r="BH105" s="140">
        <f t="shared" si="2"/>
        <v>0</v>
      </c>
      <c r="BI105" s="140">
        <f t="shared" si="3"/>
        <v>0</v>
      </c>
      <c r="BJ105" s="140">
        <f t="shared" si="4"/>
        <v>0</v>
      </c>
      <c r="BK105" s="139" t="s">
        <v>81</v>
      </c>
      <c r="BL105" s="138"/>
      <c r="BM105" s="138"/>
      <c r="BN105" s="138"/>
    </row>
    <row r="106" spans="2:66" s="1" customFormat="1">
      <c r="B106" s="31"/>
      <c r="C106" s="32"/>
      <c r="D106" s="32"/>
      <c r="E106" s="32"/>
      <c r="F106" s="32"/>
      <c r="G106" s="32"/>
      <c r="H106" s="32"/>
      <c r="I106" s="32"/>
      <c r="J106" s="32"/>
      <c r="K106" s="416"/>
      <c r="L106" s="32"/>
      <c r="M106" s="32"/>
      <c r="N106" s="32"/>
      <c r="O106" s="32"/>
      <c r="P106" s="32"/>
      <c r="Q106" s="32"/>
      <c r="R106" s="32"/>
      <c r="S106" s="33"/>
    </row>
    <row r="107" spans="2:66" s="1" customFormat="1" ht="29.25" customHeight="1">
      <c r="B107" s="31"/>
      <c r="C107" s="116" t="s">
        <v>167</v>
      </c>
      <c r="D107" s="117"/>
      <c r="E107" s="117"/>
      <c r="F107" s="117"/>
      <c r="G107" s="117"/>
      <c r="H107" s="117"/>
      <c r="I107" s="117"/>
      <c r="J107" s="117"/>
      <c r="K107" s="423"/>
      <c r="L107" s="117"/>
      <c r="M107" s="712">
        <f>ROUND(SUM(O89+O99),2)</f>
        <v>0</v>
      </c>
      <c r="N107" s="724"/>
      <c r="O107" s="724"/>
      <c r="P107" s="724"/>
      <c r="Q107" s="724"/>
      <c r="R107" s="724"/>
      <c r="S107" s="33"/>
    </row>
    <row r="108" spans="2:66" s="1" customFormat="1" ht="6.95" customHeight="1">
      <c r="B108" s="55"/>
      <c r="C108" s="56"/>
      <c r="D108" s="56"/>
      <c r="E108" s="56"/>
      <c r="F108" s="56"/>
      <c r="G108" s="56"/>
      <c r="H108" s="56"/>
      <c r="I108" s="56"/>
      <c r="J108" s="56"/>
      <c r="K108" s="419"/>
      <c r="L108" s="56"/>
      <c r="M108" s="56"/>
      <c r="N108" s="56"/>
      <c r="O108" s="56"/>
      <c r="P108" s="56"/>
      <c r="Q108" s="56"/>
      <c r="R108" s="56"/>
      <c r="S108" s="57"/>
    </row>
    <row r="112" spans="2:66" s="1" customFormat="1" ht="6.95" customHeight="1">
      <c r="B112" s="58"/>
      <c r="C112" s="59"/>
      <c r="D112" s="59"/>
      <c r="E112" s="59"/>
      <c r="F112" s="59"/>
      <c r="G112" s="59"/>
      <c r="H112" s="59"/>
      <c r="I112" s="59"/>
      <c r="J112" s="59"/>
      <c r="K112" s="420"/>
      <c r="L112" s="59"/>
      <c r="M112" s="59"/>
      <c r="N112" s="59"/>
      <c r="O112" s="59"/>
      <c r="P112" s="59"/>
      <c r="Q112" s="59"/>
      <c r="R112" s="59"/>
      <c r="S112" s="60"/>
    </row>
    <row r="113" spans="2:66" s="1" customFormat="1" ht="36.950000000000003" customHeight="1">
      <c r="B113" s="31"/>
      <c r="C113" s="673" t="s">
        <v>202</v>
      </c>
      <c r="D113" s="692"/>
      <c r="E113" s="692"/>
      <c r="F113" s="692"/>
      <c r="G113" s="692"/>
      <c r="H113" s="692"/>
      <c r="I113" s="692"/>
      <c r="J113" s="692"/>
      <c r="K113" s="692"/>
      <c r="L113" s="692"/>
      <c r="M113" s="692"/>
      <c r="N113" s="692"/>
      <c r="O113" s="692"/>
      <c r="P113" s="692"/>
      <c r="Q113" s="692"/>
      <c r="R113" s="692"/>
      <c r="S113" s="33"/>
    </row>
    <row r="114" spans="2:66" s="1" customFormat="1" ht="6.95" customHeight="1">
      <c r="B114" s="31"/>
      <c r="C114" s="32"/>
      <c r="D114" s="32"/>
      <c r="E114" s="32"/>
      <c r="F114" s="32"/>
      <c r="G114" s="32"/>
      <c r="H114" s="32"/>
      <c r="I114" s="32"/>
      <c r="J114" s="32"/>
      <c r="K114" s="416"/>
      <c r="L114" s="32"/>
      <c r="M114" s="32"/>
      <c r="N114" s="32"/>
      <c r="O114" s="32"/>
      <c r="P114" s="32"/>
      <c r="Q114" s="32"/>
      <c r="R114" s="32"/>
      <c r="S114" s="33"/>
    </row>
    <row r="115" spans="2:66" s="1" customFormat="1" ht="30" customHeight="1">
      <c r="B115" s="31"/>
      <c r="C115" s="26" t="s">
        <v>15</v>
      </c>
      <c r="D115" s="32"/>
      <c r="E115" s="32"/>
      <c r="F115" s="716" t="str">
        <f>F6</f>
        <v>Komplexná obnova objektu MŠ ul.Nálepkova 50, Brezno</v>
      </c>
      <c r="G115" s="692"/>
      <c r="H115" s="692"/>
      <c r="I115" s="692"/>
      <c r="J115" s="692"/>
      <c r="K115" s="692"/>
      <c r="L115" s="692"/>
      <c r="M115" s="692"/>
      <c r="N115" s="692"/>
      <c r="O115" s="692"/>
      <c r="P115" s="692"/>
      <c r="Q115" s="692"/>
      <c r="R115" s="32"/>
      <c r="S115" s="33"/>
    </row>
    <row r="116" spans="2:66" ht="30" customHeight="1">
      <c r="B116" s="18"/>
      <c r="C116" s="26" t="s">
        <v>170</v>
      </c>
      <c r="D116" s="19"/>
      <c r="E116" s="19"/>
      <c r="F116" s="716" t="s">
        <v>1885</v>
      </c>
      <c r="G116" s="674"/>
      <c r="H116" s="674"/>
      <c r="I116" s="674"/>
      <c r="J116" s="674"/>
      <c r="K116" s="674"/>
      <c r="L116" s="674"/>
      <c r="M116" s="674"/>
      <c r="N116" s="674"/>
      <c r="O116" s="674"/>
      <c r="P116" s="674"/>
      <c r="Q116" s="674"/>
      <c r="R116" s="19"/>
      <c r="S116" s="20"/>
    </row>
    <row r="117" spans="2:66" s="1" customFormat="1" ht="36.950000000000003" customHeight="1">
      <c r="B117" s="31"/>
      <c r="C117" s="65" t="s">
        <v>172</v>
      </c>
      <c r="D117" s="32"/>
      <c r="E117" s="32"/>
      <c r="F117" s="693" t="str">
        <f>F8</f>
        <v>E4-b - UK - MŠ1</v>
      </c>
      <c r="G117" s="692"/>
      <c r="H117" s="692"/>
      <c r="I117" s="692"/>
      <c r="J117" s="692"/>
      <c r="K117" s="692"/>
      <c r="L117" s="692"/>
      <c r="M117" s="692"/>
      <c r="N117" s="692"/>
      <c r="O117" s="692"/>
      <c r="P117" s="692"/>
      <c r="Q117" s="692"/>
      <c r="R117" s="32"/>
      <c r="S117" s="33"/>
    </row>
    <row r="118" spans="2:66" s="1" customFormat="1" ht="6.95" customHeight="1">
      <c r="B118" s="31"/>
      <c r="C118" s="32"/>
      <c r="D118" s="32"/>
      <c r="E118" s="32"/>
      <c r="F118" s="32"/>
      <c r="G118" s="32"/>
      <c r="H118" s="32"/>
      <c r="I118" s="32"/>
      <c r="J118" s="32"/>
      <c r="K118" s="416"/>
      <c r="L118" s="32"/>
      <c r="M118" s="32"/>
      <c r="N118" s="32"/>
      <c r="O118" s="32"/>
      <c r="P118" s="32"/>
      <c r="Q118" s="32"/>
      <c r="R118" s="32"/>
      <c r="S118" s="33"/>
    </row>
    <row r="119" spans="2:66" s="1" customFormat="1" ht="18" customHeight="1">
      <c r="B119" s="31"/>
      <c r="C119" s="26" t="s">
        <v>19</v>
      </c>
      <c r="D119" s="32"/>
      <c r="E119" s="32"/>
      <c r="F119" s="24" t="str">
        <f>F10</f>
        <v xml:space="preserve"> </v>
      </c>
      <c r="G119" s="32"/>
      <c r="H119" s="32"/>
      <c r="I119" s="32"/>
      <c r="J119" s="32"/>
      <c r="K119" s="416"/>
      <c r="L119" s="26" t="s">
        <v>21</v>
      </c>
      <c r="M119" s="32"/>
      <c r="N119" s="722" t="str">
        <f>IF(P10="","",P10)</f>
        <v/>
      </c>
      <c r="O119" s="692"/>
      <c r="P119" s="692"/>
      <c r="Q119" s="692"/>
      <c r="R119" s="32"/>
      <c r="S119" s="33"/>
    </row>
    <row r="120" spans="2:66" s="1" customFormat="1" ht="6.95" customHeight="1">
      <c r="B120" s="31"/>
      <c r="C120" s="32"/>
      <c r="D120" s="32"/>
      <c r="E120" s="32"/>
      <c r="F120" s="32"/>
      <c r="G120" s="32"/>
      <c r="H120" s="32"/>
      <c r="I120" s="32"/>
      <c r="J120" s="32"/>
      <c r="K120" s="416"/>
      <c r="L120" s="32"/>
      <c r="M120" s="32"/>
      <c r="N120" s="32"/>
      <c r="O120" s="32"/>
      <c r="P120" s="32"/>
      <c r="Q120" s="32"/>
      <c r="R120" s="32"/>
      <c r="S120" s="33"/>
    </row>
    <row r="121" spans="2:66" s="1" customFormat="1" ht="15">
      <c r="B121" s="31"/>
      <c r="C121" s="26" t="s">
        <v>22</v>
      </c>
      <c r="D121" s="32"/>
      <c r="E121" s="32"/>
      <c r="F121" s="24" t="str">
        <f>E13</f>
        <v xml:space="preserve"> </v>
      </c>
      <c r="G121" s="32"/>
      <c r="H121" s="32"/>
      <c r="I121" s="32"/>
      <c r="J121" s="32"/>
      <c r="K121" s="416"/>
      <c r="L121" s="26" t="s">
        <v>27</v>
      </c>
      <c r="M121" s="32"/>
      <c r="N121" s="678" t="str">
        <f>E19</f>
        <v xml:space="preserve"> </v>
      </c>
      <c r="O121" s="692"/>
      <c r="P121" s="692"/>
      <c r="Q121" s="692"/>
      <c r="R121" s="692"/>
      <c r="S121" s="33"/>
    </row>
    <row r="122" spans="2:66" s="1" customFormat="1" ht="14.45" customHeight="1">
      <c r="B122" s="31"/>
      <c r="C122" s="26" t="s">
        <v>25</v>
      </c>
      <c r="D122" s="32"/>
      <c r="E122" s="32"/>
      <c r="F122" s="24" t="str">
        <f>IF(E16="","",E16)</f>
        <v>Vyplň údaj</v>
      </c>
      <c r="G122" s="32"/>
      <c r="H122" s="32"/>
      <c r="I122" s="32"/>
      <c r="J122" s="32"/>
      <c r="K122" s="416"/>
      <c r="L122" s="26" t="s">
        <v>30</v>
      </c>
      <c r="M122" s="32"/>
      <c r="N122" s="678" t="str">
        <f>E22</f>
        <v xml:space="preserve"> </v>
      </c>
      <c r="O122" s="692"/>
      <c r="P122" s="692"/>
      <c r="Q122" s="692"/>
      <c r="R122" s="692"/>
      <c r="S122" s="33"/>
    </row>
    <row r="123" spans="2:66" s="1" customFormat="1" ht="10.35" customHeight="1">
      <c r="B123" s="31"/>
      <c r="C123" s="32"/>
      <c r="D123" s="32"/>
      <c r="E123" s="32"/>
      <c r="F123" s="32"/>
      <c r="G123" s="32"/>
      <c r="H123" s="32"/>
      <c r="I123" s="32"/>
      <c r="J123" s="32"/>
      <c r="K123" s="416"/>
      <c r="L123" s="32"/>
      <c r="M123" s="32"/>
      <c r="N123" s="32"/>
      <c r="O123" s="32"/>
      <c r="P123" s="32"/>
      <c r="Q123" s="32"/>
      <c r="R123" s="32"/>
      <c r="S123" s="33"/>
    </row>
    <row r="124" spans="2:66" s="9" customFormat="1" ht="29.25" customHeight="1">
      <c r="B124" s="144"/>
      <c r="C124" s="145" t="s">
        <v>203</v>
      </c>
      <c r="D124" s="146" t="s">
        <v>204</v>
      </c>
      <c r="E124" s="146" t="s">
        <v>53</v>
      </c>
      <c r="F124" s="730" t="s">
        <v>205</v>
      </c>
      <c r="G124" s="731"/>
      <c r="H124" s="731"/>
      <c r="I124" s="731"/>
      <c r="J124" s="146" t="s">
        <v>206</v>
      </c>
      <c r="K124" s="446" t="s">
        <v>2433</v>
      </c>
      <c r="L124" s="146" t="s">
        <v>207</v>
      </c>
      <c r="M124" s="732" t="s">
        <v>208</v>
      </c>
      <c r="N124" s="731"/>
      <c r="O124" s="730" t="s">
        <v>177</v>
      </c>
      <c r="P124" s="731"/>
      <c r="Q124" s="731"/>
      <c r="R124" s="733"/>
      <c r="S124" s="147"/>
      <c r="U124" s="73" t="s">
        <v>209</v>
      </c>
      <c r="V124" s="74" t="s">
        <v>35</v>
      </c>
      <c r="W124" s="74" t="s">
        <v>210</v>
      </c>
      <c r="X124" s="74" t="s">
        <v>211</v>
      </c>
      <c r="Y124" s="74" t="s">
        <v>212</v>
      </c>
      <c r="Z124" s="74" t="s">
        <v>213</v>
      </c>
      <c r="AA124" s="74" t="s">
        <v>214</v>
      </c>
      <c r="AB124" s="75" t="s">
        <v>215</v>
      </c>
    </row>
    <row r="125" spans="2:66" s="1" customFormat="1" ht="29.25" customHeight="1">
      <c r="B125" s="31"/>
      <c r="C125" s="77" t="s">
        <v>174</v>
      </c>
      <c r="D125" s="32"/>
      <c r="E125" s="32"/>
      <c r="F125" s="32"/>
      <c r="G125" s="32"/>
      <c r="H125" s="32"/>
      <c r="I125" s="32"/>
      <c r="J125" s="32"/>
      <c r="K125" s="416"/>
      <c r="L125" s="32"/>
      <c r="M125" s="32"/>
      <c r="N125" s="32"/>
      <c r="O125" s="747">
        <f>BL125</f>
        <v>0</v>
      </c>
      <c r="P125" s="748"/>
      <c r="Q125" s="748"/>
      <c r="R125" s="748"/>
      <c r="S125" s="33"/>
      <c r="U125" s="76"/>
      <c r="V125" s="47"/>
      <c r="W125" s="47"/>
      <c r="X125" s="148">
        <f>X126+X187</f>
        <v>0</v>
      </c>
      <c r="Y125" s="47"/>
      <c r="Z125" s="148">
        <f>Z126+Z187</f>
        <v>6.487160000000002</v>
      </c>
      <c r="AA125" s="47"/>
      <c r="AB125" s="149">
        <f>AB126+AB187</f>
        <v>0</v>
      </c>
      <c r="AU125" s="14" t="s">
        <v>70</v>
      </c>
      <c r="AV125" s="14" t="s">
        <v>179</v>
      </c>
      <c r="BL125" s="150">
        <f>BL126+BL187</f>
        <v>0</v>
      </c>
    </row>
    <row r="126" spans="2:66" s="10" customFormat="1" ht="37.35" customHeight="1">
      <c r="B126" s="151"/>
      <c r="C126" s="152"/>
      <c r="D126" s="153" t="s">
        <v>186</v>
      </c>
      <c r="E126" s="153"/>
      <c r="F126" s="153"/>
      <c r="G126" s="153"/>
      <c r="H126" s="153"/>
      <c r="I126" s="153"/>
      <c r="J126" s="153"/>
      <c r="K126" s="427"/>
      <c r="L126" s="153"/>
      <c r="M126" s="153"/>
      <c r="N126" s="153"/>
      <c r="O126" s="727">
        <f>BL126</f>
        <v>0</v>
      </c>
      <c r="P126" s="749"/>
      <c r="Q126" s="749"/>
      <c r="R126" s="749"/>
      <c r="S126" s="154"/>
      <c r="U126" s="155"/>
      <c r="V126" s="152"/>
      <c r="W126" s="152"/>
      <c r="X126" s="156">
        <f>X127+X134+X144+X160+X180+X184</f>
        <v>0</v>
      </c>
      <c r="Y126" s="152"/>
      <c r="Z126" s="156">
        <f>Z127+Z134+Z144+Z160+Z180+Z184</f>
        <v>6.487160000000002</v>
      </c>
      <c r="AA126" s="152"/>
      <c r="AB126" s="157">
        <f>AB127+AB134+AB144+AB160+AB180+AB184</f>
        <v>0</v>
      </c>
      <c r="AS126" s="158" t="s">
        <v>77</v>
      </c>
      <c r="AU126" s="159" t="s">
        <v>70</v>
      </c>
      <c r="AV126" s="159" t="s">
        <v>71</v>
      </c>
      <c r="AZ126" s="158" t="s">
        <v>216</v>
      </c>
      <c r="BL126" s="160">
        <f>BL127+BL134+BL144+BL160+BL180+BL184</f>
        <v>0</v>
      </c>
    </row>
    <row r="127" spans="2:66" s="10" customFormat="1" ht="19.899999999999999" customHeight="1">
      <c r="B127" s="151"/>
      <c r="C127" s="152"/>
      <c r="D127" s="161" t="s">
        <v>449</v>
      </c>
      <c r="E127" s="161"/>
      <c r="F127" s="161"/>
      <c r="G127" s="161"/>
      <c r="H127" s="161"/>
      <c r="I127" s="161"/>
      <c r="J127" s="161"/>
      <c r="K127" s="428"/>
      <c r="L127" s="161"/>
      <c r="M127" s="161"/>
      <c r="N127" s="161"/>
      <c r="O127" s="750">
        <f>BL127</f>
        <v>0</v>
      </c>
      <c r="P127" s="751"/>
      <c r="Q127" s="751"/>
      <c r="R127" s="751"/>
      <c r="S127" s="154"/>
      <c r="U127" s="155"/>
      <c r="V127" s="152"/>
      <c r="W127" s="152"/>
      <c r="X127" s="156">
        <f>SUM(X128:X133)</f>
        <v>0</v>
      </c>
      <c r="Y127" s="152"/>
      <c r="Z127" s="156">
        <f>SUM(Z128:Z133)</f>
        <v>0</v>
      </c>
      <c r="AA127" s="152"/>
      <c r="AB127" s="157">
        <f>SUM(AB128:AB133)</f>
        <v>0</v>
      </c>
      <c r="AS127" s="158" t="s">
        <v>77</v>
      </c>
      <c r="AU127" s="159" t="s">
        <v>70</v>
      </c>
      <c r="AV127" s="159" t="s">
        <v>77</v>
      </c>
      <c r="AZ127" s="158" t="s">
        <v>216</v>
      </c>
      <c r="BL127" s="160">
        <f>SUM(BL128:BL133)</f>
        <v>0</v>
      </c>
    </row>
    <row r="128" spans="2:66" s="1" customFormat="1" ht="22.5" customHeight="1">
      <c r="B128" s="133"/>
      <c r="C128" s="162" t="s">
        <v>77</v>
      </c>
      <c r="D128" s="162" t="s">
        <v>217</v>
      </c>
      <c r="E128" s="163" t="s">
        <v>1383</v>
      </c>
      <c r="F128" s="734" t="s">
        <v>1384</v>
      </c>
      <c r="G128" s="735"/>
      <c r="H128" s="735"/>
      <c r="I128" s="735"/>
      <c r="J128" s="164" t="s">
        <v>1385</v>
      </c>
      <c r="K128" s="429"/>
      <c r="L128" s="165">
        <v>72</v>
      </c>
      <c r="M128" s="736">
        <v>0</v>
      </c>
      <c r="N128" s="735"/>
      <c r="O128" s="737">
        <f t="shared" ref="O128:O133" si="5">ROUND(M128*L128,3)</f>
        <v>0</v>
      </c>
      <c r="P128" s="735"/>
      <c r="Q128" s="735"/>
      <c r="R128" s="735"/>
      <c r="S128" s="135"/>
      <c r="U128" s="167" t="s">
        <v>3</v>
      </c>
      <c r="V128" s="40" t="s">
        <v>38</v>
      </c>
      <c r="W128" s="32"/>
      <c r="X128" s="168">
        <f t="shared" ref="X128:X133" si="6">W128*L128</f>
        <v>0</v>
      </c>
      <c r="Y128" s="168">
        <v>0</v>
      </c>
      <c r="Z128" s="168">
        <f t="shared" ref="Z128:Z133" si="7">Y128*L128</f>
        <v>0</v>
      </c>
      <c r="AA128" s="168">
        <v>0</v>
      </c>
      <c r="AB128" s="169">
        <f t="shared" ref="AB128:AB133" si="8">AA128*L128</f>
        <v>0</v>
      </c>
      <c r="AS128" s="14" t="s">
        <v>221</v>
      </c>
      <c r="AU128" s="14" t="s">
        <v>217</v>
      </c>
      <c r="AV128" s="14" t="s">
        <v>81</v>
      </c>
      <c r="AZ128" s="14" t="s">
        <v>216</v>
      </c>
      <c r="BF128" s="110">
        <f t="shared" ref="BF128:BF133" si="9">IF(V128="základná",O128,0)</f>
        <v>0</v>
      </c>
      <c r="BG128" s="110">
        <f t="shared" ref="BG128:BG133" si="10">IF(V128="znížená",O128,0)</f>
        <v>0</v>
      </c>
      <c r="BH128" s="110">
        <f t="shared" ref="BH128:BH133" si="11">IF(V128="zákl. prenesená",O128,0)</f>
        <v>0</v>
      </c>
      <c r="BI128" s="110">
        <f t="shared" ref="BI128:BI133" si="12">IF(V128="zníž. prenesená",O128,0)</f>
        <v>0</v>
      </c>
      <c r="BJ128" s="110">
        <f t="shared" ref="BJ128:BJ133" si="13">IF(V128="nulová",O128,0)</f>
        <v>0</v>
      </c>
      <c r="BK128" s="14" t="s">
        <v>81</v>
      </c>
      <c r="BL128" s="170">
        <f t="shared" ref="BL128:BL133" si="14">ROUND(M128*L128,3)</f>
        <v>0</v>
      </c>
      <c r="BM128" s="14" t="s">
        <v>221</v>
      </c>
      <c r="BN128" s="14" t="s">
        <v>81</v>
      </c>
    </row>
    <row r="129" spans="2:66" s="1" customFormat="1" ht="31.5" customHeight="1">
      <c r="B129" s="133"/>
      <c r="C129" s="162" t="s">
        <v>81</v>
      </c>
      <c r="D129" s="162" t="s">
        <v>217</v>
      </c>
      <c r="E129" s="163" t="s">
        <v>1386</v>
      </c>
      <c r="F129" s="734" t="s">
        <v>1387</v>
      </c>
      <c r="G129" s="735"/>
      <c r="H129" s="735"/>
      <c r="I129" s="735"/>
      <c r="J129" s="164" t="s">
        <v>1385</v>
      </c>
      <c r="K129" s="429"/>
      <c r="L129" s="165">
        <v>20</v>
      </c>
      <c r="M129" s="736">
        <v>0</v>
      </c>
      <c r="N129" s="735"/>
      <c r="O129" s="737">
        <f t="shared" si="5"/>
        <v>0</v>
      </c>
      <c r="P129" s="735"/>
      <c r="Q129" s="735"/>
      <c r="R129" s="735"/>
      <c r="S129" s="135"/>
      <c r="U129" s="167" t="s">
        <v>3</v>
      </c>
      <c r="V129" s="40" t="s">
        <v>38</v>
      </c>
      <c r="W129" s="32"/>
      <c r="X129" s="168">
        <f t="shared" si="6"/>
        <v>0</v>
      </c>
      <c r="Y129" s="168">
        <v>0</v>
      </c>
      <c r="Z129" s="168">
        <f t="shared" si="7"/>
        <v>0</v>
      </c>
      <c r="AA129" s="168">
        <v>0</v>
      </c>
      <c r="AB129" s="169">
        <f t="shared" si="8"/>
        <v>0</v>
      </c>
      <c r="AS129" s="14" t="s">
        <v>221</v>
      </c>
      <c r="AU129" s="14" t="s">
        <v>217</v>
      </c>
      <c r="AV129" s="14" t="s">
        <v>81</v>
      </c>
      <c r="AZ129" s="14" t="s">
        <v>216</v>
      </c>
      <c r="BF129" s="110">
        <f t="shared" si="9"/>
        <v>0</v>
      </c>
      <c r="BG129" s="110">
        <f t="shared" si="10"/>
        <v>0</v>
      </c>
      <c r="BH129" s="110">
        <f t="shared" si="11"/>
        <v>0</v>
      </c>
      <c r="BI129" s="110">
        <f t="shared" si="12"/>
        <v>0</v>
      </c>
      <c r="BJ129" s="110">
        <f t="shared" si="13"/>
        <v>0</v>
      </c>
      <c r="BK129" s="14" t="s">
        <v>81</v>
      </c>
      <c r="BL129" s="170">
        <f t="shared" si="14"/>
        <v>0</v>
      </c>
      <c r="BM129" s="14" t="s">
        <v>221</v>
      </c>
      <c r="BN129" s="14" t="s">
        <v>221</v>
      </c>
    </row>
    <row r="130" spans="2:66" s="1" customFormat="1" ht="22.5" customHeight="1">
      <c r="B130" s="133"/>
      <c r="C130" s="162" t="s">
        <v>226</v>
      </c>
      <c r="D130" s="162" t="s">
        <v>217</v>
      </c>
      <c r="E130" s="163" t="s">
        <v>1388</v>
      </c>
      <c r="F130" s="734" t="s">
        <v>1389</v>
      </c>
      <c r="G130" s="735"/>
      <c r="H130" s="735"/>
      <c r="I130" s="735"/>
      <c r="J130" s="164" t="s">
        <v>1385</v>
      </c>
      <c r="K130" s="429"/>
      <c r="L130" s="165">
        <v>10</v>
      </c>
      <c r="M130" s="736">
        <v>0</v>
      </c>
      <c r="N130" s="735"/>
      <c r="O130" s="737">
        <f t="shared" si="5"/>
        <v>0</v>
      </c>
      <c r="P130" s="735"/>
      <c r="Q130" s="735"/>
      <c r="R130" s="735"/>
      <c r="S130" s="135"/>
      <c r="U130" s="167" t="s">
        <v>3</v>
      </c>
      <c r="V130" s="40" t="s">
        <v>38</v>
      </c>
      <c r="W130" s="32"/>
      <c r="X130" s="168">
        <f t="shared" si="6"/>
        <v>0</v>
      </c>
      <c r="Y130" s="168">
        <v>0</v>
      </c>
      <c r="Z130" s="168">
        <f t="shared" si="7"/>
        <v>0</v>
      </c>
      <c r="AA130" s="168">
        <v>0</v>
      </c>
      <c r="AB130" s="169">
        <f t="shared" si="8"/>
        <v>0</v>
      </c>
      <c r="AS130" s="14" t="s">
        <v>221</v>
      </c>
      <c r="AU130" s="14" t="s">
        <v>217</v>
      </c>
      <c r="AV130" s="14" t="s">
        <v>81</v>
      </c>
      <c r="AZ130" s="14" t="s">
        <v>216</v>
      </c>
      <c r="BF130" s="110">
        <f t="shared" si="9"/>
        <v>0</v>
      </c>
      <c r="BG130" s="110">
        <f t="shared" si="10"/>
        <v>0</v>
      </c>
      <c r="BH130" s="110">
        <f t="shared" si="11"/>
        <v>0</v>
      </c>
      <c r="BI130" s="110">
        <f t="shared" si="12"/>
        <v>0</v>
      </c>
      <c r="BJ130" s="110">
        <f t="shared" si="13"/>
        <v>0</v>
      </c>
      <c r="BK130" s="14" t="s">
        <v>81</v>
      </c>
      <c r="BL130" s="170">
        <f t="shared" si="14"/>
        <v>0</v>
      </c>
      <c r="BM130" s="14" t="s">
        <v>221</v>
      </c>
      <c r="BN130" s="14" t="s">
        <v>225</v>
      </c>
    </row>
    <row r="131" spans="2:66" s="1" customFormat="1" ht="22.5" customHeight="1">
      <c r="B131" s="133"/>
      <c r="C131" s="162" t="s">
        <v>221</v>
      </c>
      <c r="D131" s="162" t="s">
        <v>217</v>
      </c>
      <c r="E131" s="163" t="s">
        <v>1390</v>
      </c>
      <c r="F131" s="734" t="s">
        <v>1391</v>
      </c>
      <c r="G131" s="735"/>
      <c r="H131" s="735"/>
      <c r="I131" s="735"/>
      <c r="J131" s="164" t="s">
        <v>1385</v>
      </c>
      <c r="K131" s="429"/>
      <c r="L131" s="165">
        <v>85</v>
      </c>
      <c r="M131" s="736">
        <v>0</v>
      </c>
      <c r="N131" s="735"/>
      <c r="O131" s="737">
        <f t="shared" si="5"/>
        <v>0</v>
      </c>
      <c r="P131" s="735"/>
      <c r="Q131" s="735"/>
      <c r="R131" s="735"/>
      <c r="S131" s="135"/>
      <c r="U131" s="167" t="s">
        <v>3</v>
      </c>
      <c r="V131" s="40" t="s">
        <v>38</v>
      </c>
      <c r="W131" s="32"/>
      <c r="X131" s="168">
        <f t="shared" si="6"/>
        <v>0</v>
      </c>
      <c r="Y131" s="168">
        <v>0</v>
      </c>
      <c r="Z131" s="168">
        <f t="shared" si="7"/>
        <v>0</v>
      </c>
      <c r="AA131" s="168">
        <v>0</v>
      </c>
      <c r="AB131" s="169">
        <f t="shared" si="8"/>
        <v>0</v>
      </c>
      <c r="AS131" s="14" t="s">
        <v>221</v>
      </c>
      <c r="AU131" s="14" t="s">
        <v>217</v>
      </c>
      <c r="AV131" s="14" t="s">
        <v>81</v>
      </c>
      <c r="AZ131" s="14" t="s">
        <v>216</v>
      </c>
      <c r="BF131" s="110">
        <f t="shared" si="9"/>
        <v>0</v>
      </c>
      <c r="BG131" s="110">
        <f t="shared" si="10"/>
        <v>0</v>
      </c>
      <c r="BH131" s="110">
        <f t="shared" si="11"/>
        <v>0</v>
      </c>
      <c r="BI131" s="110">
        <f t="shared" si="12"/>
        <v>0</v>
      </c>
      <c r="BJ131" s="110">
        <f t="shared" si="13"/>
        <v>0</v>
      </c>
      <c r="BK131" s="14" t="s">
        <v>81</v>
      </c>
      <c r="BL131" s="170">
        <f t="shared" si="14"/>
        <v>0</v>
      </c>
      <c r="BM131" s="14" t="s">
        <v>221</v>
      </c>
      <c r="BN131" s="14" t="s">
        <v>229</v>
      </c>
    </row>
    <row r="132" spans="2:66" s="1" customFormat="1" ht="22.5" customHeight="1">
      <c r="B132" s="133"/>
      <c r="C132" s="162" t="s">
        <v>233</v>
      </c>
      <c r="D132" s="162" t="s">
        <v>217</v>
      </c>
      <c r="E132" s="163" t="s">
        <v>1392</v>
      </c>
      <c r="F132" s="734" t="s">
        <v>1393</v>
      </c>
      <c r="G132" s="735"/>
      <c r="H132" s="735"/>
      <c r="I132" s="735"/>
      <c r="J132" s="164" t="s">
        <v>1385</v>
      </c>
      <c r="K132" s="429"/>
      <c r="L132" s="165">
        <v>6</v>
      </c>
      <c r="M132" s="736">
        <v>0</v>
      </c>
      <c r="N132" s="735"/>
      <c r="O132" s="737">
        <f t="shared" si="5"/>
        <v>0</v>
      </c>
      <c r="P132" s="735"/>
      <c r="Q132" s="735"/>
      <c r="R132" s="735"/>
      <c r="S132" s="135"/>
      <c r="U132" s="167" t="s">
        <v>3</v>
      </c>
      <c r="V132" s="40" t="s">
        <v>38</v>
      </c>
      <c r="W132" s="32"/>
      <c r="X132" s="168">
        <f t="shared" si="6"/>
        <v>0</v>
      </c>
      <c r="Y132" s="168">
        <v>0</v>
      </c>
      <c r="Z132" s="168">
        <f t="shared" si="7"/>
        <v>0</v>
      </c>
      <c r="AA132" s="168">
        <v>0</v>
      </c>
      <c r="AB132" s="169">
        <f t="shared" si="8"/>
        <v>0</v>
      </c>
      <c r="AS132" s="14" t="s">
        <v>221</v>
      </c>
      <c r="AU132" s="14" t="s">
        <v>217</v>
      </c>
      <c r="AV132" s="14" t="s">
        <v>81</v>
      </c>
      <c r="AZ132" s="14" t="s">
        <v>216</v>
      </c>
      <c r="BF132" s="110">
        <f t="shared" si="9"/>
        <v>0</v>
      </c>
      <c r="BG132" s="110">
        <f t="shared" si="10"/>
        <v>0</v>
      </c>
      <c r="BH132" s="110">
        <f t="shared" si="11"/>
        <v>0</v>
      </c>
      <c r="BI132" s="110">
        <f t="shared" si="12"/>
        <v>0</v>
      </c>
      <c r="BJ132" s="110">
        <f t="shared" si="13"/>
        <v>0</v>
      </c>
      <c r="BK132" s="14" t="s">
        <v>81</v>
      </c>
      <c r="BL132" s="170">
        <f t="shared" si="14"/>
        <v>0</v>
      </c>
      <c r="BM132" s="14" t="s">
        <v>221</v>
      </c>
      <c r="BN132" s="14" t="s">
        <v>83</v>
      </c>
    </row>
    <row r="133" spans="2:66" s="1" customFormat="1" ht="22.5" customHeight="1">
      <c r="B133" s="133"/>
      <c r="C133" s="162" t="s">
        <v>225</v>
      </c>
      <c r="D133" s="162" t="s">
        <v>217</v>
      </c>
      <c r="E133" s="163" t="s">
        <v>1394</v>
      </c>
      <c r="F133" s="734" t="s">
        <v>1395</v>
      </c>
      <c r="G133" s="735"/>
      <c r="H133" s="735"/>
      <c r="I133" s="735"/>
      <c r="J133" s="164" t="s">
        <v>1385</v>
      </c>
      <c r="K133" s="429"/>
      <c r="L133" s="165">
        <v>6</v>
      </c>
      <c r="M133" s="736">
        <v>0</v>
      </c>
      <c r="N133" s="735"/>
      <c r="O133" s="737">
        <f t="shared" si="5"/>
        <v>0</v>
      </c>
      <c r="P133" s="735"/>
      <c r="Q133" s="735"/>
      <c r="R133" s="735"/>
      <c r="S133" s="135"/>
      <c r="U133" s="167" t="s">
        <v>3</v>
      </c>
      <c r="V133" s="40" t="s">
        <v>38</v>
      </c>
      <c r="W133" s="32"/>
      <c r="X133" s="168">
        <f t="shared" si="6"/>
        <v>0</v>
      </c>
      <c r="Y133" s="168">
        <v>0</v>
      </c>
      <c r="Z133" s="168">
        <f t="shared" si="7"/>
        <v>0</v>
      </c>
      <c r="AA133" s="168">
        <v>0</v>
      </c>
      <c r="AB133" s="169">
        <f t="shared" si="8"/>
        <v>0</v>
      </c>
      <c r="AS133" s="14" t="s">
        <v>221</v>
      </c>
      <c r="AU133" s="14" t="s">
        <v>217</v>
      </c>
      <c r="AV133" s="14" t="s">
        <v>81</v>
      </c>
      <c r="AZ133" s="14" t="s">
        <v>216</v>
      </c>
      <c r="BF133" s="110">
        <f t="shared" si="9"/>
        <v>0</v>
      </c>
      <c r="BG133" s="110">
        <f t="shared" si="10"/>
        <v>0</v>
      </c>
      <c r="BH133" s="110">
        <f t="shared" si="11"/>
        <v>0</v>
      </c>
      <c r="BI133" s="110">
        <f t="shared" si="12"/>
        <v>0</v>
      </c>
      <c r="BJ133" s="110">
        <f t="shared" si="13"/>
        <v>0</v>
      </c>
      <c r="BK133" s="14" t="s">
        <v>81</v>
      </c>
      <c r="BL133" s="170">
        <f t="shared" si="14"/>
        <v>0</v>
      </c>
      <c r="BM133" s="14" t="s">
        <v>221</v>
      </c>
      <c r="BN133" s="14" t="s">
        <v>89</v>
      </c>
    </row>
    <row r="134" spans="2:66" s="10" customFormat="1" ht="29.85" customHeight="1">
      <c r="B134" s="151"/>
      <c r="C134" s="152"/>
      <c r="D134" s="161" t="s">
        <v>1354</v>
      </c>
      <c r="E134" s="161"/>
      <c r="F134" s="161"/>
      <c r="G134" s="161"/>
      <c r="H134" s="161"/>
      <c r="I134" s="161"/>
      <c r="J134" s="161"/>
      <c r="K134" s="428"/>
      <c r="L134" s="161"/>
      <c r="M134" s="161"/>
      <c r="N134" s="161"/>
      <c r="O134" s="752">
        <f>BL134</f>
        <v>0</v>
      </c>
      <c r="P134" s="753"/>
      <c r="Q134" s="753"/>
      <c r="R134" s="753"/>
      <c r="S134" s="154"/>
      <c r="U134" s="155"/>
      <c r="V134" s="152"/>
      <c r="W134" s="152"/>
      <c r="X134" s="156">
        <f>SUM(X135:X143)</f>
        <v>0</v>
      </c>
      <c r="Y134" s="152"/>
      <c r="Z134" s="156">
        <f>SUM(Z135:Z143)</f>
        <v>4.2734200000000016</v>
      </c>
      <c r="AA134" s="152"/>
      <c r="AB134" s="157">
        <f>SUM(AB135:AB143)</f>
        <v>0</v>
      </c>
      <c r="AS134" s="158" t="s">
        <v>77</v>
      </c>
      <c r="AU134" s="159" t="s">
        <v>70</v>
      </c>
      <c r="AV134" s="159" t="s">
        <v>77</v>
      </c>
      <c r="AZ134" s="158" t="s">
        <v>216</v>
      </c>
      <c r="BL134" s="160">
        <f>SUM(BL135:BL143)</f>
        <v>0</v>
      </c>
    </row>
    <row r="135" spans="2:66" s="1" customFormat="1" ht="31.5" customHeight="1">
      <c r="B135" s="133"/>
      <c r="C135" s="162" t="s">
        <v>239</v>
      </c>
      <c r="D135" s="162" t="s">
        <v>217</v>
      </c>
      <c r="E135" s="163" t="s">
        <v>1406</v>
      </c>
      <c r="F135" s="734" t="s">
        <v>1407</v>
      </c>
      <c r="G135" s="735"/>
      <c r="H135" s="735"/>
      <c r="I135" s="735"/>
      <c r="J135" s="164" t="s">
        <v>249</v>
      </c>
      <c r="K135" s="429"/>
      <c r="L135" s="165">
        <v>343</v>
      </c>
      <c r="M135" s="736">
        <v>0</v>
      </c>
      <c r="N135" s="735"/>
      <c r="O135" s="737">
        <f t="shared" ref="O135:O143" si="15">ROUND(M135*L135,3)</f>
        <v>0</v>
      </c>
      <c r="P135" s="735"/>
      <c r="Q135" s="735"/>
      <c r="R135" s="735"/>
      <c r="S135" s="135"/>
      <c r="U135" s="167" t="s">
        <v>3</v>
      </c>
      <c r="V135" s="40" t="s">
        <v>38</v>
      </c>
      <c r="W135" s="32"/>
      <c r="X135" s="168">
        <f t="shared" ref="X135:X143" si="16">W135*L135</f>
        <v>0</v>
      </c>
      <c r="Y135" s="168">
        <v>6.4616909620991304E-3</v>
      </c>
      <c r="Z135" s="168">
        <f t="shared" ref="Z135:Z143" si="17">Y135*L135</f>
        <v>2.2163600000000017</v>
      </c>
      <c r="AA135" s="168">
        <v>0</v>
      </c>
      <c r="AB135" s="169">
        <f t="shared" ref="AB135:AB143" si="18">AA135*L135</f>
        <v>0</v>
      </c>
      <c r="AS135" s="14" t="s">
        <v>221</v>
      </c>
      <c r="AU135" s="14" t="s">
        <v>217</v>
      </c>
      <c r="AV135" s="14" t="s">
        <v>81</v>
      </c>
      <c r="AZ135" s="14" t="s">
        <v>216</v>
      </c>
      <c r="BF135" s="110">
        <f t="shared" ref="BF135:BF143" si="19">IF(V135="základná",O135,0)</f>
        <v>0</v>
      </c>
      <c r="BG135" s="110">
        <f t="shared" ref="BG135:BG143" si="20">IF(V135="znížená",O135,0)</f>
        <v>0</v>
      </c>
      <c r="BH135" s="110">
        <f t="shared" ref="BH135:BH143" si="21">IF(V135="zákl. prenesená",O135,0)</f>
        <v>0</v>
      </c>
      <c r="BI135" s="110">
        <f t="shared" ref="BI135:BI143" si="22">IF(V135="zníž. prenesená",O135,0)</f>
        <v>0</v>
      </c>
      <c r="BJ135" s="110">
        <f t="shared" ref="BJ135:BJ143" si="23">IF(V135="nulová",O135,0)</f>
        <v>0</v>
      </c>
      <c r="BK135" s="14" t="s">
        <v>81</v>
      </c>
      <c r="BL135" s="170">
        <f t="shared" ref="BL135:BL143" si="24">ROUND(M135*L135,3)</f>
        <v>0</v>
      </c>
      <c r="BM135" s="14" t="s">
        <v>221</v>
      </c>
      <c r="BN135" s="14" t="s">
        <v>238</v>
      </c>
    </row>
    <row r="136" spans="2:66" s="1" customFormat="1" ht="31.5" customHeight="1">
      <c r="B136" s="133"/>
      <c r="C136" s="162" t="s">
        <v>229</v>
      </c>
      <c r="D136" s="162" t="s">
        <v>217</v>
      </c>
      <c r="E136" s="163" t="s">
        <v>1408</v>
      </c>
      <c r="F136" s="734" t="s">
        <v>1409</v>
      </c>
      <c r="G136" s="735"/>
      <c r="H136" s="735"/>
      <c r="I136" s="735"/>
      <c r="J136" s="164" t="s">
        <v>249</v>
      </c>
      <c r="K136" s="429"/>
      <c r="L136" s="165">
        <v>120</v>
      </c>
      <c r="M136" s="736">
        <v>0</v>
      </c>
      <c r="N136" s="735"/>
      <c r="O136" s="737">
        <f t="shared" si="15"/>
        <v>0</v>
      </c>
      <c r="P136" s="735"/>
      <c r="Q136" s="735"/>
      <c r="R136" s="735"/>
      <c r="S136" s="135"/>
      <c r="U136" s="167" t="s">
        <v>3</v>
      </c>
      <c r="V136" s="40" t="s">
        <v>38</v>
      </c>
      <c r="W136" s="32"/>
      <c r="X136" s="168">
        <f t="shared" si="16"/>
        <v>0</v>
      </c>
      <c r="Y136" s="168">
        <v>6.4249166666666699E-3</v>
      </c>
      <c r="Z136" s="168">
        <f t="shared" si="17"/>
        <v>0.7709900000000004</v>
      </c>
      <c r="AA136" s="168">
        <v>0</v>
      </c>
      <c r="AB136" s="169">
        <f t="shared" si="18"/>
        <v>0</v>
      </c>
      <c r="AS136" s="14" t="s">
        <v>221</v>
      </c>
      <c r="AU136" s="14" t="s">
        <v>217</v>
      </c>
      <c r="AV136" s="14" t="s">
        <v>81</v>
      </c>
      <c r="AZ136" s="14" t="s">
        <v>216</v>
      </c>
      <c r="BF136" s="110">
        <f t="shared" si="19"/>
        <v>0</v>
      </c>
      <c r="BG136" s="110">
        <f t="shared" si="20"/>
        <v>0</v>
      </c>
      <c r="BH136" s="110">
        <f t="shared" si="21"/>
        <v>0</v>
      </c>
      <c r="BI136" s="110">
        <f t="shared" si="22"/>
        <v>0</v>
      </c>
      <c r="BJ136" s="110">
        <f t="shared" si="23"/>
        <v>0</v>
      </c>
      <c r="BK136" s="14" t="s">
        <v>81</v>
      </c>
      <c r="BL136" s="170">
        <f t="shared" si="24"/>
        <v>0</v>
      </c>
      <c r="BM136" s="14" t="s">
        <v>221</v>
      </c>
      <c r="BN136" s="14" t="s">
        <v>242</v>
      </c>
    </row>
    <row r="137" spans="2:66" s="1" customFormat="1" ht="31.5" customHeight="1">
      <c r="B137" s="133"/>
      <c r="C137" s="162" t="s">
        <v>246</v>
      </c>
      <c r="D137" s="162" t="s">
        <v>217</v>
      </c>
      <c r="E137" s="163" t="s">
        <v>1410</v>
      </c>
      <c r="F137" s="734" t="s">
        <v>1411</v>
      </c>
      <c r="G137" s="735"/>
      <c r="H137" s="735"/>
      <c r="I137" s="735"/>
      <c r="J137" s="164" t="s">
        <v>249</v>
      </c>
      <c r="K137" s="429"/>
      <c r="L137" s="165">
        <v>74</v>
      </c>
      <c r="M137" s="736">
        <v>0</v>
      </c>
      <c r="N137" s="735"/>
      <c r="O137" s="737">
        <f t="shared" si="15"/>
        <v>0</v>
      </c>
      <c r="P137" s="735"/>
      <c r="Q137" s="735"/>
      <c r="R137" s="735"/>
      <c r="S137" s="135"/>
      <c r="U137" s="167" t="s">
        <v>3</v>
      </c>
      <c r="V137" s="40" t="s">
        <v>38</v>
      </c>
      <c r="W137" s="32"/>
      <c r="X137" s="168">
        <f t="shared" si="16"/>
        <v>0</v>
      </c>
      <c r="Y137" s="168">
        <v>7.2855405405405404E-3</v>
      </c>
      <c r="Z137" s="168">
        <f t="shared" si="17"/>
        <v>0.53913</v>
      </c>
      <c r="AA137" s="168">
        <v>0</v>
      </c>
      <c r="AB137" s="169">
        <f t="shared" si="18"/>
        <v>0</v>
      </c>
      <c r="AS137" s="14" t="s">
        <v>221</v>
      </c>
      <c r="AU137" s="14" t="s">
        <v>217</v>
      </c>
      <c r="AV137" s="14" t="s">
        <v>81</v>
      </c>
      <c r="AZ137" s="14" t="s">
        <v>216</v>
      </c>
      <c r="BF137" s="110">
        <f t="shared" si="19"/>
        <v>0</v>
      </c>
      <c r="BG137" s="110">
        <f t="shared" si="20"/>
        <v>0</v>
      </c>
      <c r="BH137" s="110">
        <f t="shared" si="21"/>
        <v>0</v>
      </c>
      <c r="BI137" s="110">
        <f t="shared" si="22"/>
        <v>0</v>
      </c>
      <c r="BJ137" s="110">
        <f t="shared" si="23"/>
        <v>0</v>
      </c>
      <c r="BK137" s="14" t="s">
        <v>81</v>
      </c>
      <c r="BL137" s="170">
        <f t="shared" si="24"/>
        <v>0</v>
      </c>
      <c r="BM137" s="14" t="s">
        <v>221</v>
      </c>
      <c r="BN137" s="14" t="s">
        <v>245</v>
      </c>
    </row>
    <row r="138" spans="2:66" s="1" customFormat="1" ht="31.5" customHeight="1">
      <c r="B138" s="133"/>
      <c r="C138" s="162" t="s">
        <v>83</v>
      </c>
      <c r="D138" s="162" t="s">
        <v>217</v>
      </c>
      <c r="E138" s="163" t="s">
        <v>1412</v>
      </c>
      <c r="F138" s="734" t="s">
        <v>1413</v>
      </c>
      <c r="G138" s="735"/>
      <c r="H138" s="735"/>
      <c r="I138" s="735"/>
      <c r="J138" s="164" t="s">
        <v>249</v>
      </c>
      <c r="K138" s="429"/>
      <c r="L138" s="165">
        <v>11</v>
      </c>
      <c r="M138" s="736">
        <v>0</v>
      </c>
      <c r="N138" s="735"/>
      <c r="O138" s="737">
        <f t="shared" si="15"/>
        <v>0</v>
      </c>
      <c r="P138" s="735"/>
      <c r="Q138" s="735"/>
      <c r="R138" s="735"/>
      <c r="S138" s="135"/>
      <c r="U138" s="167" t="s">
        <v>3</v>
      </c>
      <c r="V138" s="40" t="s">
        <v>38</v>
      </c>
      <c r="W138" s="32"/>
      <c r="X138" s="168">
        <f t="shared" si="16"/>
        <v>0</v>
      </c>
      <c r="Y138" s="168">
        <v>8.1881818181818201E-3</v>
      </c>
      <c r="Z138" s="168">
        <f t="shared" si="17"/>
        <v>9.0070000000000025E-2</v>
      </c>
      <c r="AA138" s="168">
        <v>0</v>
      </c>
      <c r="AB138" s="169">
        <f t="shared" si="18"/>
        <v>0</v>
      </c>
      <c r="AS138" s="14" t="s">
        <v>221</v>
      </c>
      <c r="AU138" s="14" t="s">
        <v>217</v>
      </c>
      <c r="AV138" s="14" t="s">
        <v>81</v>
      </c>
      <c r="AZ138" s="14" t="s">
        <v>216</v>
      </c>
      <c r="BF138" s="110">
        <f t="shared" si="19"/>
        <v>0</v>
      </c>
      <c r="BG138" s="110">
        <f t="shared" si="20"/>
        <v>0</v>
      </c>
      <c r="BH138" s="110">
        <f t="shared" si="21"/>
        <v>0</v>
      </c>
      <c r="BI138" s="110">
        <f t="shared" si="22"/>
        <v>0</v>
      </c>
      <c r="BJ138" s="110">
        <f t="shared" si="23"/>
        <v>0</v>
      </c>
      <c r="BK138" s="14" t="s">
        <v>81</v>
      </c>
      <c r="BL138" s="170">
        <f t="shared" si="24"/>
        <v>0</v>
      </c>
      <c r="BM138" s="14" t="s">
        <v>221</v>
      </c>
      <c r="BN138" s="14" t="s">
        <v>8</v>
      </c>
    </row>
    <row r="139" spans="2:66" s="1" customFormat="1" ht="31.5" customHeight="1">
      <c r="B139" s="133"/>
      <c r="C139" s="162" t="s">
        <v>86</v>
      </c>
      <c r="D139" s="162" t="s">
        <v>217</v>
      </c>
      <c r="E139" s="163" t="s">
        <v>1414</v>
      </c>
      <c r="F139" s="734" t="s">
        <v>1415</v>
      </c>
      <c r="G139" s="735"/>
      <c r="H139" s="735"/>
      <c r="I139" s="735"/>
      <c r="J139" s="164" t="s">
        <v>249</v>
      </c>
      <c r="K139" s="429"/>
      <c r="L139" s="165">
        <v>36</v>
      </c>
      <c r="M139" s="736">
        <v>0</v>
      </c>
      <c r="N139" s="735"/>
      <c r="O139" s="737">
        <f t="shared" si="15"/>
        <v>0</v>
      </c>
      <c r="P139" s="735"/>
      <c r="Q139" s="735"/>
      <c r="R139" s="735"/>
      <c r="S139" s="135"/>
      <c r="U139" s="167" t="s">
        <v>3</v>
      </c>
      <c r="V139" s="40" t="s">
        <v>38</v>
      </c>
      <c r="W139" s="32"/>
      <c r="X139" s="168">
        <f t="shared" si="16"/>
        <v>0</v>
      </c>
      <c r="Y139" s="168">
        <v>8.83833333333333E-3</v>
      </c>
      <c r="Z139" s="168">
        <f t="shared" si="17"/>
        <v>0.31817999999999991</v>
      </c>
      <c r="AA139" s="168">
        <v>0</v>
      </c>
      <c r="AB139" s="169">
        <f t="shared" si="18"/>
        <v>0</v>
      </c>
      <c r="AS139" s="14" t="s">
        <v>221</v>
      </c>
      <c r="AU139" s="14" t="s">
        <v>217</v>
      </c>
      <c r="AV139" s="14" t="s">
        <v>81</v>
      </c>
      <c r="AZ139" s="14" t="s">
        <v>216</v>
      </c>
      <c r="BF139" s="110">
        <f t="shared" si="19"/>
        <v>0</v>
      </c>
      <c r="BG139" s="110">
        <f t="shared" si="20"/>
        <v>0</v>
      </c>
      <c r="BH139" s="110">
        <f t="shared" si="21"/>
        <v>0</v>
      </c>
      <c r="BI139" s="110">
        <f t="shared" si="22"/>
        <v>0</v>
      </c>
      <c r="BJ139" s="110">
        <f t="shared" si="23"/>
        <v>0</v>
      </c>
      <c r="BK139" s="14" t="s">
        <v>81</v>
      </c>
      <c r="BL139" s="170">
        <f t="shared" si="24"/>
        <v>0</v>
      </c>
      <c r="BM139" s="14" t="s">
        <v>221</v>
      </c>
      <c r="BN139" s="14" t="s">
        <v>253</v>
      </c>
    </row>
    <row r="140" spans="2:66" s="1" customFormat="1" ht="31.5" customHeight="1">
      <c r="B140" s="133"/>
      <c r="C140" s="162" t="s">
        <v>89</v>
      </c>
      <c r="D140" s="162" t="s">
        <v>217</v>
      </c>
      <c r="E140" s="163" t="s">
        <v>1416</v>
      </c>
      <c r="F140" s="734" t="s">
        <v>1417</v>
      </c>
      <c r="G140" s="735"/>
      <c r="H140" s="735"/>
      <c r="I140" s="735"/>
      <c r="J140" s="164" t="s">
        <v>249</v>
      </c>
      <c r="K140" s="429"/>
      <c r="L140" s="165">
        <v>32</v>
      </c>
      <c r="M140" s="736">
        <v>0</v>
      </c>
      <c r="N140" s="735"/>
      <c r="O140" s="737">
        <f t="shared" si="15"/>
        <v>0</v>
      </c>
      <c r="P140" s="735"/>
      <c r="Q140" s="735"/>
      <c r="R140" s="735"/>
      <c r="S140" s="135"/>
      <c r="U140" s="167" t="s">
        <v>3</v>
      </c>
      <c r="V140" s="40" t="s">
        <v>38</v>
      </c>
      <c r="W140" s="32"/>
      <c r="X140" s="168">
        <f t="shared" si="16"/>
        <v>0</v>
      </c>
      <c r="Y140" s="168">
        <v>1.05840625E-2</v>
      </c>
      <c r="Z140" s="168">
        <f t="shared" si="17"/>
        <v>0.33868999999999999</v>
      </c>
      <c r="AA140" s="168">
        <v>0</v>
      </c>
      <c r="AB140" s="169">
        <f t="shared" si="18"/>
        <v>0</v>
      </c>
      <c r="AS140" s="14" t="s">
        <v>221</v>
      </c>
      <c r="AU140" s="14" t="s">
        <v>217</v>
      </c>
      <c r="AV140" s="14" t="s">
        <v>81</v>
      </c>
      <c r="AZ140" s="14" t="s">
        <v>216</v>
      </c>
      <c r="BF140" s="110">
        <f t="shared" si="19"/>
        <v>0</v>
      </c>
      <c r="BG140" s="110">
        <f t="shared" si="20"/>
        <v>0</v>
      </c>
      <c r="BH140" s="110">
        <f t="shared" si="21"/>
        <v>0</v>
      </c>
      <c r="BI140" s="110">
        <f t="shared" si="22"/>
        <v>0</v>
      </c>
      <c r="BJ140" s="110">
        <f t="shared" si="23"/>
        <v>0</v>
      </c>
      <c r="BK140" s="14" t="s">
        <v>81</v>
      </c>
      <c r="BL140" s="170">
        <f t="shared" si="24"/>
        <v>0</v>
      </c>
      <c r="BM140" s="14" t="s">
        <v>221</v>
      </c>
      <c r="BN140" s="14" t="s">
        <v>256</v>
      </c>
    </row>
    <row r="141" spans="2:66" s="1" customFormat="1" ht="44.25" customHeight="1">
      <c r="B141" s="133"/>
      <c r="C141" s="162" t="s">
        <v>260</v>
      </c>
      <c r="D141" s="162" t="s">
        <v>217</v>
      </c>
      <c r="E141" s="163" t="s">
        <v>1418</v>
      </c>
      <c r="F141" s="734" t="s">
        <v>1419</v>
      </c>
      <c r="G141" s="735"/>
      <c r="H141" s="735"/>
      <c r="I141" s="735"/>
      <c r="J141" s="164" t="s">
        <v>998</v>
      </c>
      <c r="K141" s="429"/>
      <c r="L141" s="165">
        <v>148</v>
      </c>
      <c r="M141" s="736">
        <v>0</v>
      </c>
      <c r="N141" s="735"/>
      <c r="O141" s="737">
        <f t="shared" si="15"/>
        <v>0</v>
      </c>
      <c r="P141" s="735"/>
      <c r="Q141" s="735"/>
      <c r="R141" s="735"/>
      <c r="S141" s="135"/>
      <c r="U141" s="167" t="s">
        <v>3</v>
      </c>
      <c r="V141" s="40" t="s">
        <v>38</v>
      </c>
      <c r="W141" s="32"/>
      <c r="X141" s="168">
        <f t="shared" si="16"/>
        <v>0</v>
      </c>
      <c r="Y141" s="168">
        <v>0</v>
      </c>
      <c r="Z141" s="168">
        <f t="shared" si="17"/>
        <v>0</v>
      </c>
      <c r="AA141" s="168">
        <v>0</v>
      </c>
      <c r="AB141" s="169">
        <f t="shared" si="18"/>
        <v>0</v>
      </c>
      <c r="AS141" s="14" t="s">
        <v>221</v>
      </c>
      <c r="AU141" s="14" t="s">
        <v>217</v>
      </c>
      <c r="AV141" s="14" t="s">
        <v>81</v>
      </c>
      <c r="AZ141" s="14" t="s">
        <v>216</v>
      </c>
      <c r="BF141" s="110">
        <f t="shared" si="19"/>
        <v>0</v>
      </c>
      <c r="BG141" s="110">
        <f t="shared" si="20"/>
        <v>0</v>
      </c>
      <c r="BH141" s="110">
        <f t="shared" si="21"/>
        <v>0</v>
      </c>
      <c r="BI141" s="110">
        <f t="shared" si="22"/>
        <v>0</v>
      </c>
      <c r="BJ141" s="110">
        <f t="shared" si="23"/>
        <v>0</v>
      </c>
      <c r="BK141" s="14" t="s">
        <v>81</v>
      </c>
      <c r="BL141" s="170">
        <f t="shared" si="24"/>
        <v>0</v>
      </c>
      <c r="BM141" s="14" t="s">
        <v>221</v>
      </c>
      <c r="BN141" s="14" t="s">
        <v>259</v>
      </c>
    </row>
    <row r="142" spans="2:66" s="1" customFormat="1" ht="31.5" customHeight="1">
      <c r="B142" s="133"/>
      <c r="C142" s="162" t="s">
        <v>238</v>
      </c>
      <c r="D142" s="162" t="s">
        <v>217</v>
      </c>
      <c r="E142" s="163" t="s">
        <v>1424</v>
      </c>
      <c r="F142" s="734" t="s">
        <v>1425</v>
      </c>
      <c r="G142" s="735"/>
      <c r="H142" s="735"/>
      <c r="I142" s="735"/>
      <c r="J142" s="164" t="s">
        <v>249</v>
      </c>
      <c r="K142" s="429"/>
      <c r="L142" s="165">
        <v>616</v>
      </c>
      <c r="M142" s="736">
        <v>0</v>
      </c>
      <c r="N142" s="735"/>
      <c r="O142" s="737">
        <f t="shared" si="15"/>
        <v>0</v>
      </c>
      <c r="P142" s="735"/>
      <c r="Q142" s="735"/>
      <c r="R142" s="735"/>
      <c r="S142" s="135"/>
      <c r="U142" s="167" t="s">
        <v>3</v>
      </c>
      <c r="V142" s="40" t="s">
        <v>38</v>
      </c>
      <c r="W142" s="32"/>
      <c r="X142" s="168">
        <f t="shared" si="16"/>
        <v>0</v>
      </c>
      <c r="Y142" s="168">
        <v>0</v>
      </c>
      <c r="Z142" s="168">
        <f t="shared" si="17"/>
        <v>0</v>
      </c>
      <c r="AA142" s="168">
        <v>0</v>
      </c>
      <c r="AB142" s="169">
        <f t="shared" si="18"/>
        <v>0</v>
      </c>
      <c r="AS142" s="14" t="s">
        <v>221</v>
      </c>
      <c r="AU142" s="14" t="s">
        <v>217</v>
      </c>
      <c r="AV142" s="14" t="s">
        <v>81</v>
      </c>
      <c r="AZ142" s="14" t="s">
        <v>216</v>
      </c>
      <c r="BF142" s="110">
        <f t="shared" si="19"/>
        <v>0</v>
      </c>
      <c r="BG142" s="110">
        <f t="shared" si="20"/>
        <v>0</v>
      </c>
      <c r="BH142" s="110">
        <f t="shared" si="21"/>
        <v>0</v>
      </c>
      <c r="BI142" s="110">
        <f t="shared" si="22"/>
        <v>0</v>
      </c>
      <c r="BJ142" s="110">
        <f t="shared" si="23"/>
        <v>0</v>
      </c>
      <c r="BK142" s="14" t="s">
        <v>81</v>
      </c>
      <c r="BL142" s="170">
        <f t="shared" si="24"/>
        <v>0</v>
      </c>
      <c r="BM142" s="14" t="s">
        <v>221</v>
      </c>
      <c r="BN142" s="14" t="s">
        <v>263</v>
      </c>
    </row>
    <row r="143" spans="2:66" s="1" customFormat="1" ht="31.5" customHeight="1">
      <c r="B143" s="133"/>
      <c r="C143" s="162" t="s">
        <v>267</v>
      </c>
      <c r="D143" s="162" t="s">
        <v>217</v>
      </c>
      <c r="E143" s="163" t="s">
        <v>1426</v>
      </c>
      <c r="F143" s="734" t="s">
        <v>1427</v>
      </c>
      <c r="G143" s="735"/>
      <c r="H143" s="735"/>
      <c r="I143" s="735"/>
      <c r="J143" s="164" t="s">
        <v>299</v>
      </c>
      <c r="K143" s="429"/>
      <c r="L143" s="166">
        <v>0</v>
      </c>
      <c r="M143" s="736">
        <v>0</v>
      </c>
      <c r="N143" s="735"/>
      <c r="O143" s="737">
        <f t="shared" si="15"/>
        <v>0</v>
      </c>
      <c r="P143" s="735"/>
      <c r="Q143" s="735"/>
      <c r="R143" s="735"/>
      <c r="S143" s="135"/>
      <c r="U143" s="167" t="s">
        <v>3</v>
      </c>
      <c r="V143" s="40" t="s">
        <v>38</v>
      </c>
      <c r="W143" s="32"/>
      <c r="X143" s="168">
        <f t="shared" si="16"/>
        <v>0</v>
      </c>
      <c r="Y143" s="168">
        <v>0</v>
      </c>
      <c r="Z143" s="168">
        <f t="shared" si="17"/>
        <v>0</v>
      </c>
      <c r="AA143" s="168">
        <v>0</v>
      </c>
      <c r="AB143" s="169">
        <f t="shared" si="18"/>
        <v>0</v>
      </c>
      <c r="AS143" s="14" t="s">
        <v>221</v>
      </c>
      <c r="AU143" s="14" t="s">
        <v>217</v>
      </c>
      <c r="AV143" s="14" t="s">
        <v>81</v>
      </c>
      <c r="AZ143" s="14" t="s">
        <v>216</v>
      </c>
      <c r="BF143" s="110">
        <f t="shared" si="19"/>
        <v>0</v>
      </c>
      <c r="BG143" s="110">
        <f t="shared" si="20"/>
        <v>0</v>
      </c>
      <c r="BH143" s="110">
        <f t="shared" si="21"/>
        <v>0</v>
      </c>
      <c r="BI143" s="110">
        <f t="shared" si="22"/>
        <v>0</v>
      </c>
      <c r="BJ143" s="110">
        <f t="shared" si="23"/>
        <v>0</v>
      </c>
      <c r="BK143" s="14" t="s">
        <v>81</v>
      </c>
      <c r="BL143" s="170">
        <f t="shared" si="24"/>
        <v>0</v>
      </c>
      <c r="BM143" s="14" t="s">
        <v>221</v>
      </c>
      <c r="BN143" s="14" t="s">
        <v>266</v>
      </c>
    </row>
    <row r="144" spans="2:66" s="10" customFormat="1" ht="29.85" customHeight="1">
      <c r="B144" s="151"/>
      <c r="C144" s="152"/>
      <c r="D144" s="161" t="s">
        <v>1355</v>
      </c>
      <c r="E144" s="161"/>
      <c r="F144" s="161"/>
      <c r="G144" s="161"/>
      <c r="H144" s="161"/>
      <c r="I144" s="161"/>
      <c r="J144" s="161"/>
      <c r="K144" s="428"/>
      <c r="L144" s="161"/>
      <c r="M144" s="161"/>
      <c r="N144" s="161"/>
      <c r="O144" s="752">
        <f>BL144</f>
        <v>0</v>
      </c>
      <c r="P144" s="753"/>
      <c r="Q144" s="753"/>
      <c r="R144" s="753"/>
      <c r="S144" s="154"/>
      <c r="U144" s="155"/>
      <c r="V144" s="152"/>
      <c r="W144" s="152"/>
      <c r="X144" s="156">
        <f>SUM(X145:X159)</f>
        <v>0</v>
      </c>
      <c r="Y144" s="152"/>
      <c r="Z144" s="156">
        <f>SUM(Z145:Z159)</f>
        <v>0.13873999999999997</v>
      </c>
      <c r="AA144" s="152"/>
      <c r="AB144" s="157">
        <f>SUM(AB145:AB159)</f>
        <v>0</v>
      </c>
      <c r="AS144" s="158" t="s">
        <v>77</v>
      </c>
      <c r="AU144" s="159" t="s">
        <v>70</v>
      </c>
      <c r="AV144" s="159" t="s">
        <v>77</v>
      </c>
      <c r="AZ144" s="158" t="s">
        <v>216</v>
      </c>
      <c r="BL144" s="160">
        <f>SUM(BL145:BL159)</f>
        <v>0</v>
      </c>
    </row>
    <row r="145" spans="2:66" s="1" customFormat="1" ht="22.5" customHeight="1">
      <c r="B145" s="133"/>
      <c r="C145" s="162" t="s">
        <v>242</v>
      </c>
      <c r="D145" s="162" t="s">
        <v>217</v>
      </c>
      <c r="E145" s="163" t="s">
        <v>1430</v>
      </c>
      <c r="F145" s="734" t="s">
        <v>1431</v>
      </c>
      <c r="G145" s="735"/>
      <c r="H145" s="735"/>
      <c r="I145" s="735"/>
      <c r="J145" s="164" t="s">
        <v>998</v>
      </c>
      <c r="K145" s="429"/>
      <c r="L145" s="165">
        <v>22</v>
      </c>
      <c r="M145" s="736">
        <v>0</v>
      </c>
      <c r="N145" s="735"/>
      <c r="O145" s="737">
        <f t="shared" ref="O145:O159" si="25">ROUND(M145*L145,3)</f>
        <v>0</v>
      </c>
      <c r="P145" s="735"/>
      <c r="Q145" s="735"/>
      <c r="R145" s="735"/>
      <c r="S145" s="135"/>
      <c r="U145" s="167" t="s">
        <v>3</v>
      </c>
      <c r="V145" s="40" t="s">
        <v>38</v>
      </c>
      <c r="W145" s="32"/>
      <c r="X145" s="168">
        <f t="shared" ref="X145:X159" si="26">W145*L145</f>
        <v>0</v>
      </c>
      <c r="Y145" s="168">
        <v>3.0000000000000001E-5</v>
      </c>
      <c r="Z145" s="168">
        <f t="shared" ref="Z145:Z159" si="27">Y145*L145</f>
        <v>6.6E-4</v>
      </c>
      <c r="AA145" s="168">
        <v>0</v>
      </c>
      <c r="AB145" s="169">
        <f t="shared" ref="AB145:AB159" si="28">AA145*L145</f>
        <v>0</v>
      </c>
      <c r="AS145" s="14" t="s">
        <v>221</v>
      </c>
      <c r="AU145" s="14" t="s">
        <v>217</v>
      </c>
      <c r="AV145" s="14" t="s">
        <v>81</v>
      </c>
      <c r="AZ145" s="14" t="s">
        <v>216</v>
      </c>
      <c r="BF145" s="110">
        <f t="shared" ref="BF145:BF159" si="29">IF(V145="základná",O145,0)</f>
        <v>0</v>
      </c>
      <c r="BG145" s="110">
        <f t="shared" ref="BG145:BG159" si="30">IF(V145="znížená",O145,0)</f>
        <v>0</v>
      </c>
      <c r="BH145" s="110">
        <f t="shared" ref="BH145:BH159" si="31">IF(V145="zákl. prenesená",O145,0)</f>
        <v>0</v>
      </c>
      <c r="BI145" s="110">
        <f t="shared" ref="BI145:BI159" si="32">IF(V145="zníž. prenesená",O145,0)</f>
        <v>0</v>
      </c>
      <c r="BJ145" s="110">
        <f t="shared" ref="BJ145:BJ159" si="33">IF(V145="nulová",O145,0)</f>
        <v>0</v>
      </c>
      <c r="BK145" s="14" t="s">
        <v>81</v>
      </c>
      <c r="BL145" s="170">
        <f t="shared" ref="BL145:BL159" si="34">ROUND(M145*L145,3)</f>
        <v>0</v>
      </c>
      <c r="BM145" s="14" t="s">
        <v>221</v>
      </c>
      <c r="BN145" s="14" t="s">
        <v>270</v>
      </c>
    </row>
    <row r="146" spans="2:66" s="1" customFormat="1" ht="22.5" customHeight="1">
      <c r="B146" s="133"/>
      <c r="C146" s="162" t="s">
        <v>274</v>
      </c>
      <c r="D146" s="162" t="s">
        <v>217</v>
      </c>
      <c r="E146" s="163" t="s">
        <v>1432</v>
      </c>
      <c r="F146" s="734" t="s">
        <v>1433</v>
      </c>
      <c r="G146" s="735"/>
      <c r="H146" s="735"/>
      <c r="I146" s="735"/>
      <c r="J146" s="164" t="s">
        <v>998</v>
      </c>
      <c r="K146" s="429"/>
      <c r="L146" s="165">
        <v>150</v>
      </c>
      <c r="M146" s="736">
        <v>0</v>
      </c>
      <c r="N146" s="735"/>
      <c r="O146" s="737">
        <f t="shared" si="25"/>
        <v>0</v>
      </c>
      <c r="P146" s="735"/>
      <c r="Q146" s="735"/>
      <c r="R146" s="735"/>
      <c r="S146" s="135"/>
      <c r="U146" s="167" t="s">
        <v>3</v>
      </c>
      <c r="V146" s="40" t="s">
        <v>38</v>
      </c>
      <c r="W146" s="32"/>
      <c r="X146" s="168">
        <f t="shared" si="26"/>
        <v>0</v>
      </c>
      <c r="Y146" s="168">
        <v>3.0000000000000001E-5</v>
      </c>
      <c r="Z146" s="168">
        <f t="shared" si="27"/>
        <v>4.5000000000000005E-3</v>
      </c>
      <c r="AA146" s="168">
        <v>0</v>
      </c>
      <c r="AB146" s="169">
        <f t="shared" si="28"/>
        <v>0</v>
      </c>
      <c r="AS146" s="14" t="s">
        <v>221</v>
      </c>
      <c r="AU146" s="14" t="s">
        <v>217</v>
      </c>
      <c r="AV146" s="14" t="s">
        <v>81</v>
      </c>
      <c r="AZ146" s="14" t="s">
        <v>216</v>
      </c>
      <c r="BF146" s="110">
        <f t="shared" si="29"/>
        <v>0</v>
      </c>
      <c r="BG146" s="110">
        <f t="shared" si="30"/>
        <v>0</v>
      </c>
      <c r="BH146" s="110">
        <f t="shared" si="31"/>
        <v>0</v>
      </c>
      <c r="BI146" s="110">
        <f t="shared" si="32"/>
        <v>0</v>
      </c>
      <c r="BJ146" s="110">
        <f t="shared" si="33"/>
        <v>0</v>
      </c>
      <c r="BK146" s="14" t="s">
        <v>81</v>
      </c>
      <c r="BL146" s="170">
        <f t="shared" si="34"/>
        <v>0</v>
      </c>
      <c r="BM146" s="14" t="s">
        <v>221</v>
      </c>
      <c r="BN146" s="14" t="s">
        <v>273</v>
      </c>
    </row>
    <row r="147" spans="2:66" s="1" customFormat="1" ht="22.5" customHeight="1">
      <c r="B147" s="133"/>
      <c r="C147" s="162" t="s">
        <v>245</v>
      </c>
      <c r="D147" s="162" t="s">
        <v>217</v>
      </c>
      <c r="E147" s="163" t="s">
        <v>1434</v>
      </c>
      <c r="F147" s="734" t="s">
        <v>1435</v>
      </c>
      <c r="G147" s="735"/>
      <c r="H147" s="735"/>
      <c r="I147" s="735"/>
      <c r="J147" s="164" t="s">
        <v>998</v>
      </c>
      <c r="K147" s="429"/>
      <c r="L147" s="165">
        <v>8</v>
      </c>
      <c r="M147" s="736">
        <v>0</v>
      </c>
      <c r="N147" s="735"/>
      <c r="O147" s="737">
        <f t="shared" si="25"/>
        <v>0</v>
      </c>
      <c r="P147" s="735"/>
      <c r="Q147" s="735"/>
      <c r="R147" s="735"/>
      <c r="S147" s="135"/>
      <c r="U147" s="167" t="s">
        <v>3</v>
      </c>
      <c r="V147" s="40" t="s">
        <v>38</v>
      </c>
      <c r="W147" s="32"/>
      <c r="X147" s="168">
        <f t="shared" si="26"/>
        <v>0</v>
      </c>
      <c r="Y147" s="168">
        <v>3.0000000000000001E-5</v>
      </c>
      <c r="Z147" s="168">
        <f t="shared" si="27"/>
        <v>2.4000000000000001E-4</v>
      </c>
      <c r="AA147" s="168">
        <v>0</v>
      </c>
      <c r="AB147" s="169">
        <f t="shared" si="28"/>
        <v>0</v>
      </c>
      <c r="AS147" s="14" t="s">
        <v>221</v>
      </c>
      <c r="AU147" s="14" t="s">
        <v>217</v>
      </c>
      <c r="AV147" s="14" t="s">
        <v>81</v>
      </c>
      <c r="AZ147" s="14" t="s">
        <v>216</v>
      </c>
      <c r="BF147" s="110">
        <f t="shared" si="29"/>
        <v>0</v>
      </c>
      <c r="BG147" s="110">
        <f t="shared" si="30"/>
        <v>0</v>
      </c>
      <c r="BH147" s="110">
        <f t="shared" si="31"/>
        <v>0</v>
      </c>
      <c r="BI147" s="110">
        <f t="shared" si="32"/>
        <v>0</v>
      </c>
      <c r="BJ147" s="110">
        <f t="shared" si="33"/>
        <v>0</v>
      </c>
      <c r="BK147" s="14" t="s">
        <v>81</v>
      </c>
      <c r="BL147" s="170">
        <f t="shared" si="34"/>
        <v>0</v>
      </c>
      <c r="BM147" s="14" t="s">
        <v>221</v>
      </c>
      <c r="BN147" s="14" t="s">
        <v>277</v>
      </c>
    </row>
    <row r="148" spans="2:66" s="1" customFormat="1" ht="22.5" customHeight="1">
      <c r="B148" s="133"/>
      <c r="C148" s="162" t="s">
        <v>282</v>
      </c>
      <c r="D148" s="162" t="s">
        <v>217</v>
      </c>
      <c r="E148" s="163" t="s">
        <v>1436</v>
      </c>
      <c r="F148" s="734" t="s">
        <v>1437</v>
      </c>
      <c r="G148" s="735"/>
      <c r="H148" s="735"/>
      <c r="I148" s="735"/>
      <c r="J148" s="164" t="s">
        <v>998</v>
      </c>
      <c r="K148" s="429"/>
      <c r="L148" s="165">
        <v>10</v>
      </c>
      <c r="M148" s="736">
        <v>0</v>
      </c>
      <c r="N148" s="735"/>
      <c r="O148" s="737">
        <f t="shared" si="25"/>
        <v>0</v>
      </c>
      <c r="P148" s="735"/>
      <c r="Q148" s="735"/>
      <c r="R148" s="735"/>
      <c r="S148" s="135"/>
      <c r="U148" s="167" t="s">
        <v>3</v>
      </c>
      <c r="V148" s="40" t="s">
        <v>38</v>
      </c>
      <c r="W148" s="32"/>
      <c r="X148" s="168">
        <f t="shared" si="26"/>
        <v>0</v>
      </c>
      <c r="Y148" s="168">
        <v>3.0000000000000001E-5</v>
      </c>
      <c r="Z148" s="168">
        <f t="shared" si="27"/>
        <v>3.0000000000000003E-4</v>
      </c>
      <c r="AA148" s="168">
        <v>0</v>
      </c>
      <c r="AB148" s="169">
        <f t="shared" si="28"/>
        <v>0</v>
      </c>
      <c r="AS148" s="14" t="s">
        <v>221</v>
      </c>
      <c r="AU148" s="14" t="s">
        <v>217</v>
      </c>
      <c r="AV148" s="14" t="s">
        <v>81</v>
      </c>
      <c r="AZ148" s="14" t="s">
        <v>216</v>
      </c>
      <c r="BF148" s="110">
        <f t="shared" si="29"/>
        <v>0</v>
      </c>
      <c r="BG148" s="110">
        <f t="shared" si="30"/>
        <v>0</v>
      </c>
      <c r="BH148" s="110">
        <f t="shared" si="31"/>
        <v>0</v>
      </c>
      <c r="BI148" s="110">
        <f t="shared" si="32"/>
        <v>0</v>
      </c>
      <c r="BJ148" s="110">
        <f t="shared" si="33"/>
        <v>0</v>
      </c>
      <c r="BK148" s="14" t="s">
        <v>81</v>
      </c>
      <c r="BL148" s="170">
        <f t="shared" si="34"/>
        <v>0</v>
      </c>
      <c r="BM148" s="14" t="s">
        <v>221</v>
      </c>
      <c r="BN148" s="14" t="s">
        <v>281</v>
      </c>
    </row>
    <row r="149" spans="2:66" s="1" customFormat="1" ht="31.5" customHeight="1">
      <c r="B149" s="133"/>
      <c r="C149" s="162" t="s">
        <v>8</v>
      </c>
      <c r="D149" s="162" t="s">
        <v>217</v>
      </c>
      <c r="E149" s="163" t="s">
        <v>1451</v>
      </c>
      <c r="F149" s="734" t="s">
        <v>1452</v>
      </c>
      <c r="G149" s="735"/>
      <c r="H149" s="735"/>
      <c r="I149" s="735"/>
      <c r="J149" s="164" t="s">
        <v>1448</v>
      </c>
      <c r="K149" s="429"/>
      <c r="L149" s="165">
        <v>5</v>
      </c>
      <c r="M149" s="736">
        <v>0</v>
      </c>
      <c r="N149" s="735"/>
      <c r="O149" s="737">
        <f t="shared" si="25"/>
        <v>0</v>
      </c>
      <c r="P149" s="735"/>
      <c r="Q149" s="735"/>
      <c r="R149" s="735"/>
      <c r="S149" s="135"/>
      <c r="U149" s="167" t="s">
        <v>3</v>
      </c>
      <c r="V149" s="40" t="s">
        <v>38</v>
      </c>
      <c r="W149" s="32"/>
      <c r="X149" s="168">
        <f t="shared" si="26"/>
        <v>0</v>
      </c>
      <c r="Y149" s="168">
        <v>5.1000000000000004E-4</v>
      </c>
      <c r="Z149" s="168">
        <f t="shared" si="27"/>
        <v>2.5500000000000002E-3</v>
      </c>
      <c r="AA149" s="168">
        <v>0</v>
      </c>
      <c r="AB149" s="169">
        <f t="shared" si="28"/>
        <v>0</v>
      </c>
      <c r="AS149" s="14" t="s">
        <v>221</v>
      </c>
      <c r="AU149" s="14" t="s">
        <v>217</v>
      </c>
      <c r="AV149" s="14" t="s">
        <v>81</v>
      </c>
      <c r="AZ149" s="14" t="s">
        <v>216</v>
      </c>
      <c r="BF149" s="110">
        <f t="shared" si="29"/>
        <v>0</v>
      </c>
      <c r="BG149" s="110">
        <f t="shared" si="30"/>
        <v>0</v>
      </c>
      <c r="BH149" s="110">
        <f t="shared" si="31"/>
        <v>0</v>
      </c>
      <c r="BI149" s="110">
        <f t="shared" si="32"/>
        <v>0</v>
      </c>
      <c r="BJ149" s="110">
        <f t="shared" si="33"/>
        <v>0</v>
      </c>
      <c r="BK149" s="14" t="s">
        <v>81</v>
      </c>
      <c r="BL149" s="170">
        <f t="shared" si="34"/>
        <v>0</v>
      </c>
      <c r="BM149" s="14" t="s">
        <v>221</v>
      </c>
      <c r="BN149" s="14" t="s">
        <v>285</v>
      </c>
    </row>
    <row r="150" spans="2:66" s="1" customFormat="1" ht="31.5" customHeight="1">
      <c r="B150" s="133"/>
      <c r="C150" s="162" t="s">
        <v>289</v>
      </c>
      <c r="D150" s="162" t="s">
        <v>217</v>
      </c>
      <c r="E150" s="163" t="s">
        <v>1453</v>
      </c>
      <c r="F150" s="734" t="s">
        <v>1454</v>
      </c>
      <c r="G150" s="735"/>
      <c r="H150" s="735"/>
      <c r="I150" s="735"/>
      <c r="J150" s="164" t="s">
        <v>1448</v>
      </c>
      <c r="K150" s="429"/>
      <c r="L150" s="165">
        <v>4</v>
      </c>
      <c r="M150" s="736">
        <v>0</v>
      </c>
      <c r="N150" s="735"/>
      <c r="O150" s="737">
        <f t="shared" si="25"/>
        <v>0</v>
      </c>
      <c r="P150" s="735"/>
      <c r="Q150" s="735"/>
      <c r="R150" s="735"/>
      <c r="S150" s="135"/>
      <c r="U150" s="167" t="s">
        <v>3</v>
      </c>
      <c r="V150" s="40" t="s">
        <v>38</v>
      </c>
      <c r="W150" s="32"/>
      <c r="X150" s="168">
        <f t="shared" si="26"/>
        <v>0</v>
      </c>
      <c r="Y150" s="168">
        <v>5.1000000000000004E-4</v>
      </c>
      <c r="Z150" s="168">
        <f t="shared" si="27"/>
        <v>2.0400000000000001E-3</v>
      </c>
      <c r="AA150" s="168">
        <v>0</v>
      </c>
      <c r="AB150" s="169">
        <f t="shared" si="28"/>
        <v>0</v>
      </c>
      <c r="AS150" s="14" t="s">
        <v>221</v>
      </c>
      <c r="AU150" s="14" t="s">
        <v>217</v>
      </c>
      <c r="AV150" s="14" t="s">
        <v>81</v>
      </c>
      <c r="AZ150" s="14" t="s">
        <v>216</v>
      </c>
      <c r="BF150" s="110">
        <f t="shared" si="29"/>
        <v>0</v>
      </c>
      <c r="BG150" s="110">
        <f t="shared" si="30"/>
        <v>0</v>
      </c>
      <c r="BH150" s="110">
        <f t="shared" si="31"/>
        <v>0</v>
      </c>
      <c r="BI150" s="110">
        <f t="shared" si="32"/>
        <v>0</v>
      </c>
      <c r="BJ150" s="110">
        <f t="shared" si="33"/>
        <v>0</v>
      </c>
      <c r="BK150" s="14" t="s">
        <v>81</v>
      </c>
      <c r="BL150" s="170">
        <f t="shared" si="34"/>
        <v>0</v>
      </c>
      <c r="BM150" s="14" t="s">
        <v>221</v>
      </c>
      <c r="BN150" s="14" t="s">
        <v>288</v>
      </c>
    </row>
    <row r="151" spans="2:66" s="1" customFormat="1" ht="31.5" customHeight="1">
      <c r="B151" s="133"/>
      <c r="C151" s="162" t="s">
        <v>253</v>
      </c>
      <c r="D151" s="162" t="s">
        <v>217</v>
      </c>
      <c r="E151" s="163" t="s">
        <v>2064</v>
      </c>
      <c r="F151" s="734" t="s">
        <v>2065</v>
      </c>
      <c r="G151" s="735"/>
      <c r="H151" s="735"/>
      <c r="I151" s="735"/>
      <c r="J151" s="164" t="s">
        <v>1448</v>
      </c>
      <c r="K151" s="429"/>
      <c r="L151" s="165">
        <v>1</v>
      </c>
      <c r="M151" s="736">
        <v>0</v>
      </c>
      <c r="N151" s="735"/>
      <c r="O151" s="737">
        <f t="shared" si="25"/>
        <v>0</v>
      </c>
      <c r="P151" s="735"/>
      <c r="Q151" s="735"/>
      <c r="R151" s="735"/>
      <c r="S151" s="135"/>
      <c r="U151" s="167" t="s">
        <v>3</v>
      </c>
      <c r="V151" s="40" t="s">
        <v>38</v>
      </c>
      <c r="W151" s="32"/>
      <c r="X151" s="168">
        <f t="shared" si="26"/>
        <v>0</v>
      </c>
      <c r="Y151" s="168">
        <v>5.1000000000000004E-4</v>
      </c>
      <c r="Z151" s="168">
        <f t="shared" si="27"/>
        <v>5.1000000000000004E-4</v>
      </c>
      <c r="AA151" s="168">
        <v>0</v>
      </c>
      <c r="AB151" s="169">
        <f t="shared" si="28"/>
        <v>0</v>
      </c>
      <c r="AS151" s="14" t="s">
        <v>221</v>
      </c>
      <c r="AU151" s="14" t="s">
        <v>217</v>
      </c>
      <c r="AV151" s="14" t="s">
        <v>81</v>
      </c>
      <c r="AZ151" s="14" t="s">
        <v>216</v>
      </c>
      <c r="BF151" s="110">
        <f t="shared" si="29"/>
        <v>0</v>
      </c>
      <c r="BG151" s="110">
        <f t="shared" si="30"/>
        <v>0</v>
      </c>
      <c r="BH151" s="110">
        <f t="shared" si="31"/>
        <v>0</v>
      </c>
      <c r="BI151" s="110">
        <f t="shared" si="32"/>
        <v>0</v>
      </c>
      <c r="BJ151" s="110">
        <f t="shared" si="33"/>
        <v>0</v>
      </c>
      <c r="BK151" s="14" t="s">
        <v>81</v>
      </c>
      <c r="BL151" s="170">
        <f t="shared" si="34"/>
        <v>0</v>
      </c>
      <c r="BM151" s="14" t="s">
        <v>221</v>
      </c>
      <c r="BN151" s="14" t="s">
        <v>292</v>
      </c>
    </row>
    <row r="152" spans="2:66" s="1" customFormat="1" ht="22.5" customHeight="1">
      <c r="B152" s="133"/>
      <c r="C152" s="162" t="s">
        <v>296</v>
      </c>
      <c r="D152" s="162" t="s">
        <v>217</v>
      </c>
      <c r="E152" s="163" t="s">
        <v>1455</v>
      </c>
      <c r="F152" s="734" t="s">
        <v>1456</v>
      </c>
      <c r="G152" s="735"/>
      <c r="H152" s="735"/>
      <c r="I152" s="735"/>
      <c r="J152" s="164" t="s">
        <v>1448</v>
      </c>
      <c r="K152" s="429"/>
      <c r="L152" s="165">
        <v>74</v>
      </c>
      <c r="M152" s="736">
        <v>0</v>
      </c>
      <c r="N152" s="735"/>
      <c r="O152" s="737">
        <f t="shared" si="25"/>
        <v>0</v>
      </c>
      <c r="P152" s="735"/>
      <c r="Q152" s="735"/>
      <c r="R152" s="735"/>
      <c r="S152" s="135"/>
      <c r="U152" s="167" t="s">
        <v>3</v>
      </c>
      <c r="V152" s="40" t="s">
        <v>38</v>
      </c>
      <c r="W152" s="32"/>
      <c r="X152" s="168">
        <f t="shared" si="26"/>
        <v>0</v>
      </c>
      <c r="Y152" s="168">
        <v>5.1000000000000004E-4</v>
      </c>
      <c r="Z152" s="168">
        <f t="shared" si="27"/>
        <v>3.7740000000000003E-2</v>
      </c>
      <c r="AA152" s="168">
        <v>0</v>
      </c>
      <c r="AB152" s="169">
        <f t="shared" si="28"/>
        <v>0</v>
      </c>
      <c r="AS152" s="14" t="s">
        <v>221</v>
      </c>
      <c r="AU152" s="14" t="s">
        <v>217</v>
      </c>
      <c r="AV152" s="14" t="s">
        <v>81</v>
      </c>
      <c r="AZ152" s="14" t="s">
        <v>216</v>
      </c>
      <c r="BF152" s="110">
        <f t="shared" si="29"/>
        <v>0</v>
      </c>
      <c r="BG152" s="110">
        <f t="shared" si="30"/>
        <v>0</v>
      </c>
      <c r="BH152" s="110">
        <f t="shared" si="31"/>
        <v>0</v>
      </c>
      <c r="BI152" s="110">
        <f t="shared" si="32"/>
        <v>0</v>
      </c>
      <c r="BJ152" s="110">
        <f t="shared" si="33"/>
        <v>0</v>
      </c>
      <c r="BK152" s="14" t="s">
        <v>81</v>
      </c>
      <c r="BL152" s="170">
        <f t="shared" si="34"/>
        <v>0</v>
      </c>
      <c r="BM152" s="14" t="s">
        <v>221</v>
      </c>
      <c r="BN152" s="14" t="s">
        <v>295</v>
      </c>
    </row>
    <row r="153" spans="2:66" s="1" customFormat="1" ht="31.5" customHeight="1">
      <c r="B153" s="133"/>
      <c r="C153" s="162" t="s">
        <v>256</v>
      </c>
      <c r="D153" s="162" t="s">
        <v>217</v>
      </c>
      <c r="E153" s="163" t="s">
        <v>1457</v>
      </c>
      <c r="F153" s="734" t="s">
        <v>1458</v>
      </c>
      <c r="G153" s="735"/>
      <c r="H153" s="735"/>
      <c r="I153" s="735"/>
      <c r="J153" s="164" t="s">
        <v>1448</v>
      </c>
      <c r="K153" s="429"/>
      <c r="L153" s="165">
        <v>74</v>
      </c>
      <c r="M153" s="736">
        <v>0</v>
      </c>
      <c r="N153" s="735"/>
      <c r="O153" s="737">
        <f t="shared" si="25"/>
        <v>0</v>
      </c>
      <c r="P153" s="735"/>
      <c r="Q153" s="735"/>
      <c r="R153" s="735"/>
      <c r="S153" s="135"/>
      <c r="U153" s="167" t="s">
        <v>3</v>
      </c>
      <c r="V153" s="40" t="s">
        <v>38</v>
      </c>
      <c r="W153" s="32"/>
      <c r="X153" s="168">
        <f t="shared" si="26"/>
        <v>0</v>
      </c>
      <c r="Y153" s="168">
        <v>5.1000000000000004E-4</v>
      </c>
      <c r="Z153" s="168">
        <f t="shared" si="27"/>
        <v>3.7740000000000003E-2</v>
      </c>
      <c r="AA153" s="168">
        <v>0</v>
      </c>
      <c r="AB153" s="169">
        <f t="shared" si="28"/>
        <v>0</v>
      </c>
      <c r="AS153" s="14" t="s">
        <v>221</v>
      </c>
      <c r="AU153" s="14" t="s">
        <v>217</v>
      </c>
      <c r="AV153" s="14" t="s">
        <v>81</v>
      </c>
      <c r="AZ153" s="14" t="s">
        <v>216</v>
      </c>
      <c r="BF153" s="110">
        <f t="shared" si="29"/>
        <v>0</v>
      </c>
      <c r="BG153" s="110">
        <f t="shared" si="30"/>
        <v>0</v>
      </c>
      <c r="BH153" s="110">
        <f t="shared" si="31"/>
        <v>0</v>
      </c>
      <c r="BI153" s="110">
        <f t="shared" si="32"/>
        <v>0</v>
      </c>
      <c r="BJ153" s="110">
        <f t="shared" si="33"/>
        <v>0</v>
      </c>
      <c r="BK153" s="14" t="s">
        <v>81</v>
      </c>
      <c r="BL153" s="170">
        <f t="shared" si="34"/>
        <v>0</v>
      </c>
      <c r="BM153" s="14" t="s">
        <v>221</v>
      </c>
      <c r="BN153" s="14" t="s">
        <v>300</v>
      </c>
    </row>
    <row r="154" spans="2:66" s="1" customFormat="1" ht="31.5" customHeight="1">
      <c r="B154" s="133"/>
      <c r="C154" s="162" t="s">
        <v>304</v>
      </c>
      <c r="D154" s="162" t="s">
        <v>217</v>
      </c>
      <c r="E154" s="163" t="s">
        <v>1459</v>
      </c>
      <c r="F154" s="734" t="s">
        <v>1460</v>
      </c>
      <c r="G154" s="735"/>
      <c r="H154" s="735"/>
      <c r="I154" s="735"/>
      <c r="J154" s="164" t="s">
        <v>1448</v>
      </c>
      <c r="K154" s="429"/>
      <c r="L154" s="165">
        <v>74</v>
      </c>
      <c r="M154" s="736">
        <v>0</v>
      </c>
      <c r="N154" s="735"/>
      <c r="O154" s="737">
        <f t="shared" si="25"/>
        <v>0</v>
      </c>
      <c r="P154" s="735"/>
      <c r="Q154" s="735"/>
      <c r="R154" s="735"/>
      <c r="S154" s="135"/>
      <c r="U154" s="167" t="s">
        <v>3</v>
      </c>
      <c r="V154" s="40" t="s">
        <v>38</v>
      </c>
      <c r="W154" s="32"/>
      <c r="X154" s="168">
        <f t="shared" si="26"/>
        <v>0</v>
      </c>
      <c r="Y154" s="168">
        <v>5.1000000000000004E-4</v>
      </c>
      <c r="Z154" s="168">
        <f t="shared" si="27"/>
        <v>3.7740000000000003E-2</v>
      </c>
      <c r="AA154" s="168">
        <v>0</v>
      </c>
      <c r="AB154" s="169">
        <f t="shared" si="28"/>
        <v>0</v>
      </c>
      <c r="AS154" s="14" t="s">
        <v>221</v>
      </c>
      <c r="AU154" s="14" t="s">
        <v>217</v>
      </c>
      <c r="AV154" s="14" t="s">
        <v>81</v>
      </c>
      <c r="AZ154" s="14" t="s">
        <v>216</v>
      </c>
      <c r="BF154" s="110">
        <f t="shared" si="29"/>
        <v>0</v>
      </c>
      <c r="BG154" s="110">
        <f t="shared" si="30"/>
        <v>0</v>
      </c>
      <c r="BH154" s="110">
        <f t="shared" si="31"/>
        <v>0</v>
      </c>
      <c r="BI154" s="110">
        <f t="shared" si="32"/>
        <v>0</v>
      </c>
      <c r="BJ154" s="110">
        <f t="shared" si="33"/>
        <v>0</v>
      </c>
      <c r="BK154" s="14" t="s">
        <v>81</v>
      </c>
      <c r="BL154" s="170">
        <f t="shared" si="34"/>
        <v>0</v>
      </c>
      <c r="BM154" s="14" t="s">
        <v>221</v>
      </c>
      <c r="BN154" s="14" t="s">
        <v>303</v>
      </c>
    </row>
    <row r="155" spans="2:66" s="1" customFormat="1" ht="22.5" customHeight="1">
      <c r="B155" s="133"/>
      <c r="C155" s="162" t="s">
        <v>259</v>
      </c>
      <c r="D155" s="162" t="s">
        <v>217</v>
      </c>
      <c r="E155" s="163" t="s">
        <v>2066</v>
      </c>
      <c r="F155" s="734" t="s">
        <v>2067</v>
      </c>
      <c r="G155" s="735"/>
      <c r="H155" s="735"/>
      <c r="I155" s="735"/>
      <c r="J155" s="164" t="s">
        <v>1448</v>
      </c>
      <c r="K155" s="429"/>
      <c r="L155" s="165">
        <v>1</v>
      </c>
      <c r="M155" s="736">
        <v>0</v>
      </c>
      <c r="N155" s="735"/>
      <c r="O155" s="737">
        <f t="shared" si="25"/>
        <v>0</v>
      </c>
      <c r="P155" s="735"/>
      <c r="Q155" s="735"/>
      <c r="R155" s="735"/>
      <c r="S155" s="135"/>
      <c r="U155" s="167" t="s">
        <v>3</v>
      </c>
      <c r="V155" s="40" t="s">
        <v>38</v>
      </c>
      <c r="W155" s="32"/>
      <c r="X155" s="168">
        <f t="shared" si="26"/>
        <v>0</v>
      </c>
      <c r="Y155" s="168">
        <v>4.6000000000000001E-4</v>
      </c>
      <c r="Z155" s="168">
        <f t="shared" si="27"/>
        <v>4.6000000000000001E-4</v>
      </c>
      <c r="AA155" s="168">
        <v>0</v>
      </c>
      <c r="AB155" s="169">
        <f t="shared" si="28"/>
        <v>0</v>
      </c>
      <c r="AS155" s="14" t="s">
        <v>221</v>
      </c>
      <c r="AU155" s="14" t="s">
        <v>217</v>
      </c>
      <c r="AV155" s="14" t="s">
        <v>81</v>
      </c>
      <c r="AZ155" s="14" t="s">
        <v>216</v>
      </c>
      <c r="BF155" s="110">
        <f t="shared" si="29"/>
        <v>0</v>
      </c>
      <c r="BG155" s="110">
        <f t="shared" si="30"/>
        <v>0</v>
      </c>
      <c r="BH155" s="110">
        <f t="shared" si="31"/>
        <v>0</v>
      </c>
      <c r="BI155" s="110">
        <f t="shared" si="32"/>
        <v>0</v>
      </c>
      <c r="BJ155" s="110">
        <f t="shared" si="33"/>
        <v>0</v>
      </c>
      <c r="BK155" s="14" t="s">
        <v>81</v>
      </c>
      <c r="BL155" s="170">
        <f t="shared" si="34"/>
        <v>0</v>
      </c>
      <c r="BM155" s="14" t="s">
        <v>221</v>
      </c>
      <c r="BN155" s="14" t="s">
        <v>307</v>
      </c>
    </row>
    <row r="156" spans="2:66" s="1" customFormat="1" ht="22.5" customHeight="1">
      <c r="B156" s="133"/>
      <c r="C156" s="162" t="s">
        <v>311</v>
      </c>
      <c r="D156" s="162" t="s">
        <v>217</v>
      </c>
      <c r="E156" s="163" t="s">
        <v>1463</v>
      </c>
      <c r="F156" s="734" t="s">
        <v>1464</v>
      </c>
      <c r="G156" s="735"/>
      <c r="H156" s="735"/>
      <c r="I156" s="735"/>
      <c r="J156" s="164" t="s">
        <v>1448</v>
      </c>
      <c r="K156" s="429"/>
      <c r="L156" s="165">
        <v>4</v>
      </c>
      <c r="M156" s="736">
        <v>0</v>
      </c>
      <c r="N156" s="735"/>
      <c r="O156" s="737">
        <f t="shared" si="25"/>
        <v>0</v>
      </c>
      <c r="P156" s="735"/>
      <c r="Q156" s="735"/>
      <c r="R156" s="735"/>
      <c r="S156" s="135"/>
      <c r="U156" s="167" t="s">
        <v>3</v>
      </c>
      <c r="V156" s="40" t="s">
        <v>38</v>
      </c>
      <c r="W156" s="32"/>
      <c r="X156" s="168">
        <f t="shared" si="26"/>
        <v>0</v>
      </c>
      <c r="Y156" s="168">
        <v>4.6000000000000001E-4</v>
      </c>
      <c r="Z156" s="168">
        <f t="shared" si="27"/>
        <v>1.8400000000000001E-3</v>
      </c>
      <c r="AA156" s="168">
        <v>0</v>
      </c>
      <c r="AB156" s="169">
        <f t="shared" si="28"/>
        <v>0</v>
      </c>
      <c r="AS156" s="14" t="s">
        <v>221</v>
      </c>
      <c r="AU156" s="14" t="s">
        <v>217</v>
      </c>
      <c r="AV156" s="14" t="s">
        <v>81</v>
      </c>
      <c r="AZ156" s="14" t="s">
        <v>216</v>
      </c>
      <c r="BF156" s="110">
        <f t="shared" si="29"/>
        <v>0</v>
      </c>
      <c r="BG156" s="110">
        <f t="shared" si="30"/>
        <v>0</v>
      </c>
      <c r="BH156" s="110">
        <f t="shared" si="31"/>
        <v>0</v>
      </c>
      <c r="BI156" s="110">
        <f t="shared" si="32"/>
        <v>0</v>
      </c>
      <c r="BJ156" s="110">
        <f t="shared" si="33"/>
        <v>0</v>
      </c>
      <c r="BK156" s="14" t="s">
        <v>81</v>
      </c>
      <c r="BL156" s="170">
        <f t="shared" si="34"/>
        <v>0</v>
      </c>
      <c r="BM156" s="14" t="s">
        <v>221</v>
      </c>
      <c r="BN156" s="14" t="s">
        <v>310</v>
      </c>
    </row>
    <row r="157" spans="2:66" s="1" customFormat="1" ht="22.5" customHeight="1">
      <c r="B157" s="133"/>
      <c r="C157" s="162" t="s">
        <v>263</v>
      </c>
      <c r="D157" s="162" t="s">
        <v>217</v>
      </c>
      <c r="E157" s="163" t="s">
        <v>1465</v>
      </c>
      <c r="F157" s="734" t="s">
        <v>1466</v>
      </c>
      <c r="G157" s="735"/>
      <c r="H157" s="735"/>
      <c r="I157" s="735"/>
      <c r="J157" s="164" t="s">
        <v>1448</v>
      </c>
      <c r="K157" s="429"/>
      <c r="L157" s="165">
        <v>5</v>
      </c>
      <c r="M157" s="736">
        <v>0</v>
      </c>
      <c r="N157" s="735"/>
      <c r="O157" s="737">
        <f t="shared" si="25"/>
        <v>0</v>
      </c>
      <c r="P157" s="735"/>
      <c r="Q157" s="735"/>
      <c r="R157" s="735"/>
      <c r="S157" s="135"/>
      <c r="U157" s="167" t="s">
        <v>3</v>
      </c>
      <c r="V157" s="40" t="s">
        <v>38</v>
      </c>
      <c r="W157" s="32"/>
      <c r="X157" s="168">
        <f t="shared" si="26"/>
        <v>0</v>
      </c>
      <c r="Y157" s="168">
        <v>4.6000000000000001E-4</v>
      </c>
      <c r="Z157" s="168">
        <f t="shared" si="27"/>
        <v>2.3E-3</v>
      </c>
      <c r="AA157" s="168">
        <v>0</v>
      </c>
      <c r="AB157" s="169">
        <f t="shared" si="28"/>
        <v>0</v>
      </c>
      <c r="AS157" s="14" t="s">
        <v>221</v>
      </c>
      <c r="AU157" s="14" t="s">
        <v>217</v>
      </c>
      <c r="AV157" s="14" t="s">
        <v>81</v>
      </c>
      <c r="AZ157" s="14" t="s">
        <v>216</v>
      </c>
      <c r="BF157" s="110">
        <f t="shared" si="29"/>
        <v>0</v>
      </c>
      <c r="BG157" s="110">
        <f t="shared" si="30"/>
        <v>0</v>
      </c>
      <c r="BH157" s="110">
        <f t="shared" si="31"/>
        <v>0</v>
      </c>
      <c r="BI157" s="110">
        <f t="shared" si="32"/>
        <v>0</v>
      </c>
      <c r="BJ157" s="110">
        <f t="shared" si="33"/>
        <v>0</v>
      </c>
      <c r="BK157" s="14" t="s">
        <v>81</v>
      </c>
      <c r="BL157" s="170">
        <f t="shared" si="34"/>
        <v>0</v>
      </c>
      <c r="BM157" s="14" t="s">
        <v>221</v>
      </c>
      <c r="BN157" s="14" t="s">
        <v>314</v>
      </c>
    </row>
    <row r="158" spans="2:66" s="1" customFormat="1" ht="31.5" customHeight="1">
      <c r="B158" s="133"/>
      <c r="C158" s="162" t="s">
        <v>318</v>
      </c>
      <c r="D158" s="162" t="s">
        <v>217</v>
      </c>
      <c r="E158" s="163" t="s">
        <v>1475</v>
      </c>
      <c r="F158" s="734" t="s">
        <v>1476</v>
      </c>
      <c r="G158" s="735"/>
      <c r="H158" s="735"/>
      <c r="I158" s="735"/>
      <c r="J158" s="164" t="s">
        <v>1448</v>
      </c>
      <c r="K158" s="429"/>
      <c r="L158" s="165">
        <v>22</v>
      </c>
      <c r="M158" s="736">
        <v>0</v>
      </c>
      <c r="N158" s="735"/>
      <c r="O158" s="737">
        <f t="shared" si="25"/>
        <v>0</v>
      </c>
      <c r="P158" s="735"/>
      <c r="Q158" s="735"/>
      <c r="R158" s="735"/>
      <c r="S158" s="135"/>
      <c r="U158" s="167" t="s">
        <v>3</v>
      </c>
      <c r="V158" s="40" t="s">
        <v>38</v>
      </c>
      <c r="W158" s="32"/>
      <c r="X158" s="168">
        <f t="shared" si="26"/>
        <v>0</v>
      </c>
      <c r="Y158" s="168">
        <v>4.6000000000000001E-4</v>
      </c>
      <c r="Z158" s="168">
        <f t="shared" si="27"/>
        <v>1.0120000000000001E-2</v>
      </c>
      <c r="AA158" s="168">
        <v>0</v>
      </c>
      <c r="AB158" s="169">
        <f t="shared" si="28"/>
        <v>0</v>
      </c>
      <c r="AS158" s="14" t="s">
        <v>221</v>
      </c>
      <c r="AU158" s="14" t="s">
        <v>217</v>
      </c>
      <c r="AV158" s="14" t="s">
        <v>81</v>
      </c>
      <c r="AZ158" s="14" t="s">
        <v>216</v>
      </c>
      <c r="BF158" s="110">
        <f t="shared" si="29"/>
        <v>0</v>
      </c>
      <c r="BG158" s="110">
        <f t="shared" si="30"/>
        <v>0</v>
      </c>
      <c r="BH158" s="110">
        <f t="shared" si="31"/>
        <v>0</v>
      </c>
      <c r="BI158" s="110">
        <f t="shared" si="32"/>
        <v>0</v>
      </c>
      <c r="BJ158" s="110">
        <f t="shared" si="33"/>
        <v>0</v>
      </c>
      <c r="BK158" s="14" t="s">
        <v>81</v>
      </c>
      <c r="BL158" s="170">
        <f t="shared" si="34"/>
        <v>0</v>
      </c>
      <c r="BM158" s="14" t="s">
        <v>221</v>
      </c>
      <c r="BN158" s="14" t="s">
        <v>317</v>
      </c>
    </row>
    <row r="159" spans="2:66" s="1" customFormat="1" ht="31.5" customHeight="1">
      <c r="B159" s="133"/>
      <c r="C159" s="162" t="s">
        <v>266</v>
      </c>
      <c r="D159" s="162" t="s">
        <v>217</v>
      </c>
      <c r="E159" s="163" t="s">
        <v>1483</v>
      </c>
      <c r="F159" s="734" t="s">
        <v>1484</v>
      </c>
      <c r="G159" s="735"/>
      <c r="H159" s="735"/>
      <c r="I159" s="735"/>
      <c r="J159" s="164" t="s">
        <v>299</v>
      </c>
      <c r="K159" s="429"/>
      <c r="L159" s="166">
        <v>0</v>
      </c>
      <c r="M159" s="736">
        <v>0</v>
      </c>
      <c r="N159" s="735"/>
      <c r="O159" s="737">
        <f t="shared" si="25"/>
        <v>0</v>
      </c>
      <c r="P159" s="735"/>
      <c r="Q159" s="735"/>
      <c r="R159" s="735"/>
      <c r="S159" s="135"/>
      <c r="U159" s="167" t="s">
        <v>3</v>
      </c>
      <c r="V159" s="40" t="s">
        <v>38</v>
      </c>
      <c r="W159" s="32"/>
      <c r="X159" s="168">
        <f t="shared" si="26"/>
        <v>0</v>
      </c>
      <c r="Y159" s="168">
        <v>0</v>
      </c>
      <c r="Z159" s="168">
        <f t="shared" si="27"/>
        <v>0</v>
      </c>
      <c r="AA159" s="168">
        <v>0</v>
      </c>
      <c r="AB159" s="169">
        <f t="shared" si="28"/>
        <v>0</v>
      </c>
      <c r="AS159" s="14" t="s">
        <v>221</v>
      </c>
      <c r="AU159" s="14" t="s">
        <v>217</v>
      </c>
      <c r="AV159" s="14" t="s">
        <v>81</v>
      </c>
      <c r="AZ159" s="14" t="s">
        <v>216</v>
      </c>
      <c r="BF159" s="110">
        <f t="shared" si="29"/>
        <v>0</v>
      </c>
      <c r="BG159" s="110">
        <f t="shared" si="30"/>
        <v>0</v>
      </c>
      <c r="BH159" s="110">
        <f t="shared" si="31"/>
        <v>0</v>
      </c>
      <c r="BI159" s="110">
        <f t="shared" si="32"/>
        <v>0</v>
      </c>
      <c r="BJ159" s="110">
        <f t="shared" si="33"/>
        <v>0</v>
      </c>
      <c r="BK159" s="14" t="s">
        <v>81</v>
      </c>
      <c r="BL159" s="170">
        <f t="shared" si="34"/>
        <v>0</v>
      </c>
      <c r="BM159" s="14" t="s">
        <v>221</v>
      </c>
      <c r="BN159" s="14" t="s">
        <v>321</v>
      </c>
    </row>
    <row r="160" spans="2:66" s="10" customFormat="1" ht="29.85" customHeight="1">
      <c r="B160" s="151"/>
      <c r="C160" s="152"/>
      <c r="D160" s="161" t="s">
        <v>1356</v>
      </c>
      <c r="E160" s="161"/>
      <c r="F160" s="161"/>
      <c r="G160" s="161"/>
      <c r="H160" s="161"/>
      <c r="I160" s="161"/>
      <c r="J160" s="161"/>
      <c r="K160" s="428"/>
      <c r="L160" s="161"/>
      <c r="M160" s="161"/>
      <c r="N160" s="161"/>
      <c r="O160" s="752">
        <f>BL160</f>
        <v>0</v>
      </c>
      <c r="P160" s="753"/>
      <c r="Q160" s="753"/>
      <c r="R160" s="753"/>
      <c r="S160" s="154"/>
      <c r="U160" s="155"/>
      <c r="V160" s="152"/>
      <c r="W160" s="152"/>
      <c r="X160" s="156">
        <f>SUM(X161:X179)</f>
        <v>0</v>
      </c>
      <c r="Y160" s="152"/>
      <c r="Z160" s="156">
        <f>SUM(Z161:Z179)</f>
        <v>2.0129999999999999</v>
      </c>
      <c r="AA160" s="152"/>
      <c r="AB160" s="157">
        <f>SUM(AB161:AB179)</f>
        <v>0</v>
      </c>
      <c r="AS160" s="158" t="s">
        <v>77</v>
      </c>
      <c r="AU160" s="159" t="s">
        <v>70</v>
      </c>
      <c r="AV160" s="159" t="s">
        <v>77</v>
      </c>
      <c r="AZ160" s="158" t="s">
        <v>216</v>
      </c>
      <c r="BL160" s="160">
        <f>SUM(BL161:BL179)</f>
        <v>0</v>
      </c>
    </row>
    <row r="161" spans="2:66" s="1" customFormat="1" ht="22.5" customHeight="1">
      <c r="B161" s="133"/>
      <c r="C161" s="162" t="s">
        <v>325</v>
      </c>
      <c r="D161" s="162" t="s">
        <v>217</v>
      </c>
      <c r="E161" s="163" t="s">
        <v>1485</v>
      </c>
      <c r="F161" s="734" t="s">
        <v>1486</v>
      </c>
      <c r="G161" s="735"/>
      <c r="H161" s="735"/>
      <c r="I161" s="735"/>
      <c r="J161" s="164" t="s">
        <v>1487</v>
      </c>
      <c r="K161" s="429"/>
      <c r="L161" s="165">
        <v>74</v>
      </c>
      <c r="M161" s="736">
        <v>0</v>
      </c>
      <c r="N161" s="735"/>
      <c r="O161" s="737">
        <f t="shared" ref="O161:O179" si="35">ROUND(M161*L161,3)</f>
        <v>0</v>
      </c>
      <c r="P161" s="735"/>
      <c r="Q161" s="735"/>
      <c r="R161" s="735"/>
      <c r="S161" s="135"/>
      <c r="U161" s="167" t="s">
        <v>3</v>
      </c>
      <c r="V161" s="40" t="s">
        <v>38</v>
      </c>
      <c r="W161" s="32"/>
      <c r="X161" s="168">
        <f t="shared" ref="X161:X179" si="36">W161*L161</f>
        <v>0</v>
      </c>
      <c r="Y161" s="168">
        <v>2E-3</v>
      </c>
      <c r="Z161" s="168">
        <f t="shared" ref="Z161:Z179" si="37">Y161*L161</f>
        <v>0.14799999999999999</v>
      </c>
      <c r="AA161" s="168">
        <v>0</v>
      </c>
      <c r="AB161" s="169">
        <f t="shared" ref="AB161:AB179" si="38">AA161*L161</f>
        <v>0</v>
      </c>
      <c r="AS161" s="14" t="s">
        <v>221</v>
      </c>
      <c r="AU161" s="14" t="s">
        <v>217</v>
      </c>
      <c r="AV161" s="14" t="s">
        <v>81</v>
      </c>
      <c r="AZ161" s="14" t="s">
        <v>216</v>
      </c>
      <c r="BF161" s="110">
        <f t="shared" ref="BF161:BF179" si="39">IF(V161="základná",O161,0)</f>
        <v>0</v>
      </c>
      <c r="BG161" s="110">
        <f t="shared" ref="BG161:BG179" si="40">IF(V161="znížená",O161,0)</f>
        <v>0</v>
      </c>
      <c r="BH161" s="110">
        <f t="shared" ref="BH161:BH179" si="41">IF(V161="zákl. prenesená",O161,0)</f>
        <v>0</v>
      </c>
      <c r="BI161" s="110">
        <f t="shared" ref="BI161:BI179" si="42">IF(V161="zníž. prenesená",O161,0)</f>
        <v>0</v>
      </c>
      <c r="BJ161" s="110">
        <f t="shared" ref="BJ161:BJ179" si="43">IF(V161="nulová",O161,0)</f>
        <v>0</v>
      </c>
      <c r="BK161" s="14" t="s">
        <v>81</v>
      </c>
      <c r="BL161" s="170">
        <f t="shared" ref="BL161:BL179" si="44">ROUND(M161*L161,3)</f>
        <v>0</v>
      </c>
      <c r="BM161" s="14" t="s">
        <v>221</v>
      </c>
      <c r="BN161" s="14" t="s">
        <v>324</v>
      </c>
    </row>
    <row r="162" spans="2:66" s="1" customFormat="1" ht="31.5" customHeight="1">
      <c r="B162" s="133"/>
      <c r="C162" s="162" t="s">
        <v>270</v>
      </c>
      <c r="D162" s="162" t="s">
        <v>217</v>
      </c>
      <c r="E162" s="163" t="s">
        <v>1488</v>
      </c>
      <c r="F162" s="734" t="s">
        <v>1489</v>
      </c>
      <c r="G162" s="735"/>
      <c r="H162" s="735"/>
      <c r="I162" s="735"/>
      <c r="J162" s="164" t="s">
        <v>998</v>
      </c>
      <c r="K162" s="429"/>
      <c r="L162" s="165">
        <v>74</v>
      </c>
      <c r="M162" s="736">
        <v>0</v>
      </c>
      <c r="N162" s="735"/>
      <c r="O162" s="737">
        <f t="shared" si="35"/>
        <v>0</v>
      </c>
      <c r="P162" s="735"/>
      <c r="Q162" s="735"/>
      <c r="R162" s="735"/>
      <c r="S162" s="135"/>
      <c r="U162" s="167" t="s">
        <v>3</v>
      </c>
      <c r="V162" s="40" t="s">
        <v>38</v>
      </c>
      <c r="W162" s="32"/>
      <c r="X162" s="168">
        <f t="shared" si="36"/>
        <v>0</v>
      </c>
      <c r="Y162" s="168">
        <v>5.0000000000000002E-5</v>
      </c>
      <c r="Z162" s="168">
        <f t="shared" si="37"/>
        <v>3.7000000000000002E-3</v>
      </c>
      <c r="AA162" s="168">
        <v>0</v>
      </c>
      <c r="AB162" s="169">
        <f t="shared" si="38"/>
        <v>0</v>
      </c>
      <c r="AS162" s="14" t="s">
        <v>221</v>
      </c>
      <c r="AU162" s="14" t="s">
        <v>217</v>
      </c>
      <c r="AV162" s="14" t="s">
        <v>81</v>
      </c>
      <c r="AZ162" s="14" t="s">
        <v>216</v>
      </c>
      <c r="BF162" s="110">
        <f t="shared" si="39"/>
        <v>0</v>
      </c>
      <c r="BG162" s="110">
        <f t="shared" si="40"/>
        <v>0</v>
      </c>
      <c r="BH162" s="110">
        <f t="shared" si="41"/>
        <v>0</v>
      </c>
      <c r="BI162" s="110">
        <f t="shared" si="42"/>
        <v>0</v>
      </c>
      <c r="BJ162" s="110">
        <f t="shared" si="43"/>
        <v>0</v>
      </c>
      <c r="BK162" s="14" t="s">
        <v>81</v>
      </c>
      <c r="BL162" s="170">
        <f t="shared" si="44"/>
        <v>0</v>
      </c>
      <c r="BM162" s="14" t="s">
        <v>221</v>
      </c>
      <c r="BN162" s="14" t="s">
        <v>328</v>
      </c>
    </row>
    <row r="163" spans="2:66" s="1" customFormat="1" ht="31.5" customHeight="1">
      <c r="B163" s="133"/>
      <c r="C163" s="162" t="s">
        <v>332</v>
      </c>
      <c r="D163" s="162" t="s">
        <v>217</v>
      </c>
      <c r="E163" s="163" t="s">
        <v>1490</v>
      </c>
      <c r="F163" s="734" t="s">
        <v>1491</v>
      </c>
      <c r="G163" s="735"/>
      <c r="H163" s="735"/>
      <c r="I163" s="735"/>
      <c r="J163" s="164" t="s">
        <v>998</v>
      </c>
      <c r="K163" s="429"/>
      <c r="L163" s="165">
        <v>22</v>
      </c>
      <c r="M163" s="736">
        <v>0</v>
      </c>
      <c r="N163" s="735"/>
      <c r="O163" s="737">
        <f t="shared" si="35"/>
        <v>0</v>
      </c>
      <c r="P163" s="735"/>
      <c r="Q163" s="735"/>
      <c r="R163" s="735"/>
      <c r="S163" s="135"/>
      <c r="U163" s="167" t="s">
        <v>3</v>
      </c>
      <c r="V163" s="40" t="s">
        <v>38</v>
      </c>
      <c r="W163" s="32"/>
      <c r="X163" s="168">
        <f t="shared" si="36"/>
        <v>0</v>
      </c>
      <c r="Y163" s="168">
        <v>0</v>
      </c>
      <c r="Z163" s="168">
        <f t="shared" si="37"/>
        <v>0</v>
      </c>
      <c r="AA163" s="168">
        <v>0</v>
      </c>
      <c r="AB163" s="169">
        <f t="shared" si="38"/>
        <v>0</v>
      </c>
      <c r="AS163" s="14" t="s">
        <v>221</v>
      </c>
      <c r="AU163" s="14" t="s">
        <v>217</v>
      </c>
      <c r="AV163" s="14" t="s">
        <v>81</v>
      </c>
      <c r="AZ163" s="14" t="s">
        <v>216</v>
      </c>
      <c r="BF163" s="110">
        <f t="shared" si="39"/>
        <v>0</v>
      </c>
      <c r="BG163" s="110">
        <f t="shared" si="40"/>
        <v>0</v>
      </c>
      <c r="BH163" s="110">
        <f t="shared" si="41"/>
        <v>0</v>
      </c>
      <c r="BI163" s="110">
        <f t="shared" si="42"/>
        <v>0</v>
      </c>
      <c r="BJ163" s="110">
        <f t="shared" si="43"/>
        <v>0</v>
      </c>
      <c r="BK163" s="14" t="s">
        <v>81</v>
      </c>
      <c r="BL163" s="170">
        <f t="shared" si="44"/>
        <v>0</v>
      </c>
      <c r="BM163" s="14" t="s">
        <v>221</v>
      </c>
      <c r="BN163" s="14" t="s">
        <v>331</v>
      </c>
    </row>
    <row r="164" spans="2:66" s="1" customFormat="1" ht="31.5" customHeight="1">
      <c r="B164" s="133"/>
      <c r="C164" s="162" t="s">
        <v>273</v>
      </c>
      <c r="D164" s="162" t="s">
        <v>217</v>
      </c>
      <c r="E164" s="163" t="s">
        <v>1492</v>
      </c>
      <c r="F164" s="734" t="s">
        <v>1493</v>
      </c>
      <c r="G164" s="735"/>
      <c r="H164" s="735"/>
      <c r="I164" s="735"/>
      <c r="J164" s="164" t="s">
        <v>998</v>
      </c>
      <c r="K164" s="429"/>
      <c r="L164" s="165">
        <v>52</v>
      </c>
      <c r="M164" s="736">
        <v>0</v>
      </c>
      <c r="N164" s="735"/>
      <c r="O164" s="737">
        <f t="shared" si="35"/>
        <v>0</v>
      </c>
      <c r="P164" s="735"/>
      <c r="Q164" s="735"/>
      <c r="R164" s="735"/>
      <c r="S164" s="135"/>
      <c r="U164" s="167" t="s">
        <v>3</v>
      </c>
      <c r="V164" s="40" t="s">
        <v>38</v>
      </c>
      <c r="W164" s="32"/>
      <c r="X164" s="168">
        <f t="shared" si="36"/>
        <v>0</v>
      </c>
      <c r="Y164" s="168">
        <v>0</v>
      </c>
      <c r="Z164" s="168">
        <f t="shared" si="37"/>
        <v>0</v>
      </c>
      <c r="AA164" s="168">
        <v>0</v>
      </c>
      <c r="AB164" s="169">
        <f t="shared" si="38"/>
        <v>0</v>
      </c>
      <c r="AS164" s="14" t="s">
        <v>221</v>
      </c>
      <c r="AU164" s="14" t="s">
        <v>217</v>
      </c>
      <c r="AV164" s="14" t="s">
        <v>81</v>
      </c>
      <c r="AZ164" s="14" t="s">
        <v>216</v>
      </c>
      <c r="BF164" s="110">
        <f t="shared" si="39"/>
        <v>0</v>
      </c>
      <c r="BG164" s="110">
        <f t="shared" si="40"/>
        <v>0</v>
      </c>
      <c r="BH164" s="110">
        <f t="shared" si="41"/>
        <v>0</v>
      </c>
      <c r="BI164" s="110">
        <f t="shared" si="42"/>
        <v>0</v>
      </c>
      <c r="BJ164" s="110">
        <f t="shared" si="43"/>
        <v>0</v>
      </c>
      <c r="BK164" s="14" t="s">
        <v>81</v>
      </c>
      <c r="BL164" s="170">
        <f t="shared" si="44"/>
        <v>0</v>
      </c>
      <c r="BM164" s="14" t="s">
        <v>221</v>
      </c>
      <c r="BN164" s="14" t="s">
        <v>335</v>
      </c>
    </row>
    <row r="165" spans="2:66" s="1" customFormat="1" ht="31.5" customHeight="1">
      <c r="B165" s="133"/>
      <c r="C165" s="162" t="s">
        <v>339</v>
      </c>
      <c r="D165" s="162" t="s">
        <v>217</v>
      </c>
      <c r="E165" s="163" t="s">
        <v>1494</v>
      </c>
      <c r="F165" s="734" t="s">
        <v>1495</v>
      </c>
      <c r="G165" s="735"/>
      <c r="H165" s="735"/>
      <c r="I165" s="735"/>
      <c r="J165" s="164" t="s">
        <v>1218</v>
      </c>
      <c r="K165" s="429"/>
      <c r="L165" s="165">
        <v>22</v>
      </c>
      <c r="M165" s="736">
        <v>0</v>
      </c>
      <c r="N165" s="735"/>
      <c r="O165" s="737">
        <f t="shared" si="35"/>
        <v>0</v>
      </c>
      <c r="P165" s="735"/>
      <c r="Q165" s="735"/>
      <c r="R165" s="735"/>
      <c r="S165" s="135"/>
      <c r="U165" s="167" t="s">
        <v>3</v>
      </c>
      <c r="V165" s="40" t="s">
        <v>38</v>
      </c>
      <c r="W165" s="32"/>
      <c r="X165" s="168">
        <f t="shared" si="36"/>
        <v>0</v>
      </c>
      <c r="Y165" s="168">
        <v>1.20318181818182E-3</v>
      </c>
      <c r="Z165" s="168">
        <f t="shared" si="37"/>
        <v>2.6470000000000042E-2</v>
      </c>
      <c r="AA165" s="168">
        <v>0</v>
      </c>
      <c r="AB165" s="169">
        <f t="shared" si="38"/>
        <v>0</v>
      </c>
      <c r="AS165" s="14" t="s">
        <v>221</v>
      </c>
      <c r="AU165" s="14" t="s">
        <v>217</v>
      </c>
      <c r="AV165" s="14" t="s">
        <v>81</v>
      </c>
      <c r="AZ165" s="14" t="s">
        <v>216</v>
      </c>
      <c r="BF165" s="110">
        <f t="shared" si="39"/>
        <v>0</v>
      </c>
      <c r="BG165" s="110">
        <f t="shared" si="40"/>
        <v>0</v>
      </c>
      <c r="BH165" s="110">
        <f t="shared" si="41"/>
        <v>0</v>
      </c>
      <c r="BI165" s="110">
        <f t="shared" si="42"/>
        <v>0</v>
      </c>
      <c r="BJ165" s="110">
        <f t="shared" si="43"/>
        <v>0</v>
      </c>
      <c r="BK165" s="14" t="s">
        <v>81</v>
      </c>
      <c r="BL165" s="170">
        <f t="shared" si="44"/>
        <v>0</v>
      </c>
      <c r="BM165" s="14" t="s">
        <v>221</v>
      </c>
      <c r="BN165" s="14" t="s">
        <v>338</v>
      </c>
    </row>
    <row r="166" spans="2:66" s="1" customFormat="1" ht="31.5" customHeight="1">
      <c r="B166" s="133"/>
      <c r="C166" s="162" t="s">
        <v>277</v>
      </c>
      <c r="D166" s="162" t="s">
        <v>217</v>
      </c>
      <c r="E166" s="163" t="s">
        <v>1496</v>
      </c>
      <c r="F166" s="734" t="s">
        <v>1497</v>
      </c>
      <c r="G166" s="735"/>
      <c r="H166" s="735"/>
      <c r="I166" s="735"/>
      <c r="J166" s="164" t="s">
        <v>1218</v>
      </c>
      <c r="K166" s="429"/>
      <c r="L166" s="165">
        <v>52</v>
      </c>
      <c r="M166" s="736">
        <v>0</v>
      </c>
      <c r="N166" s="735"/>
      <c r="O166" s="737">
        <f t="shared" si="35"/>
        <v>0</v>
      </c>
      <c r="P166" s="735"/>
      <c r="Q166" s="735"/>
      <c r="R166" s="735"/>
      <c r="S166" s="135"/>
      <c r="U166" s="167" t="s">
        <v>3</v>
      </c>
      <c r="V166" s="40" t="s">
        <v>38</v>
      </c>
      <c r="W166" s="32"/>
      <c r="X166" s="168">
        <f t="shared" si="36"/>
        <v>0</v>
      </c>
      <c r="Y166" s="168">
        <v>1.9967307692307702E-3</v>
      </c>
      <c r="Z166" s="168">
        <f t="shared" si="37"/>
        <v>0.10383000000000005</v>
      </c>
      <c r="AA166" s="168">
        <v>0</v>
      </c>
      <c r="AB166" s="169">
        <f t="shared" si="38"/>
        <v>0</v>
      </c>
      <c r="AS166" s="14" t="s">
        <v>221</v>
      </c>
      <c r="AU166" s="14" t="s">
        <v>217</v>
      </c>
      <c r="AV166" s="14" t="s">
        <v>81</v>
      </c>
      <c r="AZ166" s="14" t="s">
        <v>216</v>
      </c>
      <c r="BF166" s="110">
        <f t="shared" si="39"/>
        <v>0</v>
      </c>
      <c r="BG166" s="110">
        <f t="shared" si="40"/>
        <v>0</v>
      </c>
      <c r="BH166" s="110">
        <f t="shared" si="41"/>
        <v>0</v>
      </c>
      <c r="BI166" s="110">
        <f t="shared" si="42"/>
        <v>0</v>
      </c>
      <c r="BJ166" s="110">
        <f t="shared" si="43"/>
        <v>0</v>
      </c>
      <c r="BK166" s="14" t="s">
        <v>81</v>
      </c>
      <c r="BL166" s="170">
        <f t="shared" si="44"/>
        <v>0</v>
      </c>
      <c r="BM166" s="14" t="s">
        <v>221</v>
      </c>
      <c r="BN166" s="14" t="s">
        <v>342</v>
      </c>
    </row>
    <row r="167" spans="2:66" s="1" customFormat="1" ht="31.5" customHeight="1">
      <c r="B167" s="133"/>
      <c r="C167" s="171" t="s">
        <v>346</v>
      </c>
      <c r="D167" s="171" t="s">
        <v>278</v>
      </c>
      <c r="E167" s="172" t="s">
        <v>1498</v>
      </c>
      <c r="F167" s="738" t="s">
        <v>1499</v>
      </c>
      <c r="G167" s="739"/>
      <c r="H167" s="739"/>
      <c r="I167" s="739"/>
      <c r="J167" s="173" t="s">
        <v>998</v>
      </c>
      <c r="K167" s="430"/>
      <c r="L167" s="174">
        <v>4</v>
      </c>
      <c r="M167" s="740">
        <v>0</v>
      </c>
      <c r="N167" s="739"/>
      <c r="O167" s="741">
        <f t="shared" si="35"/>
        <v>0</v>
      </c>
      <c r="P167" s="735"/>
      <c r="Q167" s="735"/>
      <c r="R167" s="735"/>
      <c r="S167" s="135"/>
      <c r="U167" s="167" t="s">
        <v>3</v>
      </c>
      <c r="V167" s="40" t="s">
        <v>38</v>
      </c>
      <c r="W167" s="32"/>
      <c r="X167" s="168">
        <f t="shared" si="36"/>
        <v>0</v>
      </c>
      <c r="Y167" s="168">
        <v>8.9999999999999993E-3</v>
      </c>
      <c r="Z167" s="168">
        <f t="shared" si="37"/>
        <v>3.5999999999999997E-2</v>
      </c>
      <c r="AA167" s="168">
        <v>0</v>
      </c>
      <c r="AB167" s="169">
        <f t="shared" si="38"/>
        <v>0</v>
      </c>
      <c r="AS167" s="14" t="s">
        <v>229</v>
      </c>
      <c r="AU167" s="14" t="s">
        <v>278</v>
      </c>
      <c r="AV167" s="14" t="s">
        <v>81</v>
      </c>
      <c r="AZ167" s="14" t="s">
        <v>216</v>
      </c>
      <c r="BF167" s="110">
        <f t="shared" si="39"/>
        <v>0</v>
      </c>
      <c r="BG167" s="110">
        <f t="shared" si="40"/>
        <v>0</v>
      </c>
      <c r="BH167" s="110">
        <f t="shared" si="41"/>
        <v>0</v>
      </c>
      <c r="BI167" s="110">
        <f t="shared" si="42"/>
        <v>0</v>
      </c>
      <c r="BJ167" s="110">
        <f t="shared" si="43"/>
        <v>0</v>
      </c>
      <c r="BK167" s="14" t="s">
        <v>81</v>
      </c>
      <c r="BL167" s="170">
        <f t="shared" si="44"/>
        <v>0</v>
      </c>
      <c r="BM167" s="14" t="s">
        <v>221</v>
      </c>
      <c r="BN167" s="14" t="s">
        <v>345</v>
      </c>
    </row>
    <row r="168" spans="2:66" s="1" customFormat="1" ht="31.5" customHeight="1">
      <c r="B168" s="133"/>
      <c r="C168" s="171" t="s">
        <v>281</v>
      </c>
      <c r="D168" s="171" t="s">
        <v>278</v>
      </c>
      <c r="E168" s="172" t="s">
        <v>2068</v>
      </c>
      <c r="F168" s="738" t="s">
        <v>2069</v>
      </c>
      <c r="G168" s="739"/>
      <c r="H168" s="739"/>
      <c r="I168" s="739"/>
      <c r="J168" s="173" t="s">
        <v>998</v>
      </c>
      <c r="K168" s="430"/>
      <c r="L168" s="174">
        <v>4</v>
      </c>
      <c r="M168" s="740">
        <v>0</v>
      </c>
      <c r="N168" s="739"/>
      <c r="O168" s="741">
        <f t="shared" si="35"/>
        <v>0</v>
      </c>
      <c r="P168" s="735"/>
      <c r="Q168" s="735"/>
      <c r="R168" s="735"/>
      <c r="S168" s="135"/>
      <c r="U168" s="167" t="s">
        <v>3</v>
      </c>
      <c r="V168" s="40" t="s">
        <v>38</v>
      </c>
      <c r="W168" s="32"/>
      <c r="X168" s="168">
        <f t="shared" si="36"/>
        <v>0</v>
      </c>
      <c r="Y168" s="168">
        <v>0.01</v>
      </c>
      <c r="Z168" s="168">
        <f t="shared" si="37"/>
        <v>0.04</v>
      </c>
      <c r="AA168" s="168">
        <v>0</v>
      </c>
      <c r="AB168" s="169">
        <f t="shared" si="38"/>
        <v>0</v>
      </c>
      <c r="AS168" s="14" t="s">
        <v>229</v>
      </c>
      <c r="AU168" s="14" t="s">
        <v>278</v>
      </c>
      <c r="AV168" s="14" t="s">
        <v>81</v>
      </c>
      <c r="AZ168" s="14" t="s">
        <v>216</v>
      </c>
      <c r="BF168" s="110">
        <f t="shared" si="39"/>
        <v>0</v>
      </c>
      <c r="BG168" s="110">
        <f t="shared" si="40"/>
        <v>0</v>
      </c>
      <c r="BH168" s="110">
        <f t="shared" si="41"/>
        <v>0</v>
      </c>
      <c r="BI168" s="110">
        <f t="shared" si="42"/>
        <v>0</v>
      </c>
      <c r="BJ168" s="110">
        <f t="shared" si="43"/>
        <v>0</v>
      </c>
      <c r="BK168" s="14" t="s">
        <v>81</v>
      </c>
      <c r="BL168" s="170">
        <f t="shared" si="44"/>
        <v>0</v>
      </c>
      <c r="BM168" s="14" t="s">
        <v>221</v>
      </c>
      <c r="BN168" s="14" t="s">
        <v>349</v>
      </c>
    </row>
    <row r="169" spans="2:66" s="1" customFormat="1" ht="31.5" customHeight="1">
      <c r="B169" s="133"/>
      <c r="C169" s="171" t="s">
        <v>353</v>
      </c>
      <c r="D169" s="171" t="s">
        <v>278</v>
      </c>
      <c r="E169" s="172" t="s">
        <v>2070</v>
      </c>
      <c r="F169" s="738" t="s">
        <v>2071</v>
      </c>
      <c r="G169" s="739"/>
      <c r="H169" s="739"/>
      <c r="I169" s="739"/>
      <c r="J169" s="173" t="s">
        <v>998</v>
      </c>
      <c r="K169" s="430"/>
      <c r="L169" s="174">
        <v>9</v>
      </c>
      <c r="M169" s="740">
        <v>0</v>
      </c>
      <c r="N169" s="739"/>
      <c r="O169" s="741">
        <f t="shared" si="35"/>
        <v>0</v>
      </c>
      <c r="P169" s="735"/>
      <c r="Q169" s="735"/>
      <c r="R169" s="735"/>
      <c r="S169" s="135"/>
      <c r="U169" s="167" t="s">
        <v>3</v>
      </c>
      <c r="V169" s="40" t="s">
        <v>38</v>
      </c>
      <c r="W169" s="32"/>
      <c r="X169" s="168">
        <f t="shared" si="36"/>
        <v>0</v>
      </c>
      <c r="Y169" s="168">
        <v>1.2E-2</v>
      </c>
      <c r="Z169" s="168">
        <f t="shared" si="37"/>
        <v>0.108</v>
      </c>
      <c r="AA169" s="168">
        <v>0</v>
      </c>
      <c r="AB169" s="169">
        <f t="shared" si="38"/>
        <v>0</v>
      </c>
      <c r="AS169" s="14" t="s">
        <v>229</v>
      </c>
      <c r="AU169" s="14" t="s">
        <v>278</v>
      </c>
      <c r="AV169" s="14" t="s">
        <v>81</v>
      </c>
      <c r="AZ169" s="14" t="s">
        <v>216</v>
      </c>
      <c r="BF169" s="110">
        <f t="shared" si="39"/>
        <v>0</v>
      </c>
      <c r="BG169" s="110">
        <f t="shared" si="40"/>
        <v>0</v>
      </c>
      <c r="BH169" s="110">
        <f t="shared" si="41"/>
        <v>0</v>
      </c>
      <c r="BI169" s="110">
        <f t="shared" si="42"/>
        <v>0</v>
      </c>
      <c r="BJ169" s="110">
        <f t="shared" si="43"/>
        <v>0</v>
      </c>
      <c r="BK169" s="14" t="s">
        <v>81</v>
      </c>
      <c r="BL169" s="170">
        <f t="shared" si="44"/>
        <v>0</v>
      </c>
      <c r="BM169" s="14" t="s">
        <v>221</v>
      </c>
      <c r="BN169" s="14" t="s">
        <v>352</v>
      </c>
    </row>
    <row r="170" spans="2:66" s="1" customFormat="1" ht="31.5" customHeight="1">
      <c r="B170" s="133"/>
      <c r="C170" s="171" t="s">
        <v>285</v>
      </c>
      <c r="D170" s="171" t="s">
        <v>278</v>
      </c>
      <c r="E170" s="172" t="s">
        <v>2072</v>
      </c>
      <c r="F170" s="738" t="s">
        <v>2073</v>
      </c>
      <c r="G170" s="739"/>
      <c r="H170" s="739"/>
      <c r="I170" s="739"/>
      <c r="J170" s="173" t="s">
        <v>998</v>
      </c>
      <c r="K170" s="430"/>
      <c r="L170" s="174">
        <v>2</v>
      </c>
      <c r="M170" s="740">
        <v>0</v>
      </c>
      <c r="N170" s="739"/>
      <c r="O170" s="741">
        <f t="shared" si="35"/>
        <v>0</v>
      </c>
      <c r="P170" s="735"/>
      <c r="Q170" s="735"/>
      <c r="R170" s="735"/>
      <c r="S170" s="135"/>
      <c r="U170" s="167" t="s">
        <v>3</v>
      </c>
      <c r="V170" s="40" t="s">
        <v>38</v>
      </c>
      <c r="W170" s="32"/>
      <c r="X170" s="168">
        <f t="shared" si="36"/>
        <v>0</v>
      </c>
      <c r="Y170" s="168">
        <v>1.4E-2</v>
      </c>
      <c r="Z170" s="168">
        <f t="shared" si="37"/>
        <v>2.8000000000000001E-2</v>
      </c>
      <c r="AA170" s="168">
        <v>0</v>
      </c>
      <c r="AB170" s="169">
        <f t="shared" si="38"/>
        <v>0</v>
      </c>
      <c r="AS170" s="14" t="s">
        <v>229</v>
      </c>
      <c r="AU170" s="14" t="s">
        <v>278</v>
      </c>
      <c r="AV170" s="14" t="s">
        <v>81</v>
      </c>
      <c r="AZ170" s="14" t="s">
        <v>216</v>
      </c>
      <c r="BF170" s="110">
        <f t="shared" si="39"/>
        <v>0</v>
      </c>
      <c r="BG170" s="110">
        <f t="shared" si="40"/>
        <v>0</v>
      </c>
      <c r="BH170" s="110">
        <f t="shared" si="41"/>
        <v>0</v>
      </c>
      <c r="BI170" s="110">
        <f t="shared" si="42"/>
        <v>0</v>
      </c>
      <c r="BJ170" s="110">
        <f t="shared" si="43"/>
        <v>0</v>
      </c>
      <c r="BK170" s="14" t="s">
        <v>81</v>
      </c>
      <c r="BL170" s="170">
        <f t="shared" si="44"/>
        <v>0</v>
      </c>
      <c r="BM170" s="14" t="s">
        <v>221</v>
      </c>
      <c r="BN170" s="14" t="s">
        <v>356</v>
      </c>
    </row>
    <row r="171" spans="2:66" s="1" customFormat="1" ht="31.5" customHeight="1">
      <c r="B171" s="133"/>
      <c r="C171" s="171" t="s">
        <v>360</v>
      </c>
      <c r="D171" s="171" t="s">
        <v>278</v>
      </c>
      <c r="E171" s="172" t="s">
        <v>2074</v>
      </c>
      <c r="F171" s="738" t="s">
        <v>2075</v>
      </c>
      <c r="G171" s="739"/>
      <c r="H171" s="739"/>
      <c r="I171" s="739"/>
      <c r="J171" s="173" t="s">
        <v>998</v>
      </c>
      <c r="K171" s="430"/>
      <c r="L171" s="174">
        <v>3</v>
      </c>
      <c r="M171" s="740">
        <v>0</v>
      </c>
      <c r="N171" s="739"/>
      <c r="O171" s="741">
        <f t="shared" si="35"/>
        <v>0</v>
      </c>
      <c r="P171" s="735"/>
      <c r="Q171" s="735"/>
      <c r="R171" s="735"/>
      <c r="S171" s="135"/>
      <c r="U171" s="167" t="s">
        <v>3</v>
      </c>
      <c r="V171" s="40" t="s">
        <v>38</v>
      </c>
      <c r="W171" s="32"/>
      <c r="X171" s="168">
        <f t="shared" si="36"/>
        <v>0</v>
      </c>
      <c r="Y171" s="168">
        <v>1.7000000000000001E-2</v>
      </c>
      <c r="Z171" s="168">
        <f t="shared" si="37"/>
        <v>5.1000000000000004E-2</v>
      </c>
      <c r="AA171" s="168">
        <v>0</v>
      </c>
      <c r="AB171" s="169">
        <f t="shared" si="38"/>
        <v>0</v>
      </c>
      <c r="AS171" s="14" t="s">
        <v>229</v>
      </c>
      <c r="AU171" s="14" t="s">
        <v>278</v>
      </c>
      <c r="AV171" s="14" t="s">
        <v>81</v>
      </c>
      <c r="AZ171" s="14" t="s">
        <v>216</v>
      </c>
      <c r="BF171" s="110">
        <f t="shared" si="39"/>
        <v>0</v>
      </c>
      <c r="BG171" s="110">
        <f t="shared" si="40"/>
        <v>0</v>
      </c>
      <c r="BH171" s="110">
        <f t="shared" si="41"/>
        <v>0</v>
      </c>
      <c r="BI171" s="110">
        <f t="shared" si="42"/>
        <v>0</v>
      </c>
      <c r="BJ171" s="110">
        <f t="shared" si="43"/>
        <v>0</v>
      </c>
      <c r="BK171" s="14" t="s">
        <v>81</v>
      </c>
      <c r="BL171" s="170">
        <f t="shared" si="44"/>
        <v>0</v>
      </c>
      <c r="BM171" s="14" t="s">
        <v>221</v>
      </c>
      <c r="BN171" s="14" t="s">
        <v>359</v>
      </c>
    </row>
    <row r="172" spans="2:66" s="1" customFormat="1" ht="31.5" customHeight="1">
      <c r="B172" s="133"/>
      <c r="C172" s="171" t="s">
        <v>288</v>
      </c>
      <c r="D172" s="171" t="s">
        <v>278</v>
      </c>
      <c r="E172" s="172" t="s">
        <v>1504</v>
      </c>
      <c r="F172" s="738" t="s">
        <v>1505</v>
      </c>
      <c r="G172" s="739"/>
      <c r="H172" s="739"/>
      <c r="I172" s="739"/>
      <c r="J172" s="173" t="s">
        <v>998</v>
      </c>
      <c r="K172" s="430"/>
      <c r="L172" s="174">
        <v>4</v>
      </c>
      <c r="M172" s="740">
        <v>0</v>
      </c>
      <c r="N172" s="739"/>
      <c r="O172" s="741">
        <f t="shared" si="35"/>
        <v>0</v>
      </c>
      <c r="P172" s="735"/>
      <c r="Q172" s="735"/>
      <c r="R172" s="735"/>
      <c r="S172" s="135"/>
      <c r="U172" s="167" t="s">
        <v>3</v>
      </c>
      <c r="V172" s="40" t="s">
        <v>38</v>
      </c>
      <c r="W172" s="32"/>
      <c r="X172" s="168">
        <f t="shared" si="36"/>
        <v>0</v>
      </c>
      <c r="Y172" s="168">
        <v>2.1000000000000001E-2</v>
      </c>
      <c r="Z172" s="168">
        <f t="shared" si="37"/>
        <v>8.4000000000000005E-2</v>
      </c>
      <c r="AA172" s="168">
        <v>0</v>
      </c>
      <c r="AB172" s="169">
        <f t="shared" si="38"/>
        <v>0</v>
      </c>
      <c r="AS172" s="14" t="s">
        <v>229</v>
      </c>
      <c r="AU172" s="14" t="s">
        <v>278</v>
      </c>
      <c r="AV172" s="14" t="s">
        <v>81</v>
      </c>
      <c r="AZ172" s="14" t="s">
        <v>216</v>
      </c>
      <c r="BF172" s="110">
        <f t="shared" si="39"/>
        <v>0</v>
      </c>
      <c r="BG172" s="110">
        <f t="shared" si="40"/>
        <v>0</v>
      </c>
      <c r="BH172" s="110">
        <f t="shared" si="41"/>
        <v>0</v>
      </c>
      <c r="BI172" s="110">
        <f t="shared" si="42"/>
        <v>0</v>
      </c>
      <c r="BJ172" s="110">
        <f t="shared" si="43"/>
        <v>0</v>
      </c>
      <c r="BK172" s="14" t="s">
        <v>81</v>
      </c>
      <c r="BL172" s="170">
        <f t="shared" si="44"/>
        <v>0</v>
      </c>
      <c r="BM172" s="14" t="s">
        <v>221</v>
      </c>
      <c r="BN172" s="14" t="s">
        <v>363</v>
      </c>
    </row>
    <row r="173" spans="2:66" s="1" customFormat="1" ht="31.5" customHeight="1">
      <c r="B173" s="133"/>
      <c r="C173" s="171" t="s">
        <v>367</v>
      </c>
      <c r="D173" s="171" t="s">
        <v>278</v>
      </c>
      <c r="E173" s="172" t="s">
        <v>2076</v>
      </c>
      <c r="F173" s="738" t="s">
        <v>2077</v>
      </c>
      <c r="G173" s="739"/>
      <c r="H173" s="739"/>
      <c r="I173" s="739"/>
      <c r="J173" s="173" t="s">
        <v>998</v>
      </c>
      <c r="K173" s="430"/>
      <c r="L173" s="174">
        <v>4</v>
      </c>
      <c r="M173" s="740">
        <v>0</v>
      </c>
      <c r="N173" s="739"/>
      <c r="O173" s="741">
        <f t="shared" si="35"/>
        <v>0</v>
      </c>
      <c r="P173" s="735"/>
      <c r="Q173" s="735"/>
      <c r="R173" s="735"/>
      <c r="S173" s="135"/>
      <c r="U173" s="167" t="s">
        <v>3</v>
      </c>
      <c r="V173" s="40" t="s">
        <v>38</v>
      </c>
      <c r="W173" s="32"/>
      <c r="X173" s="168">
        <f t="shared" si="36"/>
        <v>0</v>
      </c>
      <c r="Y173" s="168">
        <v>2.5000000000000001E-2</v>
      </c>
      <c r="Z173" s="168">
        <f t="shared" si="37"/>
        <v>0.1</v>
      </c>
      <c r="AA173" s="168">
        <v>0</v>
      </c>
      <c r="AB173" s="169">
        <f t="shared" si="38"/>
        <v>0</v>
      </c>
      <c r="AS173" s="14" t="s">
        <v>229</v>
      </c>
      <c r="AU173" s="14" t="s">
        <v>278</v>
      </c>
      <c r="AV173" s="14" t="s">
        <v>81</v>
      </c>
      <c r="AZ173" s="14" t="s">
        <v>216</v>
      </c>
      <c r="BF173" s="110">
        <f t="shared" si="39"/>
        <v>0</v>
      </c>
      <c r="BG173" s="110">
        <f t="shared" si="40"/>
        <v>0</v>
      </c>
      <c r="BH173" s="110">
        <f t="shared" si="41"/>
        <v>0</v>
      </c>
      <c r="BI173" s="110">
        <f t="shared" si="42"/>
        <v>0</v>
      </c>
      <c r="BJ173" s="110">
        <f t="shared" si="43"/>
        <v>0</v>
      </c>
      <c r="BK173" s="14" t="s">
        <v>81</v>
      </c>
      <c r="BL173" s="170">
        <f t="shared" si="44"/>
        <v>0</v>
      </c>
      <c r="BM173" s="14" t="s">
        <v>221</v>
      </c>
      <c r="BN173" s="14" t="s">
        <v>366</v>
      </c>
    </row>
    <row r="174" spans="2:66" s="1" customFormat="1" ht="31.5" customHeight="1">
      <c r="B174" s="133"/>
      <c r="C174" s="171" t="s">
        <v>292</v>
      </c>
      <c r="D174" s="171" t="s">
        <v>278</v>
      </c>
      <c r="E174" s="172" t="s">
        <v>2078</v>
      </c>
      <c r="F174" s="738" t="s">
        <v>2079</v>
      </c>
      <c r="G174" s="739"/>
      <c r="H174" s="739"/>
      <c r="I174" s="739"/>
      <c r="J174" s="173" t="s">
        <v>998</v>
      </c>
      <c r="K174" s="430"/>
      <c r="L174" s="174">
        <v>2</v>
      </c>
      <c r="M174" s="740">
        <v>0</v>
      </c>
      <c r="N174" s="739"/>
      <c r="O174" s="741">
        <f t="shared" si="35"/>
        <v>0</v>
      </c>
      <c r="P174" s="735"/>
      <c r="Q174" s="735"/>
      <c r="R174" s="735"/>
      <c r="S174" s="135"/>
      <c r="U174" s="167" t="s">
        <v>3</v>
      </c>
      <c r="V174" s="40" t="s">
        <v>38</v>
      </c>
      <c r="W174" s="32"/>
      <c r="X174" s="168">
        <f t="shared" si="36"/>
        <v>0</v>
      </c>
      <c r="Y174" s="168">
        <v>2.9000000000000001E-2</v>
      </c>
      <c r="Z174" s="168">
        <f t="shared" si="37"/>
        <v>5.8000000000000003E-2</v>
      </c>
      <c r="AA174" s="168">
        <v>0</v>
      </c>
      <c r="AB174" s="169">
        <f t="shared" si="38"/>
        <v>0</v>
      </c>
      <c r="AS174" s="14" t="s">
        <v>229</v>
      </c>
      <c r="AU174" s="14" t="s">
        <v>278</v>
      </c>
      <c r="AV174" s="14" t="s">
        <v>81</v>
      </c>
      <c r="AZ174" s="14" t="s">
        <v>216</v>
      </c>
      <c r="BF174" s="110">
        <f t="shared" si="39"/>
        <v>0</v>
      </c>
      <c r="BG174" s="110">
        <f t="shared" si="40"/>
        <v>0</v>
      </c>
      <c r="BH174" s="110">
        <f t="shared" si="41"/>
        <v>0</v>
      </c>
      <c r="BI174" s="110">
        <f t="shared" si="42"/>
        <v>0</v>
      </c>
      <c r="BJ174" s="110">
        <f t="shared" si="43"/>
        <v>0</v>
      </c>
      <c r="BK174" s="14" t="s">
        <v>81</v>
      </c>
      <c r="BL174" s="170">
        <f t="shared" si="44"/>
        <v>0</v>
      </c>
      <c r="BM174" s="14" t="s">
        <v>221</v>
      </c>
      <c r="BN174" s="14" t="s">
        <v>370</v>
      </c>
    </row>
    <row r="175" spans="2:66" s="1" customFormat="1" ht="31.5" customHeight="1">
      <c r="B175" s="133"/>
      <c r="C175" s="171" t="s">
        <v>544</v>
      </c>
      <c r="D175" s="171" t="s">
        <v>278</v>
      </c>
      <c r="E175" s="172" t="s">
        <v>2080</v>
      </c>
      <c r="F175" s="738" t="s">
        <v>2081</v>
      </c>
      <c r="G175" s="739"/>
      <c r="H175" s="739"/>
      <c r="I175" s="739"/>
      <c r="J175" s="173" t="s">
        <v>998</v>
      </c>
      <c r="K175" s="430"/>
      <c r="L175" s="174">
        <v>2</v>
      </c>
      <c r="M175" s="740">
        <v>0</v>
      </c>
      <c r="N175" s="739"/>
      <c r="O175" s="741">
        <f t="shared" si="35"/>
        <v>0</v>
      </c>
      <c r="P175" s="735"/>
      <c r="Q175" s="735"/>
      <c r="R175" s="735"/>
      <c r="S175" s="135"/>
      <c r="U175" s="167" t="s">
        <v>3</v>
      </c>
      <c r="V175" s="40" t="s">
        <v>38</v>
      </c>
      <c r="W175" s="32"/>
      <c r="X175" s="168">
        <f t="shared" si="36"/>
        <v>0</v>
      </c>
      <c r="Y175" s="168">
        <v>0.02</v>
      </c>
      <c r="Z175" s="168">
        <f t="shared" si="37"/>
        <v>0.04</v>
      </c>
      <c r="AA175" s="168">
        <v>0</v>
      </c>
      <c r="AB175" s="169">
        <f t="shared" si="38"/>
        <v>0</v>
      </c>
      <c r="AS175" s="14" t="s">
        <v>229</v>
      </c>
      <c r="AU175" s="14" t="s">
        <v>278</v>
      </c>
      <c r="AV175" s="14" t="s">
        <v>81</v>
      </c>
      <c r="AZ175" s="14" t="s">
        <v>216</v>
      </c>
      <c r="BF175" s="110">
        <f t="shared" si="39"/>
        <v>0</v>
      </c>
      <c r="BG175" s="110">
        <f t="shared" si="40"/>
        <v>0</v>
      </c>
      <c r="BH175" s="110">
        <f t="shared" si="41"/>
        <v>0</v>
      </c>
      <c r="BI175" s="110">
        <f t="shared" si="42"/>
        <v>0</v>
      </c>
      <c r="BJ175" s="110">
        <f t="shared" si="43"/>
        <v>0</v>
      </c>
      <c r="BK175" s="14" t="s">
        <v>81</v>
      </c>
      <c r="BL175" s="170">
        <f t="shared" si="44"/>
        <v>0</v>
      </c>
      <c r="BM175" s="14" t="s">
        <v>221</v>
      </c>
      <c r="BN175" s="14" t="s">
        <v>373</v>
      </c>
    </row>
    <row r="176" spans="2:66" s="1" customFormat="1" ht="31.5" customHeight="1">
      <c r="B176" s="133"/>
      <c r="C176" s="171" t="s">
        <v>295</v>
      </c>
      <c r="D176" s="171" t="s">
        <v>278</v>
      </c>
      <c r="E176" s="172" t="s">
        <v>2082</v>
      </c>
      <c r="F176" s="738" t="s">
        <v>2083</v>
      </c>
      <c r="G176" s="739"/>
      <c r="H176" s="739"/>
      <c r="I176" s="739"/>
      <c r="J176" s="173" t="s">
        <v>998</v>
      </c>
      <c r="K176" s="430"/>
      <c r="L176" s="174">
        <v>12</v>
      </c>
      <c r="M176" s="740">
        <v>0</v>
      </c>
      <c r="N176" s="739"/>
      <c r="O176" s="741">
        <f t="shared" si="35"/>
        <v>0</v>
      </c>
      <c r="P176" s="735"/>
      <c r="Q176" s="735"/>
      <c r="R176" s="735"/>
      <c r="S176" s="135"/>
      <c r="U176" s="167" t="s">
        <v>3</v>
      </c>
      <c r="V176" s="40" t="s">
        <v>38</v>
      </c>
      <c r="W176" s="32"/>
      <c r="X176" s="168">
        <f t="shared" si="36"/>
        <v>0</v>
      </c>
      <c r="Y176" s="168">
        <v>3.5000000000000003E-2</v>
      </c>
      <c r="Z176" s="168">
        <f t="shared" si="37"/>
        <v>0.42000000000000004</v>
      </c>
      <c r="AA176" s="168">
        <v>0</v>
      </c>
      <c r="AB176" s="169">
        <f t="shared" si="38"/>
        <v>0</v>
      </c>
      <c r="AS176" s="14" t="s">
        <v>229</v>
      </c>
      <c r="AU176" s="14" t="s">
        <v>278</v>
      </c>
      <c r="AV176" s="14" t="s">
        <v>81</v>
      </c>
      <c r="AZ176" s="14" t="s">
        <v>216</v>
      </c>
      <c r="BF176" s="110">
        <f t="shared" si="39"/>
        <v>0</v>
      </c>
      <c r="BG176" s="110">
        <f t="shared" si="40"/>
        <v>0</v>
      </c>
      <c r="BH176" s="110">
        <f t="shared" si="41"/>
        <v>0</v>
      </c>
      <c r="BI176" s="110">
        <f t="shared" si="42"/>
        <v>0</v>
      </c>
      <c r="BJ176" s="110">
        <f t="shared" si="43"/>
        <v>0</v>
      </c>
      <c r="BK176" s="14" t="s">
        <v>81</v>
      </c>
      <c r="BL176" s="170">
        <f t="shared" si="44"/>
        <v>0</v>
      </c>
      <c r="BM176" s="14" t="s">
        <v>221</v>
      </c>
      <c r="BN176" s="14" t="s">
        <v>547</v>
      </c>
    </row>
    <row r="177" spans="2:66" s="1" customFormat="1" ht="31.5" customHeight="1">
      <c r="B177" s="133"/>
      <c r="C177" s="171" t="s">
        <v>551</v>
      </c>
      <c r="D177" s="171" t="s">
        <v>278</v>
      </c>
      <c r="E177" s="172" t="s">
        <v>1508</v>
      </c>
      <c r="F177" s="738" t="s">
        <v>1509</v>
      </c>
      <c r="G177" s="739"/>
      <c r="H177" s="739"/>
      <c r="I177" s="739"/>
      <c r="J177" s="173" t="s">
        <v>998</v>
      </c>
      <c r="K177" s="430"/>
      <c r="L177" s="174">
        <v>10</v>
      </c>
      <c r="M177" s="740">
        <v>0</v>
      </c>
      <c r="N177" s="739"/>
      <c r="O177" s="741">
        <f t="shared" si="35"/>
        <v>0</v>
      </c>
      <c r="P177" s="735"/>
      <c r="Q177" s="735"/>
      <c r="R177" s="735"/>
      <c r="S177" s="135"/>
      <c r="U177" s="167" t="s">
        <v>3</v>
      </c>
      <c r="V177" s="40" t="s">
        <v>38</v>
      </c>
      <c r="W177" s="32"/>
      <c r="X177" s="168">
        <f t="shared" si="36"/>
        <v>0</v>
      </c>
      <c r="Y177" s="168">
        <v>3.6999999999999998E-2</v>
      </c>
      <c r="Z177" s="168">
        <f t="shared" si="37"/>
        <v>0.37</v>
      </c>
      <c r="AA177" s="168">
        <v>0</v>
      </c>
      <c r="AB177" s="169">
        <f t="shared" si="38"/>
        <v>0</v>
      </c>
      <c r="AS177" s="14" t="s">
        <v>229</v>
      </c>
      <c r="AU177" s="14" t="s">
        <v>278</v>
      </c>
      <c r="AV177" s="14" t="s">
        <v>81</v>
      </c>
      <c r="AZ177" s="14" t="s">
        <v>216</v>
      </c>
      <c r="BF177" s="110">
        <f t="shared" si="39"/>
        <v>0</v>
      </c>
      <c r="BG177" s="110">
        <f t="shared" si="40"/>
        <v>0</v>
      </c>
      <c r="BH177" s="110">
        <f t="shared" si="41"/>
        <v>0</v>
      </c>
      <c r="BI177" s="110">
        <f t="shared" si="42"/>
        <v>0</v>
      </c>
      <c r="BJ177" s="110">
        <f t="shared" si="43"/>
        <v>0</v>
      </c>
      <c r="BK177" s="14" t="s">
        <v>81</v>
      </c>
      <c r="BL177" s="170">
        <f t="shared" si="44"/>
        <v>0</v>
      </c>
      <c r="BM177" s="14" t="s">
        <v>221</v>
      </c>
      <c r="BN177" s="14" t="s">
        <v>550</v>
      </c>
    </row>
    <row r="178" spans="2:66" s="1" customFormat="1" ht="31.5" customHeight="1">
      <c r="B178" s="133"/>
      <c r="C178" s="171" t="s">
        <v>300</v>
      </c>
      <c r="D178" s="171" t="s">
        <v>278</v>
      </c>
      <c r="E178" s="172" t="s">
        <v>2084</v>
      </c>
      <c r="F178" s="738" t="s">
        <v>2085</v>
      </c>
      <c r="G178" s="739"/>
      <c r="H178" s="739"/>
      <c r="I178" s="739"/>
      <c r="J178" s="173" t="s">
        <v>998</v>
      </c>
      <c r="K178" s="430"/>
      <c r="L178" s="174">
        <v>18</v>
      </c>
      <c r="M178" s="740">
        <v>0</v>
      </c>
      <c r="N178" s="739"/>
      <c r="O178" s="741">
        <f t="shared" si="35"/>
        <v>0</v>
      </c>
      <c r="P178" s="735"/>
      <c r="Q178" s="735"/>
      <c r="R178" s="735"/>
      <c r="S178" s="135"/>
      <c r="U178" s="167" t="s">
        <v>3</v>
      </c>
      <c r="V178" s="40" t="s">
        <v>38</v>
      </c>
      <c r="W178" s="32"/>
      <c r="X178" s="168">
        <f t="shared" si="36"/>
        <v>0</v>
      </c>
      <c r="Y178" s="168">
        <v>2.1999999999999999E-2</v>
      </c>
      <c r="Z178" s="168">
        <f t="shared" si="37"/>
        <v>0.39599999999999996</v>
      </c>
      <c r="AA178" s="168">
        <v>0</v>
      </c>
      <c r="AB178" s="169">
        <f t="shared" si="38"/>
        <v>0</v>
      </c>
      <c r="AS178" s="14" t="s">
        <v>229</v>
      </c>
      <c r="AU178" s="14" t="s">
        <v>278</v>
      </c>
      <c r="AV178" s="14" t="s">
        <v>81</v>
      </c>
      <c r="AZ178" s="14" t="s">
        <v>216</v>
      </c>
      <c r="BF178" s="110">
        <f t="shared" si="39"/>
        <v>0</v>
      </c>
      <c r="BG178" s="110">
        <f t="shared" si="40"/>
        <v>0</v>
      </c>
      <c r="BH178" s="110">
        <f t="shared" si="41"/>
        <v>0</v>
      </c>
      <c r="BI178" s="110">
        <f t="shared" si="42"/>
        <v>0</v>
      </c>
      <c r="BJ178" s="110">
        <f t="shared" si="43"/>
        <v>0</v>
      </c>
      <c r="BK178" s="14" t="s">
        <v>81</v>
      </c>
      <c r="BL178" s="170">
        <f t="shared" si="44"/>
        <v>0</v>
      </c>
      <c r="BM178" s="14" t="s">
        <v>221</v>
      </c>
      <c r="BN178" s="14" t="s">
        <v>554</v>
      </c>
    </row>
    <row r="179" spans="2:66" s="1" customFormat="1" ht="31.5" customHeight="1">
      <c r="B179" s="133"/>
      <c r="C179" s="162" t="s">
        <v>558</v>
      </c>
      <c r="D179" s="162" t="s">
        <v>217</v>
      </c>
      <c r="E179" s="163" t="s">
        <v>1510</v>
      </c>
      <c r="F179" s="734" t="s">
        <v>1511</v>
      </c>
      <c r="G179" s="735"/>
      <c r="H179" s="735"/>
      <c r="I179" s="735"/>
      <c r="J179" s="164" t="s">
        <v>299</v>
      </c>
      <c r="K179" s="429"/>
      <c r="L179" s="166">
        <v>0</v>
      </c>
      <c r="M179" s="736">
        <v>0</v>
      </c>
      <c r="N179" s="735"/>
      <c r="O179" s="737">
        <f t="shared" si="35"/>
        <v>0</v>
      </c>
      <c r="P179" s="735"/>
      <c r="Q179" s="735"/>
      <c r="R179" s="735"/>
      <c r="S179" s="135"/>
      <c r="U179" s="167" t="s">
        <v>3</v>
      </c>
      <c r="V179" s="40" t="s">
        <v>38</v>
      </c>
      <c r="W179" s="32"/>
      <c r="X179" s="168">
        <f t="shared" si="36"/>
        <v>0</v>
      </c>
      <c r="Y179" s="168">
        <v>0</v>
      </c>
      <c r="Z179" s="168">
        <f t="shared" si="37"/>
        <v>0</v>
      </c>
      <c r="AA179" s="168">
        <v>0</v>
      </c>
      <c r="AB179" s="169">
        <f t="shared" si="38"/>
        <v>0</v>
      </c>
      <c r="AS179" s="14" t="s">
        <v>221</v>
      </c>
      <c r="AU179" s="14" t="s">
        <v>217</v>
      </c>
      <c r="AV179" s="14" t="s">
        <v>81</v>
      </c>
      <c r="AZ179" s="14" t="s">
        <v>216</v>
      </c>
      <c r="BF179" s="110">
        <f t="shared" si="39"/>
        <v>0</v>
      </c>
      <c r="BG179" s="110">
        <f t="shared" si="40"/>
        <v>0</v>
      </c>
      <c r="BH179" s="110">
        <f t="shared" si="41"/>
        <v>0</v>
      </c>
      <c r="BI179" s="110">
        <f t="shared" si="42"/>
        <v>0</v>
      </c>
      <c r="BJ179" s="110">
        <f t="shared" si="43"/>
        <v>0</v>
      </c>
      <c r="BK179" s="14" t="s">
        <v>81</v>
      </c>
      <c r="BL179" s="170">
        <f t="shared" si="44"/>
        <v>0</v>
      </c>
      <c r="BM179" s="14" t="s">
        <v>221</v>
      </c>
      <c r="BN179" s="14" t="s">
        <v>557</v>
      </c>
    </row>
    <row r="180" spans="2:66" s="10" customFormat="1" ht="29.85" customHeight="1">
      <c r="B180" s="151"/>
      <c r="C180" s="152"/>
      <c r="D180" s="161" t="s">
        <v>378</v>
      </c>
      <c r="E180" s="161"/>
      <c r="F180" s="161"/>
      <c r="G180" s="161"/>
      <c r="H180" s="161"/>
      <c r="I180" s="161"/>
      <c r="J180" s="161"/>
      <c r="K180" s="428"/>
      <c r="L180" s="161"/>
      <c r="M180" s="161"/>
      <c r="N180" s="161"/>
      <c r="O180" s="752">
        <f>BL180</f>
        <v>0</v>
      </c>
      <c r="P180" s="753"/>
      <c r="Q180" s="753"/>
      <c r="R180" s="753"/>
      <c r="S180" s="154"/>
      <c r="U180" s="155"/>
      <c r="V180" s="152"/>
      <c r="W180" s="152"/>
      <c r="X180" s="156">
        <f>SUM(X181:X183)</f>
        <v>0</v>
      </c>
      <c r="Y180" s="152"/>
      <c r="Z180" s="156">
        <f>SUM(Z181:Z183)</f>
        <v>4.6400000000000009E-3</v>
      </c>
      <c r="AA180" s="152"/>
      <c r="AB180" s="157">
        <f>SUM(AB181:AB183)</f>
        <v>0</v>
      </c>
      <c r="AS180" s="158" t="s">
        <v>77</v>
      </c>
      <c r="AU180" s="159" t="s">
        <v>70</v>
      </c>
      <c r="AV180" s="159" t="s">
        <v>77</v>
      </c>
      <c r="AZ180" s="158" t="s">
        <v>216</v>
      </c>
      <c r="BL180" s="160">
        <f>SUM(BL181:BL183)</f>
        <v>0</v>
      </c>
    </row>
    <row r="181" spans="2:66" s="1" customFormat="1" ht="31.5" customHeight="1">
      <c r="B181" s="133"/>
      <c r="C181" s="162" t="s">
        <v>303</v>
      </c>
      <c r="D181" s="162" t="s">
        <v>217</v>
      </c>
      <c r="E181" s="163" t="s">
        <v>1335</v>
      </c>
      <c r="F181" s="734" t="s">
        <v>1336</v>
      </c>
      <c r="G181" s="735"/>
      <c r="H181" s="735"/>
      <c r="I181" s="735"/>
      <c r="J181" s="164" t="s">
        <v>741</v>
      </c>
      <c r="K181" s="429"/>
      <c r="L181" s="165">
        <v>30</v>
      </c>
      <c r="M181" s="736">
        <v>0</v>
      </c>
      <c r="N181" s="735"/>
      <c r="O181" s="737">
        <f>ROUND(M181*L181,3)</f>
        <v>0</v>
      </c>
      <c r="P181" s="735"/>
      <c r="Q181" s="735"/>
      <c r="R181" s="735"/>
      <c r="S181" s="135"/>
      <c r="U181" s="167" t="s">
        <v>3</v>
      </c>
      <c r="V181" s="40" t="s">
        <v>38</v>
      </c>
      <c r="W181" s="32"/>
      <c r="X181" s="168">
        <f>W181*L181</f>
        <v>0</v>
      </c>
      <c r="Y181" s="168">
        <v>8.4666666666666701E-5</v>
      </c>
      <c r="Z181" s="168">
        <f>Y181*L181</f>
        <v>2.540000000000001E-3</v>
      </c>
      <c r="AA181" s="168">
        <v>0</v>
      </c>
      <c r="AB181" s="169">
        <f>AA181*L181</f>
        <v>0</v>
      </c>
      <c r="AS181" s="14" t="s">
        <v>221</v>
      </c>
      <c r="AU181" s="14" t="s">
        <v>217</v>
      </c>
      <c r="AV181" s="14" t="s">
        <v>81</v>
      </c>
      <c r="AZ181" s="14" t="s">
        <v>216</v>
      </c>
      <c r="BF181" s="110">
        <f>IF(V181="základná",O181,0)</f>
        <v>0</v>
      </c>
      <c r="BG181" s="110">
        <f>IF(V181="znížená",O181,0)</f>
        <v>0</v>
      </c>
      <c r="BH181" s="110">
        <f>IF(V181="zákl. prenesená",O181,0)</f>
        <v>0</v>
      </c>
      <c r="BI181" s="110">
        <f>IF(V181="zníž. prenesená",O181,0)</f>
        <v>0</v>
      </c>
      <c r="BJ181" s="110">
        <f>IF(V181="nulová",O181,0)</f>
        <v>0</v>
      </c>
      <c r="BK181" s="14" t="s">
        <v>81</v>
      </c>
      <c r="BL181" s="170">
        <f>ROUND(M181*L181,3)</f>
        <v>0</v>
      </c>
      <c r="BM181" s="14" t="s">
        <v>221</v>
      </c>
      <c r="BN181" s="14" t="s">
        <v>561</v>
      </c>
    </row>
    <row r="182" spans="2:66" s="1" customFormat="1" ht="31.5" customHeight="1">
      <c r="B182" s="133"/>
      <c r="C182" s="162" t="s">
        <v>565</v>
      </c>
      <c r="D182" s="162" t="s">
        <v>217</v>
      </c>
      <c r="E182" s="163" t="s">
        <v>1512</v>
      </c>
      <c r="F182" s="734" t="s">
        <v>1513</v>
      </c>
      <c r="G182" s="735"/>
      <c r="H182" s="735"/>
      <c r="I182" s="735"/>
      <c r="J182" s="164" t="s">
        <v>1514</v>
      </c>
      <c r="K182" s="429"/>
      <c r="L182" s="165">
        <v>30</v>
      </c>
      <c r="M182" s="736">
        <v>0</v>
      </c>
      <c r="N182" s="735"/>
      <c r="O182" s="737">
        <f>ROUND(M182*L182,3)</f>
        <v>0</v>
      </c>
      <c r="P182" s="735"/>
      <c r="Q182" s="735"/>
      <c r="R182" s="735"/>
      <c r="S182" s="135"/>
      <c r="U182" s="167" t="s">
        <v>3</v>
      </c>
      <c r="V182" s="40" t="s">
        <v>38</v>
      </c>
      <c r="W182" s="32"/>
      <c r="X182" s="168">
        <f>W182*L182</f>
        <v>0</v>
      </c>
      <c r="Y182" s="168">
        <v>6.9999999999999994E-5</v>
      </c>
      <c r="Z182" s="168">
        <f>Y182*L182</f>
        <v>2.0999999999999999E-3</v>
      </c>
      <c r="AA182" s="168">
        <v>0</v>
      </c>
      <c r="AB182" s="169">
        <f>AA182*L182</f>
        <v>0</v>
      </c>
      <c r="AS182" s="14" t="s">
        <v>221</v>
      </c>
      <c r="AU182" s="14" t="s">
        <v>217</v>
      </c>
      <c r="AV182" s="14" t="s">
        <v>81</v>
      </c>
      <c r="AZ182" s="14" t="s">
        <v>216</v>
      </c>
      <c r="BF182" s="110">
        <f>IF(V182="základná",O182,0)</f>
        <v>0</v>
      </c>
      <c r="BG182" s="110">
        <f>IF(V182="znížená",O182,0)</f>
        <v>0</v>
      </c>
      <c r="BH182" s="110">
        <f>IF(V182="zákl. prenesená",O182,0)</f>
        <v>0</v>
      </c>
      <c r="BI182" s="110">
        <f>IF(V182="zníž. prenesená",O182,0)</f>
        <v>0</v>
      </c>
      <c r="BJ182" s="110">
        <f>IF(V182="nulová",O182,0)</f>
        <v>0</v>
      </c>
      <c r="BK182" s="14" t="s">
        <v>81</v>
      </c>
      <c r="BL182" s="170">
        <f>ROUND(M182*L182,3)</f>
        <v>0</v>
      </c>
      <c r="BM182" s="14" t="s">
        <v>221</v>
      </c>
      <c r="BN182" s="14" t="s">
        <v>564</v>
      </c>
    </row>
    <row r="183" spans="2:66" s="1" customFormat="1" ht="31.5" customHeight="1">
      <c r="B183" s="133"/>
      <c r="C183" s="162" t="s">
        <v>307</v>
      </c>
      <c r="D183" s="162" t="s">
        <v>217</v>
      </c>
      <c r="E183" s="163" t="s">
        <v>1515</v>
      </c>
      <c r="F183" s="734" t="s">
        <v>1516</v>
      </c>
      <c r="G183" s="735"/>
      <c r="H183" s="735"/>
      <c r="I183" s="735"/>
      <c r="J183" s="164" t="s">
        <v>299</v>
      </c>
      <c r="K183" s="429"/>
      <c r="L183" s="166">
        <v>0</v>
      </c>
      <c r="M183" s="736">
        <v>0</v>
      </c>
      <c r="N183" s="735"/>
      <c r="O183" s="737">
        <f>ROUND(M183*L183,3)</f>
        <v>0</v>
      </c>
      <c r="P183" s="735"/>
      <c r="Q183" s="735"/>
      <c r="R183" s="735"/>
      <c r="S183" s="135"/>
      <c r="U183" s="167" t="s">
        <v>3</v>
      </c>
      <c r="V183" s="40" t="s">
        <v>38</v>
      </c>
      <c r="W183" s="32"/>
      <c r="X183" s="168">
        <f>W183*L183</f>
        <v>0</v>
      </c>
      <c r="Y183" s="168">
        <v>0</v>
      </c>
      <c r="Z183" s="168">
        <f>Y183*L183</f>
        <v>0</v>
      </c>
      <c r="AA183" s="168">
        <v>0</v>
      </c>
      <c r="AB183" s="169">
        <f>AA183*L183</f>
        <v>0</v>
      </c>
      <c r="AS183" s="14" t="s">
        <v>221</v>
      </c>
      <c r="AU183" s="14" t="s">
        <v>217</v>
      </c>
      <c r="AV183" s="14" t="s">
        <v>81</v>
      </c>
      <c r="AZ183" s="14" t="s">
        <v>216</v>
      </c>
      <c r="BF183" s="110">
        <f>IF(V183="základná",O183,0)</f>
        <v>0</v>
      </c>
      <c r="BG183" s="110">
        <f>IF(V183="znížená",O183,0)</f>
        <v>0</v>
      </c>
      <c r="BH183" s="110">
        <f>IF(V183="zákl. prenesená",O183,0)</f>
        <v>0</v>
      </c>
      <c r="BI183" s="110">
        <f>IF(V183="zníž. prenesená",O183,0)</f>
        <v>0</v>
      </c>
      <c r="BJ183" s="110">
        <f>IF(V183="nulová",O183,0)</f>
        <v>0</v>
      </c>
      <c r="BK183" s="14" t="s">
        <v>81</v>
      </c>
      <c r="BL183" s="170">
        <f>ROUND(M183*L183,3)</f>
        <v>0</v>
      </c>
      <c r="BM183" s="14" t="s">
        <v>221</v>
      </c>
      <c r="BN183" s="14" t="s">
        <v>568</v>
      </c>
    </row>
    <row r="184" spans="2:66" s="10" customFormat="1" ht="29.85" customHeight="1">
      <c r="B184" s="151"/>
      <c r="C184" s="152"/>
      <c r="D184" s="161" t="s">
        <v>191</v>
      </c>
      <c r="E184" s="161"/>
      <c r="F184" s="161"/>
      <c r="G184" s="161"/>
      <c r="H184" s="161"/>
      <c r="I184" s="161"/>
      <c r="J184" s="161"/>
      <c r="K184" s="428"/>
      <c r="L184" s="161"/>
      <c r="M184" s="161"/>
      <c r="N184" s="161"/>
      <c r="O184" s="752">
        <f>BL184</f>
        <v>0</v>
      </c>
      <c r="P184" s="753"/>
      <c r="Q184" s="753"/>
      <c r="R184" s="753"/>
      <c r="S184" s="154"/>
      <c r="U184" s="155"/>
      <c r="V184" s="152"/>
      <c r="W184" s="152"/>
      <c r="X184" s="156">
        <f>SUM(X185:X186)</f>
        <v>0</v>
      </c>
      <c r="Y184" s="152"/>
      <c r="Z184" s="156">
        <f>SUM(Z185:Z186)</f>
        <v>5.7359999999999974E-2</v>
      </c>
      <c r="AA184" s="152"/>
      <c r="AB184" s="157">
        <f>SUM(AB185:AB186)</f>
        <v>0</v>
      </c>
      <c r="AS184" s="158" t="s">
        <v>77</v>
      </c>
      <c r="AU184" s="159" t="s">
        <v>70</v>
      </c>
      <c r="AV184" s="159" t="s">
        <v>77</v>
      </c>
      <c r="AZ184" s="158" t="s">
        <v>216</v>
      </c>
      <c r="BL184" s="160">
        <f>SUM(BL185:BL186)</f>
        <v>0</v>
      </c>
    </row>
    <row r="185" spans="2:66" s="1" customFormat="1" ht="44.25" customHeight="1">
      <c r="B185" s="133"/>
      <c r="C185" s="162" t="s">
        <v>572</v>
      </c>
      <c r="D185" s="162" t="s">
        <v>217</v>
      </c>
      <c r="E185" s="163" t="s">
        <v>1517</v>
      </c>
      <c r="F185" s="734" t="s">
        <v>1518</v>
      </c>
      <c r="G185" s="735"/>
      <c r="H185" s="735"/>
      <c r="I185" s="735"/>
      <c r="J185" s="164" t="s">
        <v>224</v>
      </c>
      <c r="K185" s="429"/>
      <c r="L185" s="165">
        <v>2</v>
      </c>
      <c r="M185" s="736">
        <v>0</v>
      </c>
      <c r="N185" s="735"/>
      <c r="O185" s="737">
        <f>ROUND(M185*L185,3)</f>
        <v>0</v>
      </c>
      <c r="P185" s="735"/>
      <c r="Q185" s="735"/>
      <c r="R185" s="735"/>
      <c r="S185" s="135"/>
      <c r="U185" s="167" t="s">
        <v>3</v>
      </c>
      <c r="V185" s="40" t="s">
        <v>38</v>
      </c>
      <c r="W185" s="32"/>
      <c r="X185" s="168">
        <f>W185*L185</f>
        <v>0</v>
      </c>
      <c r="Y185" s="168">
        <v>3.4499999999999998E-4</v>
      </c>
      <c r="Z185" s="168">
        <f>Y185*L185</f>
        <v>6.8999999999999997E-4</v>
      </c>
      <c r="AA185" s="168">
        <v>0</v>
      </c>
      <c r="AB185" s="169">
        <f>AA185*L185</f>
        <v>0</v>
      </c>
      <c r="AS185" s="14" t="s">
        <v>221</v>
      </c>
      <c r="AU185" s="14" t="s">
        <v>217</v>
      </c>
      <c r="AV185" s="14" t="s">
        <v>81</v>
      </c>
      <c r="AZ185" s="14" t="s">
        <v>216</v>
      </c>
      <c r="BF185" s="110">
        <f>IF(V185="základná",O185,0)</f>
        <v>0</v>
      </c>
      <c r="BG185" s="110">
        <f>IF(V185="znížená",O185,0)</f>
        <v>0</v>
      </c>
      <c r="BH185" s="110">
        <f>IF(V185="zákl. prenesená",O185,0)</f>
        <v>0</v>
      </c>
      <c r="BI185" s="110">
        <f>IF(V185="zníž. prenesená",O185,0)</f>
        <v>0</v>
      </c>
      <c r="BJ185" s="110">
        <f>IF(V185="nulová",O185,0)</f>
        <v>0</v>
      </c>
      <c r="BK185" s="14" t="s">
        <v>81</v>
      </c>
      <c r="BL185" s="170">
        <f>ROUND(M185*L185,3)</f>
        <v>0</v>
      </c>
      <c r="BM185" s="14" t="s">
        <v>221</v>
      </c>
      <c r="BN185" s="14" t="s">
        <v>571</v>
      </c>
    </row>
    <row r="186" spans="2:66" s="1" customFormat="1" ht="31.5" customHeight="1">
      <c r="B186" s="133"/>
      <c r="C186" s="162" t="s">
        <v>310</v>
      </c>
      <c r="D186" s="162" t="s">
        <v>217</v>
      </c>
      <c r="E186" s="163" t="s">
        <v>1519</v>
      </c>
      <c r="F186" s="734" t="s">
        <v>1520</v>
      </c>
      <c r="G186" s="735"/>
      <c r="H186" s="735"/>
      <c r="I186" s="735"/>
      <c r="J186" s="164" t="s">
        <v>249</v>
      </c>
      <c r="K186" s="429"/>
      <c r="L186" s="165">
        <v>616</v>
      </c>
      <c r="M186" s="736">
        <v>0</v>
      </c>
      <c r="N186" s="735"/>
      <c r="O186" s="737">
        <f>ROUND(M186*L186,3)</f>
        <v>0</v>
      </c>
      <c r="P186" s="735"/>
      <c r="Q186" s="735"/>
      <c r="R186" s="735"/>
      <c r="S186" s="135"/>
      <c r="U186" s="167" t="s">
        <v>3</v>
      </c>
      <c r="V186" s="40" t="s">
        <v>38</v>
      </c>
      <c r="W186" s="32"/>
      <c r="X186" s="168">
        <f>W186*L186</f>
        <v>0</v>
      </c>
      <c r="Y186" s="168">
        <v>9.1996753246753198E-5</v>
      </c>
      <c r="Z186" s="168">
        <f>Y186*L186</f>
        <v>5.666999999999997E-2</v>
      </c>
      <c r="AA186" s="168">
        <v>0</v>
      </c>
      <c r="AB186" s="169">
        <f>AA186*L186</f>
        <v>0</v>
      </c>
      <c r="AS186" s="14" t="s">
        <v>221</v>
      </c>
      <c r="AU186" s="14" t="s">
        <v>217</v>
      </c>
      <c r="AV186" s="14" t="s">
        <v>81</v>
      </c>
      <c r="AZ186" s="14" t="s">
        <v>216</v>
      </c>
      <c r="BF186" s="110">
        <f>IF(V186="základná",O186,0)</f>
        <v>0</v>
      </c>
      <c r="BG186" s="110">
        <f>IF(V186="znížená",O186,0)</f>
        <v>0</v>
      </c>
      <c r="BH186" s="110">
        <f>IF(V186="zákl. prenesená",O186,0)</f>
        <v>0</v>
      </c>
      <c r="BI186" s="110">
        <f>IF(V186="zníž. prenesená",O186,0)</f>
        <v>0</v>
      </c>
      <c r="BJ186" s="110">
        <f>IF(V186="nulová",O186,0)</f>
        <v>0</v>
      </c>
      <c r="BK186" s="14" t="s">
        <v>81</v>
      </c>
      <c r="BL186" s="170">
        <f>ROUND(M186*L186,3)</f>
        <v>0</v>
      </c>
      <c r="BM186" s="14" t="s">
        <v>221</v>
      </c>
      <c r="BN186" s="14" t="s">
        <v>575</v>
      </c>
    </row>
    <row r="187" spans="2:66" s="1" customFormat="1" ht="49.9" customHeight="1">
      <c r="B187" s="31"/>
      <c r="C187" s="32"/>
      <c r="D187" s="153" t="s">
        <v>374</v>
      </c>
      <c r="E187" s="32"/>
      <c r="F187" s="32"/>
      <c r="G187" s="32"/>
      <c r="H187" s="32"/>
      <c r="I187" s="32"/>
      <c r="J187" s="32"/>
      <c r="K187" s="416"/>
      <c r="L187" s="32"/>
      <c r="M187" s="32"/>
      <c r="N187" s="32"/>
      <c r="O187" s="756">
        <f t="shared" ref="O187:O192" si="45">BL187</f>
        <v>0</v>
      </c>
      <c r="P187" s="757"/>
      <c r="Q187" s="757"/>
      <c r="R187" s="757"/>
      <c r="S187" s="33"/>
      <c r="U187" s="70"/>
      <c r="V187" s="32"/>
      <c r="W187" s="32"/>
      <c r="X187" s="32"/>
      <c r="Y187" s="32"/>
      <c r="Z187" s="32"/>
      <c r="AA187" s="32"/>
      <c r="AB187" s="71"/>
      <c r="AU187" s="14" t="s">
        <v>70</v>
      </c>
      <c r="AV187" s="14" t="s">
        <v>71</v>
      </c>
      <c r="AZ187" s="14" t="s">
        <v>375</v>
      </c>
      <c r="BL187" s="170">
        <f>SUM(BL188:BL192)</f>
        <v>0</v>
      </c>
    </row>
    <row r="188" spans="2:66" s="1" customFormat="1" ht="22.35" customHeight="1">
      <c r="B188" s="31"/>
      <c r="C188" s="175" t="s">
        <v>3</v>
      </c>
      <c r="D188" s="175" t="s">
        <v>217</v>
      </c>
      <c r="E188" s="176" t="s">
        <v>3</v>
      </c>
      <c r="F188" s="744" t="s">
        <v>3</v>
      </c>
      <c r="G188" s="745"/>
      <c r="H188" s="745"/>
      <c r="I188" s="745"/>
      <c r="J188" s="177" t="s">
        <v>3</v>
      </c>
      <c r="K188" s="431"/>
      <c r="L188" s="166"/>
      <c r="M188" s="736"/>
      <c r="N188" s="743"/>
      <c r="O188" s="742">
        <f t="shared" si="45"/>
        <v>0</v>
      </c>
      <c r="P188" s="743"/>
      <c r="Q188" s="743"/>
      <c r="R188" s="743"/>
      <c r="S188" s="33"/>
      <c r="U188" s="167" t="s">
        <v>3</v>
      </c>
      <c r="V188" s="178" t="s">
        <v>38</v>
      </c>
      <c r="W188" s="32"/>
      <c r="X188" s="32"/>
      <c r="Y188" s="32"/>
      <c r="Z188" s="32"/>
      <c r="AA188" s="32"/>
      <c r="AB188" s="71"/>
      <c r="AU188" s="14" t="s">
        <v>375</v>
      </c>
      <c r="AV188" s="14" t="s">
        <v>77</v>
      </c>
      <c r="AZ188" s="14" t="s">
        <v>375</v>
      </c>
      <c r="BF188" s="110">
        <f>IF(V188="základná",O188,0)</f>
        <v>0</v>
      </c>
      <c r="BG188" s="110">
        <f>IF(V188="znížená",O188,0)</f>
        <v>0</v>
      </c>
      <c r="BH188" s="110">
        <f>IF(V188="zákl. prenesená",O188,0)</f>
        <v>0</v>
      </c>
      <c r="BI188" s="110">
        <f>IF(V188="zníž. prenesená",O188,0)</f>
        <v>0</v>
      </c>
      <c r="BJ188" s="110">
        <f>IF(V188="nulová",O188,0)</f>
        <v>0</v>
      </c>
      <c r="BK188" s="14" t="s">
        <v>81</v>
      </c>
      <c r="BL188" s="170">
        <f>M188*L188</f>
        <v>0</v>
      </c>
    </row>
    <row r="189" spans="2:66" s="1" customFormat="1" ht="22.35" customHeight="1">
      <c r="B189" s="31"/>
      <c r="C189" s="175" t="s">
        <v>3</v>
      </c>
      <c r="D189" s="175" t="s">
        <v>217</v>
      </c>
      <c r="E189" s="176" t="s">
        <v>3</v>
      </c>
      <c r="F189" s="744" t="s">
        <v>3</v>
      </c>
      <c r="G189" s="745"/>
      <c r="H189" s="745"/>
      <c r="I189" s="745"/>
      <c r="J189" s="177" t="s">
        <v>3</v>
      </c>
      <c r="K189" s="431"/>
      <c r="L189" s="166"/>
      <c r="M189" s="736"/>
      <c r="N189" s="743"/>
      <c r="O189" s="742">
        <f t="shared" si="45"/>
        <v>0</v>
      </c>
      <c r="P189" s="743"/>
      <c r="Q189" s="743"/>
      <c r="R189" s="743"/>
      <c r="S189" s="33"/>
      <c r="U189" s="167" t="s">
        <v>3</v>
      </c>
      <c r="V189" s="178" t="s">
        <v>38</v>
      </c>
      <c r="W189" s="32"/>
      <c r="X189" s="32"/>
      <c r="Y189" s="32"/>
      <c r="Z189" s="32"/>
      <c r="AA189" s="32"/>
      <c r="AB189" s="71"/>
      <c r="AU189" s="14" t="s">
        <v>375</v>
      </c>
      <c r="AV189" s="14" t="s">
        <v>77</v>
      </c>
      <c r="AZ189" s="14" t="s">
        <v>375</v>
      </c>
      <c r="BF189" s="110">
        <f>IF(V189="základná",O189,0)</f>
        <v>0</v>
      </c>
      <c r="BG189" s="110">
        <f>IF(V189="znížená",O189,0)</f>
        <v>0</v>
      </c>
      <c r="BH189" s="110">
        <f>IF(V189="zákl. prenesená",O189,0)</f>
        <v>0</v>
      </c>
      <c r="BI189" s="110">
        <f>IF(V189="zníž. prenesená",O189,0)</f>
        <v>0</v>
      </c>
      <c r="BJ189" s="110">
        <f>IF(V189="nulová",O189,0)</f>
        <v>0</v>
      </c>
      <c r="BK189" s="14" t="s">
        <v>81</v>
      </c>
      <c r="BL189" s="170">
        <f>M189*L189</f>
        <v>0</v>
      </c>
    </row>
    <row r="190" spans="2:66" s="1" customFormat="1" ht="22.35" customHeight="1">
      <c r="B190" s="31"/>
      <c r="C190" s="175" t="s">
        <v>3</v>
      </c>
      <c r="D190" s="175" t="s">
        <v>217</v>
      </c>
      <c r="E190" s="176" t="s">
        <v>3</v>
      </c>
      <c r="F190" s="744" t="s">
        <v>3</v>
      </c>
      <c r="G190" s="745"/>
      <c r="H190" s="745"/>
      <c r="I190" s="745"/>
      <c r="J190" s="177" t="s">
        <v>3</v>
      </c>
      <c r="K190" s="431"/>
      <c r="L190" s="166"/>
      <c r="M190" s="736"/>
      <c r="N190" s="743"/>
      <c r="O190" s="742">
        <f t="shared" si="45"/>
        <v>0</v>
      </c>
      <c r="P190" s="743"/>
      <c r="Q190" s="743"/>
      <c r="R190" s="743"/>
      <c r="S190" s="33"/>
      <c r="U190" s="167" t="s">
        <v>3</v>
      </c>
      <c r="V190" s="178" t="s">
        <v>38</v>
      </c>
      <c r="W190" s="32"/>
      <c r="X190" s="32"/>
      <c r="Y190" s="32"/>
      <c r="Z190" s="32"/>
      <c r="AA190" s="32"/>
      <c r="AB190" s="71"/>
      <c r="AU190" s="14" t="s">
        <v>375</v>
      </c>
      <c r="AV190" s="14" t="s">
        <v>77</v>
      </c>
      <c r="AZ190" s="14" t="s">
        <v>375</v>
      </c>
      <c r="BF190" s="110">
        <f>IF(V190="základná",O190,0)</f>
        <v>0</v>
      </c>
      <c r="BG190" s="110">
        <f>IF(V190="znížená",O190,0)</f>
        <v>0</v>
      </c>
      <c r="BH190" s="110">
        <f>IF(V190="zákl. prenesená",O190,0)</f>
        <v>0</v>
      </c>
      <c r="BI190" s="110">
        <f>IF(V190="zníž. prenesená",O190,0)</f>
        <v>0</v>
      </c>
      <c r="BJ190" s="110">
        <f>IF(V190="nulová",O190,0)</f>
        <v>0</v>
      </c>
      <c r="BK190" s="14" t="s">
        <v>81</v>
      </c>
      <c r="BL190" s="170">
        <f>M190*L190</f>
        <v>0</v>
      </c>
    </row>
    <row r="191" spans="2:66" s="1" customFormat="1" ht="22.35" customHeight="1">
      <c r="B191" s="31"/>
      <c r="C191" s="175" t="s">
        <v>3</v>
      </c>
      <c r="D191" s="175" t="s">
        <v>217</v>
      </c>
      <c r="E191" s="176" t="s">
        <v>3</v>
      </c>
      <c r="F191" s="744" t="s">
        <v>3</v>
      </c>
      <c r="G191" s="745"/>
      <c r="H191" s="745"/>
      <c r="I191" s="745"/>
      <c r="J191" s="177" t="s">
        <v>3</v>
      </c>
      <c r="K191" s="431"/>
      <c r="L191" s="166"/>
      <c r="M191" s="736"/>
      <c r="N191" s="743"/>
      <c r="O191" s="742">
        <f t="shared" si="45"/>
        <v>0</v>
      </c>
      <c r="P191" s="743"/>
      <c r="Q191" s="743"/>
      <c r="R191" s="743"/>
      <c r="S191" s="33"/>
      <c r="U191" s="167" t="s">
        <v>3</v>
      </c>
      <c r="V191" s="178" t="s">
        <v>38</v>
      </c>
      <c r="W191" s="32"/>
      <c r="X191" s="32"/>
      <c r="Y191" s="32"/>
      <c r="Z191" s="32"/>
      <c r="AA191" s="32"/>
      <c r="AB191" s="71"/>
      <c r="AU191" s="14" t="s">
        <v>375</v>
      </c>
      <c r="AV191" s="14" t="s">
        <v>77</v>
      </c>
      <c r="AZ191" s="14" t="s">
        <v>375</v>
      </c>
      <c r="BF191" s="110">
        <f>IF(V191="základná",O191,0)</f>
        <v>0</v>
      </c>
      <c r="BG191" s="110">
        <f>IF(V191="znížená",O191,0)</f>
        <v>0</v>
      </c>
      <c r="BH191" s="110">
        <f>IF(V191="zákl. prenesená",O191,0)</f>
        <v>0</v>
      </c>
      <c r="BI191" s="110">
        <f>IF(V191="zníž. prenesená",O191,0)</f>
        <v>0</v>
      </c>
      <c r="BJ191" s="110">
        <f>IF(V191="nulová",O191,0)</f>
        <v>0</v>
      </c>
      <c r="BK191" s="14" t="s">
        <v>81</v>
      </c>
      <c r="BL191" s="170">
        <f>M191*L191</f>
        <v>0</v>
      </c>
    </row>
    <row r="192" spans="2:66" s="1" customFormat="1" ht="22.35" customHeight="1">
      <c r="B192" s="31"/>
      <c r="C192" s="175" t="s">
        <v>3</v>
      </c>
      <c r="D192" s="175" t="s">
        <v>217</v>
      </c>
      <c r="E192" s="176" t="s">
        <v>3</v>
      </c>
      <c r="F192" s="744" t="s">
        <v>3</v>
      </c>
      <c r="G192" s="745"/>
      <c r="H192" s="745"/>
      <c r="I192" s="745"/>
      <c r="J192" s="177" t="s">
        <v>3</v>
      </c>
      <c r="K192" s="431"/>
      <c r="L192" s="166"/>
      <c r="M192" s="736"/>
      <c r="N192" s="743"/>
      <c r="O192" s="742">
        <f t="shared" si="45"/>
        <v>0</v>
      </c>
      <c r="P192" s="743"/>
      <c r="Q192" s="743"/>
      <c r="R192" s="743"/>
      <c r="S192" s="33"/>
      <c r="U192" s="167" t="s">
        <v>3</v>
      </c>
      <c r="V192" s="178" t="s">
        <v>38</v>
      </c>
      <c r="W192" s="52"/>
      <c r="X192" s="52"/>
      <c r="Y192" s="52"/>
      <c r="Z192" s="52"/>
      <c r="AA192" s="52"/>
      <c r="AB192" s="54"/>
      <c r="AU192" s="14" t="s">
        <v>375</v>
      </c>
      <c r="AV192" s="14" t="s">
        <v>77</v>
      </c>
      <c r="AZ192" s="14" t="s">
        <v>375</v>
      </c>
      <c r="BF192" s="110">
        <f>IF(V192="základná",O192,0)</f>
        <v>0</v>
      </c>
      <c r="BG192" s="110">
        <f>IF(V192="znížená",O192,0)</f>
        <v>0</v>
      </c>
      <c r="BH192" s="110">
        <f>IF(V192="zákl. prenesená",O192,0)</f>
        <v>0</v>
      </c>
      <c r="BI192" s="110">
        <f>IF(V192="zníž. prenesená",O192,0)</f>
        <v>0</v>
      </c>
      <c r="BJ192" s="110">
        <f>IF(V192="nulová",O192,0)</f>
        <v>0</v>
      </c>
      <c r="BK192" s="14" t="s">
        <v>81</v>
      </c>
      <c r="BL192" s="170">
        <f>M192*L192</f>
        <v>0</v>
      </c>
    </row>
    <row r="193" spans="2:19" s="1" customFormat="1" ht="6.95" customHeight="1">
      <c r="B193" s="55"/>
      <c r="C193" s="56"/>
      <c r="D193" s="56"/>
      <c r="E193" s="56"/>
      <c r="F193" s="56"/>
      <c r="G193" s="56"/>
      <c r="H193" s="56"/>
      <c r="I193" s="56"/>
      <c r="J193" s="56"/>
      <c r="K193" s="419"/>
      <c r="L193" s="56"/>
      <c r="M193" s="56"/>
      <c r="N193" s="56"/>
      <c r="O193" s="56"/>
      <c r="P193" s="56"/>
      <c r="Q193" s="56"/>
      <c r="R193" s="56"/>
      <c r="S193" s="57"/>
    </row>
  </sheetData>
  <mergeCells count="259">
    <mergeCell ref="H1:L1"/>
    <mergeCell ref="T2:AD2"/>
    <mergeCell ref="F192:I192"/>
    <mergeCell ref="M192:N192"/>
    <mergeCell ref="O192:R192"/>
    <mergeCell ref="O125:R125"/>
    <mergeCell ref="O126:R126"/>
    <mergeCell ref="O127:R127"/>
    <mergeCell ref="O134:R134"/>
    <mergeCell ref="O144:R144"/>
    <mergeCell ref="O160:R160"/>
    <mergeCell ref="O180:R180"/>
    <mergeCell ref="O184:R184"/>
    <mergeCell ref="O187:R187"/>
    <mergeCell ref="F189:I189"/>
    <mergeCell ref="M189:N189"/>
    <mergeCell ref="O189:R189"/>
    <mergeCell ref="F190:I190"/>
    <mergeCell ref="M190:N190"/>
    <mergeCell ref="O190:R190"/>
    <mergeCell ref="F191:I191"/>
    <mergeCell ref="M191:N191"/>
    <mergeCell ref="O191:R191"/>
    <mergeCell ref="F185:I185"/>
    <mergeCell ref="M185:N185"/>
    <mergeCell ref="O185:R185"/>
    <mergeCell ref="F186:I186"/>
    <mergeCell ref="M186:N186"/>
    <mergeCell ref="O186:R186"/>
    <mergeCell ref="F188:I188"/>
    <mergeCell ref="M188:N188"/>
    <mergeCell ref="O188:R188"/>
    <mergeCell ref="F181:I181"/>
    <mergeCell ref="M181:N181"/>
    <mergeCell ref="O181:R181"/>
    <mergeCell ref="F182:I182"/>
    <mergeCell ref="M182:N182"/>
    <mergeCell ref="O182:R182"/>
    <mergeCell ref="F183:I183"/>
    <mergeCell ref="M183:N183"/>
    <mergeCell ref="O183:R183"/>
    <mergeCell ref="F177:I177"/>
    <mergeCell ref="M177:N177"/>
    <mergeCell ref="O177:R177"/>
    <mergeCell ref="F178:I178"/>
    <mergeCell ref="M178:N178"/>
    <mergeCell ref="O178:R178"/>
    <mergeCell ref="F179:I179"/>
    <mergeCell ref="M179:N179"/>
    <mergeCell ref="O179:R179"/>
    <mergeCell ref="F174:I174"/>
    <mergeCell ref="M174:N174"/>
    <mergeCell ref="O174:R174"/>
    <mergeCell ref="F175:I175"/>
    <mergeCell ref="M175:N175"/>
    <mergeCell ref="O175:R175"/>
    <mergeCell ref="F176:I176"/>
    <mergeCell ref="M176:N176"/>
    <mergeCell ref="O176:R176"/>
    <mergeCell ref="F171:I171"/>
    <mergeCell ref="M171:N171"/>
    <mergeCell ref="O171:R171"/>
    <mergeCell ref="F172:I172"/>
    <mergeCell ref="M172:N172"/>
    <mergeCell ref="O172:R172"/>
    <mergeCell ref="F173:I173"/>
    <mergeCell ref="M173:N173"/>
    <mergeCell ref="O173:R173"/>
    <mergeCell ref="F168:I168"/>
    <mergeCell ref="M168:N168"/>
    <mergeCell ref="O168:R168"/>
    <mergeCell ref="F169:I169"/>
    <mergeCell ref="M169:N169"/>
    <mergeCell ref="O169:R169"/>
    <mergeCell ref="F170:I170"/>
    <mergeCell ref="M170:N170"/>
    <mergeCell ref="O170:R170"/>
    <mergeCell ref="F165:I165"/>
    <mergeCell ref="M165:N165"/>
    <mergeCell ref="O165:R165"/>
    <mergeCell ref="F166:I166"/>
    <mergeCell ref="M166:N166"/>
    <mergeCell ref="O166:R166"/>
    <mergeCell ref="F167:I167"/>
    <mergeCell ref="M167:N167"/>
    <mergeCell ref="O167:R167"/>
    <mergeCell ref="F162:I162"/>
    <mergeCell ref="M162:N162"/>
    <mergeCell ref="O162:R162"/>
    <mergeCell ref="F163:I163"/>
    <mergeCell ref="M163:N163"/>
    <mergeCell ref="O163:R163"/>
    <mergeCell ref="F164:I164"/>
    <mergeCell ref="M164:N164"/>
    <mergeCell ref="O164:R164"/>
    <mergeCell ref="F158:I158"/>
    <mergeCell ref="M158:N158"/>
    <mergeCell ref="O158:R158"/>
    <mergeCell ref="F159:I159"/>
    <mergeCell ref="M159:N159"/>
    <mergeCell ref="O159:R159"/>
    <mergeCell ref="F161:I161"/>
    <mergeCell ref="M161:N161"/>
    <mergeCell ref="O161:R161"/>
    <mergeCell ref="F155:I155"/>
    <mergeCell ref="M155:N155"/>
    <mergeCell ref="O155:R155"/>
    <mergeCell ref="F156:I156"/>
    <mergeCell ref="M156:N156"/>
    <mergeCell ref="O156:R156"/>
    <mergeCell ref="F157:I157"/>
    <mergeCell ref="M157:N157"/>
    <mergeCell ref="O157:R157"/>
    <mergeCell ref="F152:I152"/>
    <mergeCell ref="M152:N152"/>
    <mergeCell ref="O152:R152"/>
    <mergeCell ref="F153:I153"/>
    <mergeCell ref="M153:N153"/>
    <mergeCell ref="O153:R153"/>
    <mergeCell ref="F154:I154"/>
    <mergeCell ref="M154:N154"/>
    <mergeCell ref="O154:R154"/>
    <mergeCell ref="F149:I149"/>
    <mergeCell ref="M149:N149"/>
    <mergeCell ref="O149:R149"/>
    <mergeCell ref="F150:I150"/>
    <mergeCell ref="M150:N150"/>
    <mergeCell ref="O150:R150"/>
    <mergeCell ref="F151:I151"/>
    <mergeCell ref="M151:N151"/>
    <mergeCell ref="O151:R151"/>
    <mergeCell ref="F146:I146"/>
    <mergeCell ref="M146:N146"/>
    <mergeCell ref="O146:R146"/>
    <mergeCell ref="F147:I147"/>
    <mergeCell ref="M147:N147"/>
    <mergeCell ref="O147:R147"/>
    <mergeCell ref="F148:I148"/>
    <mergeCell ref="M148:N148"/>
    <mergeCell ref="O148:R148"/>
    <mergeCell ref="F142:I142"/>
    <mergeCell ref="M142:N142"/>
    <mergeCell ref="O142:R142"/>
    <mergeCell ref="F143:I143"/>
    <mergeCell ref="M143:N143"/>
    <mergeCell ref="O143:R143"/>
    <mergeCell ref="F145:I145"/>
    <mergeCell ref="M145:N145"/>
    <mergeCell ref="O145:R145"/>
    <mergeCell ref="F139:I139"/>
    <mergeCell ref="M139:N139"/>
    <mergeCell ref="O139:R139"/>
    <mergeCell ref="F140:I140"/>
    <mergeCell ref="M140:N140"/>
    <mergeCell ref="O140:R140"/>
    <mergeCell ref="F141:I141"/>
    <mergeCell ref="M141:N141"/>
    <mergeCell ref="O141:R141"/>
    <mergeCell ref="F136:I136"/>
    <mergeCell ref="M136:N136"/>
    <mergeCell ref="O136:R136"/>
    <mergeCell ref="F137:I137"/>
    <mergeCell ref="M137:N137"/>
    <mergeCell ref="O137:R137"/>
    <mergeCell ref="F138:I138"/>
    <mergeCell ref="M138:N138"/>
    <mergeCell ref="O138:R138"/>
    <mergeCell ref="F132:I132"/>
    <mergeCell ref="M132:N132"/>
    <mergeCell ref="O132:R132"/>
    <mergeCell ref="F133:I133"/>
    <mergeCell ref="M133:N133"/>
    <mergeCell ref="O133:R133"/>
    <mergeCell ref="F135:I135"/>
    <mergeCell ref="M135:N135"/>
    <mergeCell ref="O135:R135"/>
    <mergeCell ref="F129:I129"/>
    <mergeCell ref="M129:N129"/>
    <mergeCell ref="O129:R129"/>
    <mergeCell ref="F130:I130"/>
    <mergeCell ref="M130:N130"/>
    <mergeCell ref="O130:R130"/>
    <mergeCell ref="F131:I131"/>
    <mergeCell ref="M131:N131"/>
    <mergeCell ref="O131:R131"/>
    <mergeCell ref="F117:Q117"/>
    <mergeCell ref="N119:Q119"/>
    <mergeCell ref="N121:R121"/>
    <mergeCell ref="N122:R122"/>
    <mergeCell ref="F124:I124"/>
    <mergeCell ref="M124:N124"/>
    <mergeCell ref="O124:R124"/>
    <mergeCell ref="F128:I128"/>
    <mergeCell ref="M128:N128"/>
    <mergeCell ref="O128:R128"/>
    <mergeCell ref="D103:H103"/>
    <mergeCell ref="O103:R103"/>
    <mergeCell ref="D104:H104"/>
    <mergeCell ref="O104:R104"/>
    <mergeCell ref="O105:R105"/>
    <mergeCell ref="M107:R107"/>
    <mergeCell ref="C113:R113"/>
    <mergeCell ref="F115:Q115"/>
    <mergeCell ref="F116:Q116"/>
    <mergeCell ref="O95:R95"/>
    <mergeCell ref="O96:R96"/>
    <mergeCell ref="O97:R97"/>
    <mergeCell ref="O99:R99"/>
    <mergeCell ref="D100:H100"/>
    <mergeCell ref="O100:R100"/>
    <mergeCell ref="D101:H101"/>
    <mergeCell ref="O101:R101"/>
    <mergeCell ref="D102:H102"/>
    <mergeCell ref="O102:R102"/>
    <mergeCell ref="N85:R85"/>
    <mergeCell ref="C87:G87"/>
    <mergeCell ref="O87:R87"/>
    <mergeCell ref="O89:R89"/>
    <mergeCell ref="O90:R90"/>
    <mergeCell ref="O91:R91"/>
    <mergeCell ref="O92:R92"/>
    <mergeCell ref="O93:R93"/>
    <mergeCell ref="O94:R94"/>
    <mergeCell ref="H37:J37"/>
    <mergeCell ref="N37:Q37"/>
    <mergeCell ref="M39:Q39"/>
    <mergeCell ref="C76:R76"/>
    <mergeCell ref="F78:Q78"/>
    <mergeCell ref="F79:Q79"/>
    <mergeCell ref="F80:Q80"/>
    <mergeCell ref="N82:Q82"/>
    <mergeCell ref="N84:R84"/>
    <mergeCell ref="N31:Q31"/>
    <mergeCell ref="H33:J33"/>
    <mergeCell ref="N33:Q33"/>
    <mergeCell ref="H34:J34"/>
    <mergeCell ref="N34:Q34"/>
    <mergeCell ref="H35:J35"/>
    <mergeCell ref="N35:Q35"/>
    <mergeCell ref="H36:J36"/>
    <mergeCell ref="N36:Q36"/>
    <mergeCell ref="E16:M16"/>
    <mergeCell ref="P16:Q16"/>
    <mergeCell ref="P18:Q18"/>
    <mergeCell ref="P19:Q19"/>
    <mergeCell ref="P21:Q21"/>
    <mergeCell ref="P22:Q22"/>
    <mergeCell ref="E25:M25"/>
    <mergeCell ref="N28:Q28"/>
    <mergeCell ref="N29:Q29"/>
    <mergeCell ref="C2:R2"/>
    <mergeCell ref="C4:R4"/>
    <mergeCell ref="F6:Q6"/>
    <mergeCell ref="F7:Q7"/>
    <mergeCell ref="F8:Q8"/>
    <mergeCell ref="P10:Q10"/>
    <mergeCell ref="P12:Q12"/>
    <mergeCell ref="P13:Q13"/>
    <mergeCell ref="P15:Q15"/>
  </mergeCells>
  <dataValidations count="2">
    <dataValidation type="list" allowBlank="1" showInputMessage="1" showErrorMessage="1" error="Povolené sú hodnoty K a M." sqref="D188:D193">
      <formula1>"K,M"</formula1>
    </dataValidation>
    <dataValidation type="list" allowBlank="1" showInputMessage="1" showErrorMessage="1" error="Povolené sú hodnoty základná, znížená, nulová." sqref="V188:V193">
      <formula1>"základná,znížená,nulová"</formula1>
    </dataValidation>
  </dataValidations>
  <hyperlinks>
    <hyperlink ref="F1:G1" location="C2" tooltip="Krycí list rozpočtu" display="1) Krycí list rozpočtu"/>
    <hyperlink ref="H1:L1" location="C87" tooltip="Rekapitulácia rozpočtu" display="2) Rekapitulácia rozpočtu"/>
    <hyperlink ref="M1" location="C124" tooltip="Rozpočet" display="3) Rozpočet"/>
    <hyperlink ref="T1:U1" location="'Rekapitulácia stavby'!C2" tooltip="Rekapitulácia stavby" display="Rekapitulácia stavby"/>
  </hyperlinks>
  <pageMargins left="0.59055118110236227" right="0.59055118110236227" top="0.51181102362204722" bottom="0.47244094488188981" header="0" footer="0"/>
  <pageSetup paperSize="9" scale="87" fitToHeight="100" orientation="portrait" r:id="rId1"/>
  <headerFooter>
    <oddFooter>&amp;CStrana &amp;P z &amp;N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O317"/>
  <sheetViews>
    <sheetView showGridLines="0" tabSelected="1" workbookViewId="0">
      <pane ySplit="1" topLeftCell="A107" activePane="bottomLeft" state="frozen"/>
      <selection activeCell="AF126" sqref="AF126"/>
      <selection pane="bottomLeft" activeCell="AF126" sqref="AF1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6640625" style="393" customWidth="1"/>
    <col min="12" max="12" width="11.5" customWidth="1"/>
    <col min="13" max="13" width="12" customWidth="1"/>
    <col min="14" max="15" width="6" customWidth="1"/>
    <col min="16" max="16" width="2" customWidth="1"/>
    <col min="17" max="17" width="12.5" customWidth="1"/>
    <col min="18" max="18" width="4.1640625" customWidth="1"/>
    <col min="19" max="19" width="1.6640625" customWidth="1"/>
    <col min="20" max="20" width="8.1640625" customWidth="1"/>
    <col min="21" max="21" width="29.6640625" hidden="1" customWidth="1"/>
    <col min="22" max="22" width="16.33203125" hidden="1" customWidth="1"/>
    <col min="23" max="23" width="12.33203125" hidden="1" customWidth="1"/>
    <col min="24" max="24" width="16.33203125" hidden="1" customWidth="1"/>
    <col min="25" max="25" width="12.1640625" hidden="1" customWidth="1"/>
    <col min="26" max="26" width="15" hidden="1" customWidth="1"/>
    <col min="27" max="27" width="11" hidden="1" customWidth="1"/>
    <col min="28" max="28" width="15" hidden="1" customWidth="1"/>
    <col min="29" max="29" width="16.33203125" hidden="1" customWidth="1"/>
    <col min="30" max="30" width="11" customWidth="1"/>
    <col min="31" max="31" width="15" customWidth="1"/>
    <col min="32" max="32" width="16.33203125" customWidth="1"/>
    <col min="45" max="66" width="9.33203125" hidden="1"/>
  </cols>
  <sheetData>
    <row r="1" spans="1:67" ht="21.75" customHeight="1">
      <c r="A1" s="193"/>
      <c r="B1" s="191"/>
      <c r="C1" s="191"/>
      <c r="D1" s="192" t="s">
        <v>1</v>
      </c>
      <c r="E1" s="191"/>
      <c r="F1" s="189" t="s">
        <v>2429</v>
      </c>
      <c r="G1" s="189"/>
      <c r="H1" s="746" t="s">
        <v>2430</v>
      </c>
      <c r="I1" s="746"/>
      <c r="J1" s="746"/>
      <c r="K1" s="746"/>
      <c r="L1" s="746"/>
      <c r="M1" s="189" t="s">
        <v>2431</v>
      </c>
      <c r="N1" s="191"/>
      <c r="O1" s="191"/>
      <c r="P1" s="192" t="s">
        <v>168</v>
      </c>
      <c r="Q1" s="191"/>
      <c r="R1" s="191"/>
      <c r="S1" s="191"/>
      <c r="T1" s="189" t="s">
        <v>2432</v>
      </c>
      <c r="U1" s="189"/>
      <c r="V1" s="193"/>
      <c r="W1" s="193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</row>
    <row r="2" spans="1:67" ht="36.950000000000003" customHeight="1">
      <c r="C2" s="671" t="s">
        <v>5</v>
      </c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T2" s="713" t="s">
        <v>6</v>
      </c>
      <c r="U2" s="672"/>
      <c r="V2" s="672"/>
      <c r="W2" s="672"/>
      <c r="X2" s="672"/>
      <c r="Y2" s="672"/>
      <c r="Z2" s="672"/>
      <c r="AA2" s="672"/>
      <c r="AB2" s="672"/>
      <c r="AC2" s="672"/>
      <c r="AD2" s="672"/>
      <c r="AU2" s="14" t="s">
        <v>123</v>
      </c>
    </row>
    <row r="3" spans="1:67" ht="6.95" customHeight="1">
      <c r="B3" s="15"/>
      <c r="C3" s="16"/>
      <c r="D3" s="16"/>
      <c r="E3" s="16"/>
      <c r="F3" s="16"/>
      <c r="G3" s="16"/>
      <c r="H3" s="16"/>
      <c r="I3" s="16"/>
      <c r="J3" s="16"/>
      <c r="K3" s="394"/>
      <c r="L3" s="16"/>
      <c r="M3" s="16"/>
      <c r="N3" s="16"/>
      <c r="O3" s="16"/>
      <c r="P3" s="16"/>
      <c r="Q3" s="16"/>
      <c r="R3" s="16"/>
      <c r="S3" s="17"/>
      <c r="AU3" s="14" t="s">
        <v>71</v>
      </c>
    </row>
    <row r="4" spans="1:67" ht="36.950000000000003" customHeight="1">
      <c r="B4" s="18"/>
      <c r="C4" s="673" t="s">
        <v>169</v>
      </c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20"/>
      <c r="U4" s="21" t="s">
        <v>10</v>
      </c>
      <c r="AU4" s="14" t="s">
        <v>4</v>
      </c>
    </row>
    <row r="5" spans="1:67" ht="6.95" customHeight="1">
      <c r="B5" s="18"/>
      <c r="C5" s="19"/>
      <c r="D5" s="19"/>
      <c r="E5" s="19"/>
      <c r="F5" s="19"/>
      <c r="G5" s="19"/>
      <c r="H5" s="19"/>
      <c r="I5" s="19"/>
      <c r="J5" s="19"/>
      <c r="K5" s="395"/>
      <c r="L5" s="19"/>
      <c r="M5" s="19"/>
      <c r="N5" s="19"/>
      <c r="O5" s="19"/>
      <c r="P5" s="19"/>
      <c r="Q5" s="19"/>
      <c r="R5" s="19"/>
      <c r="S5" s="20"/>
    </row>
    <row r="6" spans="1:67" ht="25.35" customHeight="1">
      <c r="B6" s="18"/>
      <c r="C6" s="19"/>
      <c r="D6" s="26" t="s">
        <v>15</v>
      </c>
      <c r="E6" s="19"/>
      <c r="F6" s="716" t="str">
        <f>'Rekapitulácia stavby'!K6</f>
        <v>Komplexná obnova objektu MŠ ul.Nálepkova 50, Brezno</v>
      </c>
      <c r="G6" s="674"/>
      <c r="H6" s="674"/>
      <c r="I6" s="674"/>
      <c r="J6" s="674"/>
      <c r="K6" s="674"/>
      <c r="L6" s="674"/>
      <c r="M6" s="674"/>
      <c r="N6" s="674"/>
      <c r="O6" s="674"/>
      <c r="P6" s="674"/>
      <c r="Q6" s="674"/>
      <c r="R6" s="19"/>
      <c r="S6" s="20"/>
    </row>
    <row r="7" spans="1:67" ht="25.35" customHeight="1">
      <c r="B7" s="18"/>
      <c r="C7" s="19"/>
      <c r="D7" s="26" t="s">
        <v>170</v>
      </c>
      <c r="E7" s="19"/>
      <c r="F7" s="716" t="s">
        <v>1885</v>
      </c>
      <c r="G7" s="674"/>
      <c r="H7" s="674"/>
      <c r="I7" s="674"/>
      <c r="J7" s="674"/>
      <c r="K7" s="674"/>
      <c r="L7" s="674"/>
      <c r="M7" s="674"/>
      <c r="N7" s="674"/>
      <c r="O7" s="674"/>
      <c r="P7" s="674"/>
      <c r="Q7" s="674"/>
      <c r="R7" s="19"/>
      <c r="S7" s="20"/>
    </row>
    <row r="8" spans="1:67" s="1" customFormat="1" ht="32.85" customHeight="1">
      <c r="B8" s="31"/>
      <c r="C8" s="32"/>
      <c r="D8" s="25" t="s">
        <v>172</v>
      </c>
      <c r="E8" s="32"/>
      <c r="F8" s="679" t="s">
        <v>2086</v>
      </c>
      <c r="G8" s="692"/>
      <c r="H8" s="692"/>
      <c r="I8" s="692"/>
      <c r="J8" s="692"/>
      <c r="K8" s="692"/>
      <c r="L8" s="692"/>
      <c r="M8" s="692"/>
      <c r="N8" s="692"/>
      <c r="O8" s="692"/>
      <c r="P8" s="692"/>
      <c r="Q8" s="692"/>
      <c r="R8" s="32"/>
      <c r="S8" s="33"/>
    </row>
    <row r="9" spans="1:67" s="1" customFormat="1" ht="14.45" customHeight="1">
      <c r="B9" s="31"/>
      <c r="C9" s="32"/>
      <c r="D9" s="26" t="s">
        <v>17</v>
      </c>
      <c r="E9" s="32"/>
      <c r="F9" s="24" t="s">
        <v>3</v>
      </c>
      <c r="G9" s="32"/>
      <c r="H9" s="32"/>
      <c r="I9" s="32"/>
      <c r="J9" s="32"/>
      <c r="K9" s="396"/>
      <c r="L9" s="32"/>
      <c r="M9" s="32"/>
      <c r="N9" s="26" t="s">
        <v>18</v>
      </c>
      <c r="O9" s="32"/>
      <c r="P9" s="24" t="s">
        <v>3</v>
      </c>
      <c r="Q9" s="32"/>
      <c r="R9" s="32"/>
      <c r="S9" s="33"/>
    </row>
    <row r="10" spans="1:67" s="1" customFormat="1" ht="14.45" customHeight="1">
      <c r="B10" s="31"/>
      <c r="C10" s="32"/>
      <c r="D10" s="26" t="s">
        <v>19</v>
      </c>
      <c r="E10" s="32"/>
      <c r="F10" s="24" t="s">
        <v>20</v>
      </c>
      <c r="G10" s="32"/>
      <c r="H10" s="32"/>
      <c r="I10" s="32"/>
      <c r="J10" s="32"/>
      <c r="K10" s="396"/>
      <c r="L10" s="32"/>
      <c r="M10" s="32"/>
      <c r="N10" s="26" t="s">
        <v>21</v>
      </c>
      <c r="O10" s="32"/>
      <c r="P10" s="717"/>
      <c r="Q10" s="692"/>
      <c r="R10" s="32"/>
      <c r="S10" s="33"/>
    </row>
    <row r="11" spans="1:67" s="1" customFormat="1" ht="10.9" customHeight="1">
      <c r="B11" s="31"/>
      <c r="C11" s="32"/>
      <c r="D11" s="32"/>
      <c r="E11" s="32"/>
      <c r="F11" s="32"/>
      <c r="G11" s="32"/>
      <c r="H11" s="32"/>
      <c r="I11" s="32"/>
      <c r="J11" s="32"/>
      <c r="K11" s="396"/>
      <c r="L11" s="32"/>
      <c r="M11" s="32"/>
      <c r="N11" s="32"/>
      <c r="O11" s="32"/>
      <c r="P11" s="32"/>
      <c r="Q11" s="32"/>
      <c r="R11" s="32"/>
      <c r="S11" s="33"/>
    </row>
    <row r="12" spans="1:67" s="1" customFormat="1" ht="14.45" customHeight="1">
      <c r="B12" s="31"/>
      <c r="C12" s="32"/>
      <c r="D12" s="26" t="s">
        <v>22</v>
      </c>
      <c r="E12" s="32"/>
      <c r="F12" s="32"/>
      <c r="G12" s="32"/>
      <c r="H12" s="32"/>
      <c r="I12" s="32"/>
      <c r="J12" s="32"/>
      <c r="K12" s="396"/>
      <c r="L12" s="32"/>
      <c r="M12" s="32"/>
      <c r="N12" s="26" t="s">
        <v>23</v>
      </c>
      <c r="O12" s="32"/>
      <c r="P12" s="678" t="str">
        <f>IF('Rekapitulácia stavby'!AN10="","",'Rekapitulácia stavby'!AN10)</f>
        <v/>
      </c>
      <c r="Q12" s="692"/>
      <c r="R12" s="32"/>
      <c r="S12" s="33"/>
    </row>
    <row r="13" spans="1:67" s="1" customFormat="1" ht="18" customHeight="1">
      <c r="B13" s="31"/>
      <c r="C13" s="32"/>
      <c r="D13" s="32"/>
      <c r="E13" s="24" t="str">
        <f>IF('Rekapitulácia stavby'!E11="","",'Rekapitulácia stavby'!E11)</f>
        <v xml:space="preserve"> </v>
      </c>
      <c r="F13" s="32"/>
      <c r="G13" s="32"/>
      <c r="H13" s="32"/>
      <c r="I13" s="32"/>
      <c r="J13" s="32"/>
      <c r="K13" s="396"/>
      <c r="L13" s="32"/>
      <c r="M13" s="32"/>
      <c r="N13" s="26" t="s">
        <v>24</v>
      </c>
      <c r="O13" s="32"/>
      <c r="P13" s="678" t="str">
        <f>IF('Rekapitulácia stavby'!AN11="","",'Rekapitulácia stavby'!AN11)</f>
        <v/>
      </c>
      <c r="Q13" s="692"/>
      <c r="R13" s="32"/>
      <c r="S13" s="33"/>
    </row>
    <row r="14" spans="1:67" s="1" customFormat="1" ht="6.95" customHeight="1">
      <c r="B14" s="31"/>
      <c r="C14" s="32"/>
      <c r="D14" s="32"/>
      <c r="E14" s="32"/>
      <c r="F14" s="32"/>
      <c r="G14" s="32"/>
      <c r="H14" s="32"/>
      <c r="I14" s="32"/>
      <c r="J14" s="32"/>
      <c r="K14" s="396"/>
      <c r="L14" s="32"/>
      <c r="M14" s="32"/>
      <c r="N14" s="32"/>
      <c r="O14" s="32"/>
      <c r="P14" s="32"/>
      <c r="Q14" s="32"/>
      <c r="R14" s="32"/>
      <c r="S14" s="33"/>
    </row>
    <row r="15" spans="1:67" s="1" customFormat="1" ht="14.45" customHeight="1">
      <c r="B15" s="31"/>
      <c r="C15" s="32"/>
      <c r="D15" s="26" t="s">
        <v>25</v>
      </c>
      <c r="E15" s="32"/>
      <c r="F15" s="32"/>
      <c r="G15" s="32"/>
      <c r="H15" s="32"/>
      <c r="I15" s="32"/>
      <c r="J15" s="32"/>
      <c r="K15" s="396"/>
      <c r="L15" s="32"/>
      <c r="M15" s="32"/>
      <c r="N15" s="26" t="s">
        <v>23</v>
      </c>
      <c r="O15" s="32"/>
      <c r="P15" s="718" t="str">
        <f>IF('Rekapitulácia stavby'!AN13="","",'Rekapitulácia stavby'!AN13)</f>
        <v>Vyplň údaj</v>
      </c>
      <c r="Q15" s="692"/>
      <c r="R15" s="32"/>
      <c r="S15" s="33"/>
    </row>
    <row r="16" spans="1:67" s="1" customFormat="1" ht="18" customHeight="1">
      <c r="B16" s="31"/>
      <c r="C16" s="32"/>
      <c r="D16" s="32"/>
      <c r="E16" s="718" t="str">
        <f>IF('Rekapitulácia stavby'!E14="","",'Rekapitulácia stavby'!E14)</f>
        <v>Vyplň údaj</v>
      </c>
      <c r="F16" s="692"/>
      <c r="G16" s="692"/>
      <c r="H16" s="692"/>
      <c r="I16" s="692"/>
      <c r="J16" s="692"/>
      <c r="K16" s="692"/>
      <c r="L16" s="692"/>
      <c r="M16" s="692"/>
      <c r="N16" s="26" t="s">
        <v>24</v>
      </c>
      <c r="O16" s="32"/>
      <c r="P16" s="718" t="str">
        <f>IF('Rekapitulácia stavby'!AN14="","",'Rekapitulácia stavby'!AN14)</f>
        <v>Vyplň údaj</v>
      </c>
      <c r="Q16" s="692"/>
      <c r="R16" s="32"/>
      <c r="S16" s="33"/>
    </row>
    <row r="17" spans="2:19" s="1" customFormat="1" ht="6.95" customHeight="1">
      <c r="B17" s="31"/>
      <c r="C17" s="32"/>
      <c r="D17" s="32"/>
      <c r="E17" s="32"/>
      <c r="F17" s="32"/>
      <c r="G17" s="32"/>
      <c r="H17" s="32"/>
      <c r="I17" s="32"/>
      <c r="J17" s="32"/>
      <c r="K17" s="396"/>
      <c r="L17" s="32"/>
      <c r="M17" s="32"/>
      <c r="N17" s="32"/>
      <c r="O17" s="32"/>
      <c r="P17" s="32"/>
      <c r="Q17" s="32"/>
      <c r="R17" s="32"/>
      <c r="S17" s="33"/>
    </row>
    <row r="18" spans="2:19" s="1" customFormat="1" ht="14.45" customHeight="1">
      <c r="B18" s="31"/>
      <c r="C18" s="32"/>
      <c r="D18" s="26" t="s">
        <v>27</v>
      </c>
      <c r="E18" s="32"/>
      <c r="F18" s="32"/>
      <c r="G18" s="32"/>
      <c r="H18" s="32"/>
      <c r="I18" s="32"/>
      <c r="J18" s="32"/>
      <c r="K18" s="396"/>
      <c r="L18" s="32"/>
      <c r="M18" s="32"/>
      <c r="N18" s="26" t="s">
        <v>23</v>
      </c>
      <c r="O18" s="32"/>
      <c r="P18" s="678" t="str">
        <f>IF('Rekapitulácia stavby'!AN16="","",'Rekapitulácia stavby'!AN16)</f>
        <v/>
      </c>
      <c r="Q18" s="692"/>
      <c r="R18" s="32"/>
      <c r="S18" s="33"/>
    </row>
    <row r="19" spans="2:19" s="1" customFormat="1" ht="18" customHeight="1">
      <c r="B19" s="31"/>
      <c r="C19" s="32"/>
      <c r="D19" s="32"/>
      <c r="E19" s="24" t="str">
        <f>IF('Rekapitulácia stavby'!E17="","",'Rekapitulácia stavby'!E17)</f>
        <v xml:space="preserve"> </v>
      </c>
      <c r="F19" s="32"/>
      <c r="G19" s="32"/>
      <c r="H19" s="32"/>
      <c r="I19" s="32"/>
      <c r="J19" s="32"/>
      <c r="K19" s="396"/>
      <c r="L19" s="32"/>
      <c r="M19" s="32"/>
      <c r="N19" s="26" t="s">
        <v>24</v>
      </c>
      <c r="O19" s="32"/>
      <c r="P19" s="678" t="str">
        <f>IF('Rekapitulácia stavby'!AN17="","",'Rekapitulácia stavby'!AN17)</f>
        <v/>
      </c>
      <c r="Q19" s="692"/>
      <c r="R19" s="32"/>
      <c r="S19" s="33"/>
    </row>
    <row r="20" spans="2:19" s="1" customFormat="1" ht="6.95" customHeight="1">
      <c r="B20" s="31"/>
      <c r="C20" s="32"/>
      <c r="D20" s="32"/>
      <c r="E20" s="32"/>
      <c r="F20" s="32"/>
      <c r="G20" s="32"/>
      <c r="H20" s="32"/>
      <c r="I20" s="32"/>
      <c r="J20" s="32"/>
      <c r="K20" s="396"/>
      <c r="L20" s="32"/>
      <c r="M20" s="32"/>
      <c r="N20" s="32"/>
      <c r="O20" s="32"/>
      <c r="P20" s="32"/>
      <c r="Q20" s="32"/>
      <c r="R20" s="32"/>
      <c r="S20" s="33"/>
    </row>
    <row r="21" spans="2:19" s="1" customFormat="1" ht="14.45" customHeight="1">
      <c r="B21" s="31"/>
      <c r="C21" s="32"/>
      <c r="D21" s="26" t="s">
        <v>30</v>
      </c>
      <c r="E21" s="32"/>
      <c r="F21" s="32"/>
      <c r="G21" s="32"/>
      <c r="H21" s="32"/>
      <c r="I21" s="32"/>
      <c r="J21" s="32"/>
      <c r="K21" s="396"/>
      <c r="L21" s="32"/>
      <c r="M21" s="32"/>
      <c r="N21" s="26" t="s">
        <v>23</v>
      </c>
      <c r="O21" s="32"/>
      <c r="P21" s="678" t="str">
        <f>IF('Rekapitulácia stavby'!AN19="","",'Rekapitulácia stavby'!AN19)</f>
        <v/>
      </c>
      <c r="Q21" s="692"/>
      <c r="R21" s="32"/>
      <c r="S21" s="33"/>
    </row>
    <row r="22" spans="2:19" s="1" customFormat="1" ht="18" customHeight="1">
      <c r="B22" s="31"/>
      <c r="C22" s="32"/>
      <c r="D22" s="32"/>
      <c r="E22" s="24" t="str">
        <f>IF('Rekapitulácia stavby'!E20="","",'Rekapitulácia stavby'!E20)</f>
        <v xml:space="preserve"> </v>
      </c>
      <c r="F22" s="32"/>
      <c r="G22" s="32"/>
      <c r="H22" s="32"/>
      <c r="I22" s="32"/>
      <c r="J22" s="32"/>
      <c r="K22" s="396"/>
      <c r="L22" s="32"/>
      <c r="M22" s="32"/>
      <c r="N22" s="26" t="s">
        <v>24</v>
      </c>
      <c r="O22" s="32"/>
      <c r="P22" s="678" t="str">
        <f>IF('Rekapitulácia stavby'!AN20="","",'Rekapitulácia stavby'!AN20)</f>
        <v/>
      </c>
      <c r="Q22" s="692"/>
      <c r="R22" s="32"/>
      <c r="S22" s="33"/>
    </row>
    <row r="23" spans="2:19" s="1" customFormat="1" ht="6.95" customHeight="1">
      <c r="B23" s="31"/>
      <c r="C23" s="32"/>
      <c r="D23" s="32"/>
      <c r="E23" s="32"/>
      <c r="F23" s="32"/>
      <c r="G23" s="32"/>
      <c r="H23" s="32"/>
      <c r="I23" s="32"/>
      <c r="J23" s="32"/>
      <c r="K23" s="396"/>
      <c r="L23" s="32"/>
      <c r="M23" s="32"/>
      <c r="N23" s="32"/>
      <c r="O23" s="32"/>
      <c r="P23" s="32"/>
      <c r="Q23" s="32"/>
      <c r="R23" s="32"/>
      <c r="S23" s="33"/>
    </row>
    <row r="24" spans="2:19" s="1" customFormat="1" ht="14.45" customHeight="1">
      <c r="B24" s="31"/>
      <c r="C24" s="32"/>
      <c r="D24" s="26" t="s">
        <v>31</v>
      </c>
      <c r="E24" s="32"/>
      <c r="F24" s="32"/>
      <c r="G24" s="32"/>
      <c r="H24" s="32"/>
      <c r="I24" s="32"/>
      <c r="J24" s="32"/>
      <c r="K24" s="396"/>
      <c r="L24" s="32"/>
      <c r="M24" s="32"/>
      <c r="N24" s="32"/>
      <c r="O24" s="32"/>
      <c r="P24" s="32"/>
      <c r="Q24" s="32"/>
      <c r="R24" s="32"/>
      <c r="S24" s="33"/>
    </row>
    <row r="25" spans="2:19" s="1" customFormat="1" ht="22.5" customHeight="1">
      <c r="B25" s="31"/>
      <c r="C25" s="32"/>
      <c r="D25" s="32"/>
      <c r="E25" s="681" t="s">
        <v>3</v>
      </c>
      <c r="F25" s="692"/>
      <c r="G25" s="692"/>
      <c r="H25" s="692"/>
      <c r="I25" s="692"/>
      <c r="J25" s="692"/>
      <c r="K25" s="692"/>
      <c r="L25" s="692"/>
      <c r="M25" s="692"/>
      <c r="N25" s="32"/>
      <c r="O25" s="32"/>
      <c r="P25" s="32"/>
      <c r="Q25" s="32"/>
      <c r="R25" s="32"/>
      <c r="S25" s="33"/>
    </row>
    <row r="26" spans="2:19" s="1" customFormat="1" ht="6.95" customHeight="1">
      <c r="B26" s="31"/>
      <c r="C26" s="32"/>
      <c r="D26" s="32"/>
      <c r="E26" s="32"/>
      <c r="F26" s="32"/>
      <c r="G26" s="32"/>
      <c r="H26" s="32"/>
      <c r="I26" s="32"/>
      <c r="J26" s="32"/>
      <c r="K26" s="396"/>
      <c r="L26" s="32"/>
      <c r="M26" s="32"/>
      <c r="N26" s="32"/>
      <c r="O26" s="32"/>
      <c r="P26" s="32"/>
      <c r="Q26" s="32"/>
      <c r="R26" s="32"/>
      <c r="S26" s="33"/>
    </row>
    <row r="27" spans="2:19" s="1" customFormat="1" ht="6.95" customHeight="1">
      <c r="B27" s="31"/>
      <c r="C27" s="32"/>
      <c r="D27" s="47"/>
      <c r="E27" s="47"/>
      <c r="F27" s="47"/>
      <c r="G27" s="47"/>
      <c r="H27" s="47"/>
      <c r="I27" s="47"/>
      <c r="J27" s="47"/>
      <c r="K27" s="397"/>
      <c r="L27" s="47"/>
      <c r="M27" s="47"/>
      <c r="N27" s="47"/>
      <c r="O27" s="47"/>
      <c r="P27" s="47"/>
      <c r="Q27" s="47"/>
      <c r="R27" s="32"/>
      <c r="S27" s="33"/>
    </row>
    <row r="28" spans="2:19" s="1" customFormat="1" ht="14.45" customHeight="1">
      <c r="B28" s="31"/>
      <c r="C28" s="32"/>
      <c r="D28" s="118" t="s">
        <v>174</v>
      </c>
      <c r="E28" s="32"/>
      <c r="F28" s="32"/>
      <c r="G28" s="32"/>
      <c r="H28" s="32"/>
      <c r="I28" s="32"/>
      <c r="J28" s="32"/>
      <c r="K28" s="396"/>
      <c r="L28" s="32"/>
      <c r="M28" s="32"/>
      <c r="N28" s="682">
        <f>O89</f>
        <v>0</v>
      </c>
      <c r="O28" s="692"/>
      <c r="P28" s="692"/>
      <c r="Q28" s="692"/>
      <c r="R28" s="32"/>
      <c r="S28" s="33"/>
    </row>
    <row r="29" spans="2:19" s="1" customFormat="1" ht="14.45" customHeight="1">
      <c r="B29" s="31"/>
      <c r="C29" s="32"/>
      <c r="D29" s="30" t="s">
        <v>162</v>
      </c>
      <c r="E29" s="32"/>
      <c r="F29" s="32"/>
      <c r="G29" s="32"/>
      <c r="H29" s="32"/>
      <c r="I29" s="32"/>
      <c r="J29" s="32"/>
      <c r="K29" s="396"/>
      <c r="L29" s="32"/>
      <c r="M29" s="32"/>
      <c r="N29" s="682">
        <f>O102</f>
        <v>0</v>
      </c>
      <c r="O29" s="692"/>
      <c r="P29" s="692"/>
      <c r="Q29" s="692"/>
      <c r="R29" s="32"/>
      <c r="S29" s="33"/>
    </row>
    <row r="30" spans="2:19" s="1" customFormat="1" ht="6.95" customHeight="1">
      <c r="B30" s="31"/>
      <c r="C30" s="32"/>
      <c r="D30" s="32"/>
      <c r="E30" s="32"/>
      <c r="F30" s="32"/>
      <c r="G30" s="32"/>
      <c r="H30" s="32"/>
      <c r="I30" s="32"/>
      <c r="J30" s="32"/>
      <c r="K30" s="396"/>
      <c r="L30" s="32"/>
      <c r="M30" s="32"/>
      <c r="N30" s="32"/>
      <c r="O30" s="32"/>
      <c r="P30" s="32"/>
      <c r="Q30" s="32"/>
      <c r="R30" s="32"/>
      <c r="S30" s="33"/>
    </row>
    <row r="31" spans="2:19" s="1" customFormat="1" ht="25.35" customHeight="1">
      <c r="B31" s="31"/>
      <c r="C31" s="32"/>
      <c r="D31" s="119" t="s">
        <v>34</v>
      </c>
      <c r="E31" s="32"/>
      <c r="F31" s="32"/>
      <c r="G31" s="32"/>
      <c r="H31" s="32"/>
      <c r="I31" s="32"/>
      <c r="J31" s="32"/>
      <c r="K31" s="396"/>
      <c r="L31" s="32"/>
      <c r="M31" s="32"/>
      <c r="N31" s="719">
        <f>ROUND(N28+N29,2)</f>
        <v>0</v>
      </c>
      <c r="O31" s="692"/>
      <c r="P31" s="692"/>
      <c r="Q31" s="692"/>
      <c r="R31" s="32"/>
      <c r="S31" s="33"/>
    </row>
    <row r="32" spans="2:19" s="1" customFormat="1" ht="6.95" customHeight="1">
      <c r="B32" s="31"/>
      <c r="C32" s="32"/>
      <c r="D32" s="47"/>
      <c r="E32" s="47"/>
      <c r="F32" s="47"/>
      <c r="G32" s="47"/>
      <c r="H32" s="47"/>
      <c r="I32" s="47"/>
      <c r="J32" s="47"/>
      <c r="K32" s="397"/>
      <c r="L32" s="47"/>
      <c r="M32" s="47"/>
      <c r="N32" s="47"/>
      <c r="O32" s="47"/>
      <c r="P32" s="47"/>
      <c r="Q32" s="47"/>
      <c r="R32" s="32"/>
      <c r="S32" s="33"/>
    </row>
    <row r="33" spans="2:19" s="1" customFormat="1" ht="14.45" customHeight="1">
      <c r="B33" s="31"/>
      <c r="C33" s="32"/>
      <c r="D33" s="38" t="s">
        <v>35</v>
      </c>
      <c r="E33" s="38" t="s">
        <v>36</v>
      </c>
      <c r="F33" s="39">
        <v>0.2</v>
      </c>
      <c r="G33" s="120" t="s">
        <v>37</v>
      </c>
      <c r="H33" s="720">
        <f>ROUND((((SUM(BF102:BF109)+SUM(BF128:BF310))+SUM(BF312:BF316))),2)</f>
        <v>0</v>
      </c>
      <c r="I33" s="692"/>
      <c r="J33" s="692"/>
      <c r="K33" s="396"/>
      <c r="L33" s="32"/>
      <c r="M33" s="32"/>
      <c r="N33" s="720">
        <f>ROUND(((ROUND((SUM(BF102:BF109)+SUM(BF128:BF310)), 2)*F33)+SUM(BF312:BF316)*F33),2)</f>
        <v>0</v>
      </c>
      <c r="O33" s="692"/>
      <c r="P33" s="692"/>
      <c r="Q33" s="692"/>
      <c r="R33" s="32"/>
      <c r="S33" s="33"/>
    </row>
    <row r="34" spans="2:19" s="1" customFormat="1" ht="14.45" customHeight="1">
      <c r="B34" s="31"/>
      <c r="C34" s="32"/>
      <c r="D34" s="32"/>
      <c r="E34" s="38" t="s">
        <v>38</v>
      </c>
      <c r="F34" s="39">
        <v>0.2</v>
      </c>
      <c r="G34" s="120" t="s">
        <v>37</v>
      </c>
      <c r="H34" s="720">
        <f>ROUND((((SUM(BG102:BG109)+SUM(BG128:BG310))+SUM(BG312:BG316))),2)</f>
        <v>0</v>
      </c>
      <c r="I34" s="692"/>
      <c r="J34" s="692"/>
      <c r="K34" s="396"/>
      <c r="L34" s="32"/>
      <c r="M34" s="32"/>
      <c r="N34" s="720">
        <f>ROUND(((ROUND((SUM(BG102:BG109)+SUM(BG128:BG310)), 2)*F34)+SUM(BG312:BG316)*F34),2)</f>
        <v>0</v>
      </c>
      <c r="O34" s="692"/>
      <c r="P34" s="692"/>
      <c r="Q34" s="692"/>
      <c r="R34" s="32"/>
      <c r="S34" s="33"/>
    </row>
    <row r="35" spans="2:19" s="1" customFormat="1" ht="14.45" hidden="1" customHeight="1">
      <c r="B35" s="31"/>
      <c r="C35" s="32"/>
      <c r="D35" s="32"/>
      <c r="E35" s="38" t="s">
        <v>39</v>
      </c>
      <c r="F35" s="39">
        <v>0.2</v>
      </c>
      <c r="G35" s="120" t="s">
        <v>37</v>
      </c>
      <c r="H35" s="720">
        <f>ROUND((((SUM(BH102:BH109)+SUM(BH128:BH310))+SUM(BH312:BH316))),2)</f>
        <v>0</v>
      </c>
      <c r="I35" s="692"/>
      <c r="J35" s="692"/>
      <c r="K35" s="396"/>
      <c r="L35" s="32"/>
      <c r="M35" s="32"/>
      <c r="N35" s="720">
        <v>0</v>
      </c>
      <c r="O35" s="692"/>
      <c r="P35" s="692"/>
      <c r="Q35" s="692"/>
      <c r="R35" s="32"/>
      <c r="S35" s="33"/>
    </row>
    <row r="36" spans="2:19" s="1" customFormat="1" ht="14.45" hidden="1" customHeight="1">
      <c r="B36" s="31"/>
      <c r="C36" s="32"/>
      <c r="D36" s="32"/>
      <c r="E36" s="38" t="s">
        <v>40</v>
      </c>
      <c r="F36" s="39">
        <v>0.2</v>
      </c>
      <c r="G36" s="120" t="s">
        <v>37</v>
      </c>
      <c r="H36" s="720">
        <f>ROUND((((SUM(BI102:BI109)+SUM(BI128:BI310))+SUM(BI312:BI316))),2)</f>
        <v>0</v>
      </c>
      <c r="I36" s="692"/>
      <c r="J36" s="692"/>
      <c r="K36" s="396"/>
      <c r="L36" s="32"/>
      <c r="M36" s="32"/>
      <c r="N36" s="720">
        <v>0</v>
      </c>
      <c r="O36" s="692"/>
      <c r="P36" s="692"/>
      <c r="Q36" s="692"/>
      <c r="R36" s="32"/>
      <c r="S36" s="33"/>
    </row>
    <row r="37" spans="2:19" s="1" customFormat="1" ht="14.45" hidden="1" customHeight="1">
      <c r="B37" s="31"/>
      <c r="C37" s="32"/>
      <c r="D37" s="32"/>
      <c r="E37" s="38" t="s">
        <v>41</v>
      </c>
      <c r="F37" s="39">
        <v>0</v>
      </c>
      <c r="G37" s="120" t="s">
        <v>37</v>
      </c>
      <c r="H37" s="720">
        <f>ROUND((((SUM(BJ102:BJ109)+SUM(BJ128:BJ310))+SUM(BJ312:BJ316))),2)</f>
        <v>0</v>
      </c>
      <c r="I37" s="692"/>
      <c r="J37" s="692"/>
      <c r="K37" s="396"/>
      <c r="L37" s="32"/>
      <c r="M37" s="32"/>
      <c r="N37" s="720">
        <v>0</v>
      </c>
      <c r="O37" s="692"/>
      <c r="P37" s="692"/>
      <c r="Q37" s="692"/>
      <c r="R37" s="32"/>
      <c r="S37" s="33"/>
    </row>
    <row r="38" spans="2:19" s="1" customFormat="1" ht="6.95" customHeight="1">
      <c r="B38" s="31"/>
      <c r="C38" s="32"/>
      <c r="D38" s="32"/>
      <c r="E38" s="32"/>
      <c r="F38" s="32"/>
      <c r="G38" s="32"/>
      <c r="H38" s="32"/>
      <c r="I38" s="32"/>
      <c r="J38" s="32"/>
      <c r="K38" s="396"/>
      <c r="L38" s="32"/>
      <c r="M38" s="32"/>
      <c r="N38" s="32"/>
      <c r="O38" s="32"/>
      <c r="P38" s="32"/>
      <c r="Q38" s="32"/>
      <c r="R38" s="32"/>
      <c r="S38" s="33"/>
    </row>
    <row r="39" spans="2:19" s="1" customFormat="1" ht="25.35" customHeight="1">
      <c r="B39" s="31"/>
      <c r="C39" s="117"/>
      <c r="D39" s="121" t="s">
        <v>42</v>
      </c>
      <c r="E39" s="72"/>
      <c r="F39" s="72"/>
      <c r="G39" s="122" t="s">
        <v>43</v>
      </c>
      <c r="H39" s="123" t="s">
        <v>44</v>
      </c>
      <c r="I39" s="72"/>
      <c r="J39" s="72"/>
      <c r="K39" s="401"/>
      <c r="L39" s="72"/>
      <c r="M39" s="721">
        <f>SUM(N31:N37)</f>
        <v>0</v>
      </c>
      <c r="N39" s="700"/>
      <c r="O39" s="700"/>
      <c r="P39" s="700"/>
      <c r="Q39" s="702"/>
      <c r="R39" s="117"/>
      <c r="S39" s="33"/>
    </row>
    <row r="40" spans="2:19" s="1" customFormat="1" ht="14.45" customHeight="1">
      <c r="B40" s="31"/>
      <c r="C40" s="32"/>
      <c r="D40" s="32"/>
      <c r="E40" s="32"/>
      <c r="F40" s="32"/>
      <c r="G40" s="32"/>
      <c r="H40" s="32"/>
      <c r="I40" s="32"/>
      <c r="J40" s="32"/>
      <c r="K40" s="396"/>
      <c r="L40" s="32"/>
      <c r="M40" s="32"/>
      <c r="N40" s="32"/>
      <c r="O40" s="32"/>
      <c r="P40" s="32"/>
      <c r="Q40" s="32"/>
      <c r="R40" s="32"/>
      <c r="S40" s="33"/>
    </row>
    <row r="41" spans="2:19" s="1" customFormat="1" ht="14.45" customHeight="1">
      <c r="B41" s="31"/>
      <c r="C41" s="32"/>
      <c r="D41" s="32"/>
      <c r="E41" s="32"/>
      <c r="F41" s="32"/>
      <c r="G41" s="32"/>
      <c r="H41" s="32"/>
      <c r="I41" s="32"/>
      <c r="J41" s="32"/>
      <c r="K41" s="396"/>
      <c r="L41" s="32"/>
      <c r="M41" s="32"/>
      <c r="N41" s="32"/>
      <c r="O41" s="32"/>
      <c r="P41" s="32"/>
      <c r="Q41" s="32"/>
      <c r="R41" s="32"/>
      <c r="S41" s="33"/>
    </row>
    <row r="42" spans="2:19">
      <c r="B42" s="18"/>
      <c r="C42" s="19"/>
      <c r="D42" s="19"/>
      <c r="E42" s="19"/>
      <c r="F42" s="19"/>
      <c r="G42" s="19"/>
      <c r="H42" s="19"/>
      <c r="I42" s="19"/>
      <c r="J42" s="19"/>
      <c r="K42" s="395"/>
      <c r="L42" s="19"/>
      <c r="M42" s="19"/>
      <c r="N42" s="19"/>
      <c r="O42" s="19"/>
      <c r="P42" s="19"/>
      <c r="Q42" s="19"/>
      <c r="R42" s="19"/>
      <c r="S42" s="20"/>
    </row>
    <row r="43" spans="2:19">
      <c r="B43" s="18"/>
      <c r="C43" s="19"/>
      <c r="D43" s="19"/>
      <c r="E43" s="19"/>
      <c r="F43" s="19"/>
      <c r="G43" s="19"/>
      <c r="H43" s="19"/>
      <c r="I43" s="19"/>
      <c r="J43" s="19"/>
      <c r="K43" s="395"/>
      <c r="L43" s="19"/>
      <c r="M43" s="19"/>
      <c r="N43" s="19"/>
      <c r="O43" s="19"/>
      <c r="P43" s="19"/>
      <c r="Q43" s="19"/>
      <c r="R43" s="19"/>
      <c r="S43" s="20"/>
    </row>
    <row r="44" spans="2:19">
      <c r="B44" s="18"/>
      <c r="C44" s="19"/>
      <c r="D44" s="19"/>
      <c r="E44" s="19"/>
      <c r="F44" s="19"/>
      <c r="G44" s="19"/>
      <c r="H44" s="19"/>
      <c r="I44" s="19"/>
      <c r="J44" s="19"/>
      <c r="K44" s="395"/>
      <c r="L44" s="19"/>
      <c r="M44" s="19"/>
      <c r="N44" s="19"/>
      <c r="O44" s="19"/>
      <c r="P44" s="19"/>
      <c r="Q44" s="19"/>
      <c r="R44" s="19"/>
      <c r="S44" s="20"/>
    </row>
    <row r="45" spans="2:19">
      <c r="B45" s="18"/>
      <c r="C45" s="19"/>
      <c r="D45" s="19"/>
      <c r="E45" s="19"/>
      <c r="F45" s="19"/>
      <c r="G45" s="19"/>
      <c r="H45" s="19"/>
      <c r="I45" s="19"/>
      <c r="J45" s="19"/>
      <c r="K45" s="395"/>
      <c r="L45" s="19"/>
      <c r="M45" s="19"/>
      <c r="N45" s="19"/>
      <c r="O45" s="19"/>
      <c r="P45" s="19"/>
      <c r="Q45" s="19"/>
      <c r="R45" s="19"/>
      <c r="S45" s="20"/>
    </row>
    <row r="46" spans="2:19">
      <c r="B46" s="18"/>
      <c r="C46" s="19"/>
      <c r="D46" s="19"/>
      <c r="E46" s="19"/>
      <c r="F46" s="19"/>
      <c r="G46" s="19"/>
      <c r="H46" s="19"/>
      <c r="I46" s="19"/>
      <c r="J46" s="19"/>
      <c r="K46" s="395"/>
      <c r="L46" s="19"/>
      <c r="M46" s="19"/>
      <c r="N46" s="19"/>
      <c r="O46" s="19"/>
      <c r="P46" s="19"/>
      <c r="Q46" s="19"/>
      <c r="R46" s="19"/>
      <c r="S46" s="20"/>
    </row>
    <row r="47" spans="2:19">
      <c r="B47" s="18"/>
      <c r="C47" s="19"/>
      <c r="D47" s="19"/>
      <c r="E47" s="19"/>
      <c r="F47" s="19"/>
      <c r="G47" s="19"/>
      <c r="H47" s="19"/>
      <c r="I47" s="19"/>
      <c r="J47" s="19"/>
      <c r="K47" s="395"/>
      <c r="L47" s="19"/>
      <c r="M47" s="19"/>
      <c r="N47" s="19"/>
      <c r="O47" s="19"/>
      <c r="P47" s="19"/>
      <c r="Q47" s="19"/>
      <c r="R47" s="19"/>
      <c r="S47" s="20"/>
    </row>
    <row r="48" spans="2:19">
      <c r="B48" s="18"/>
      <c r="C48" s="19"/>
      <c r="D48" s="19"/>
      <c r="E48" s="19"/>
      <c r="F48" s="19"/>
      <c r="G48" s="19"/>
      <c r="H48" s="19"/>
      <c r="I48" s="19"/>
      <c r="J48" s="19"/>
      <c r="K48" s="395"/>
      <c r="L48" s="19"/>
      <c r="M48" s="19"/>
      <c r="N48" s="19"/>
      <c r="O48" s="19"/>
      <c r="P48" s="19"/>
      <c r="Q48" s="19"/>
      <c r="R48" s="19"/>
      <c r="S48" s="20"/>
    </row>
    <row r="49" spans="2:19">
      <c r="B49" s="18"/>
      <c r="C49" s="19"/>
      <c r="D49" s="19"/>
      <c r="E49" s="19"/>
      <c r="F49" s="19"/>
      <c r="G49" s="19"/>
      <c r="H49" s="19"/>
      <c r="I49" s="19"/>
      <c r="J49" s="19"/>
      <c r="K49" s="395"/>
      <c r="L49" s="19"/>
      <c r="M49" s="19"/>
      <c r="N49" s="19"/>
      <c r="O49" s="19"/>
      <c r="P49" s="19"/>
      <c r="Q49" s="19"/>
      <c r="R49" s="19"/>
      <c r="S49" s="20"/>
    </row>
    <row r="50" spans="2:19" s="1" customFormat="1" ht="15">
      <c r="B50" s="31"/>
      <c r="C50" s="32"/>
      <c r="D50" s="46" t="s">
        <v>45</v>
      </c>
      <c r="E50" s="47"/>
      <c r="F50" s="47"/>
      <c r="G50" s="47"/>
      <c r="H50" s="48"/>
      <c r="I50" s="32"/>
      <c r="J50" s="46" t="s">
        <v>46</v>
      </c>
      <c r="K50" s="412"/>
      <c r="L50" s="47"/>
      <c r="M50" s="47"/>
      <c r="N50" s="47"/>
      <c r="O50" s="47"/>
      <c r="P50" s="47"/>
      <c r="Q50" s="48"/>
      <c r="R50" s="32"/>
      <c r="S50" s="33"/>
    </row>
    <row r="51" spans="2:19">
      <c r="B51" s="18"/>
      <c r="C51" s="19"/>
      <c r="D51" s="49"/>
      <c r="E51" s="19"/>
      <c r="F51" s="19"/>
      <c r="G51" s="19"/>
      <c r="H51" s="50"/>
      <c r="I51" s="19"/>
      <c r="J51" s="49"/>
      <c r="K51" s="395"/>
      <c r="L51" s="19"/>
      <c r="M51" s="19"/>
      <c r="N51" s="19"/>
      <c r="O51" s="19"/>
      <c r="P51" s="19"/>
      <c r="Q51" s="50"/>
      <c r="R51" s="19"/>
      <c r="S51" s="20"/>
    </row>
    <row r="52" spans="2:19">
      <c r="B52" s="18"/>
      <c r="C52" s="19"/>
      <c r="D52" s="49"/>
      <c r="E52" s="19"/>
      <c r="F52" s="19"/>
      <c r="G52" s="19"/>
      <c r="H52" s="50"/>
      <c r="I52" s="19"/>
      <c r="J52" s="49"/>
      <c r="K52" s="395"/>
      <c r="L52" s="19"/>
      <c r="M52" s="19"/>
      <c r="N52" s="19"/>
      <c r="O52" s="19"/>
      <c r="P52" s="19"/>
      <c r="Q52" s="50"/>
      <c r="R52" s="19"/>
      <c r="S52" s="20"/>
    </row>
    <row r="53" spans="2:19">
      <c r="B53" s="18"/>
      <c r="C53" s="19"/>
      <c r="D53" s="49"/>
      <c r="E53" s="19"/>
      <c r="F53" s="19"/>
      <c r="G53" s="19"/>
      <c r="H53" s="50"/>
      <c r="I53" s="19"/>
      <c r="J53" s="49"/>
      <c r="K53" s="395"/>
      <c r="L53" s="19"/>
      <c r="M53" s="19"/>
      <c r="N53" s="19"/>
      <c r="O53" s="19"/>
      <c r="P53" s="19"/>
      <c r="Q53" s="50"/>
      <c r="R53" s="19"/>
      <c r="S53" s="20"/>
    </row>
    <row r="54" spans="2:19">
      <c r="B54" s="18"/>
      <c r="C54" s="19"/>
      <c r="D54" s="49"/>
      <c r="E54" s="19"/>
      <c r="F54" s="19"/>
      <c r="G54" s="19"/>
      <c r="H54" s="50"/>
      <c r="I54" s="19"/>
      <c r="J54" s="49"/>
      <c r="K54" s="395"/>
      <c r="L54" s="19"/>
      <c r="M54" s="19"/>
      <c r="N54" s="19"/>
      <c r="O54" s="19"/>
      <c r="P54" s="19"/>
      <c r="Q54" s="50"/>
      <c r="R54" s="19"/>
      <c r="S54" s="20"/>
    </row>
    <row r="55" spans="2:19">
      <c r="B55" s="18"/>
      <c r="C55" s="19"/>
      <c r="D55" s="49"/>
      <c r="E55" s="19"/>
      <c r="F55" s="19"/>
      <c r="G55" s="19"/>
      <c r="H55" s="50"/>
      <c r="I55" s="19"/>
      <c r="J55" s="49"/>
      <c r="K55" s="395"/>
      <c r="L55" s="19"/>
      <c r="M55" s="19"/>
      <c r="N55" s="19"/>
      <c r="O55" s="19"/>
      <c r="P55" s="19"/>
      <c r="Q55" s="50"/>
      <c r="R55" s="19"/>
      <c r="S55" s="20"/>
    </row>
    <row r="56" spans="2:19">
      <c r="B56" s="18"/>
      <c r="C56" s="19"/>
      <c r="D56" s="49"/>
      <c r="E56" s="19"/>
      <c r="F56" s="19"/>
      <c r="G56" s="19"/>
      <c r="H56" s="50"/>
      <c r="I56" s="19"/>
      <c r="J56" s="49"/>
      <c r="K56" s="395"/>
      <c r="L56" s="19"/>
      <c r="M56" s="19"/>
      <c r="N56" s="19"/>
      <c r="O56" s="19"/>
      <c r="P56" s="19"/>
      <c r="Q56" s="50"/>
      <c r="R56" s="19"/>
      <c r="S56" s="20"/>
    </row>
    <row r="57" spans="2:19">
      <c r="B57" s="18"/>
      <c r="C57" s="19"/>
      <c r="D57" s="49"/>
      <c r="E57" s="19"/>
      <c r="F57" s="19"/>
      <c r="G57" s="19"/>
      <c r="H57" s="50"/>
      <c r="I57" s="19"/>
      <c r="J57" s="49"/>
      <c r="K57" s="395"/>
      <c r="L57" s="19"/>
      <c r="M57" s="19"/>
      <c r="N57" s="19"/>
      <c r="O57" s="19"/>
      <c r="P57" s="19"/>
      <c r="Q57" s="50"/>
      <c r="R57" s="19"/>
      <c r="S57" s="20"/>
    </row>
    <row r="58" spans="2:19">
      <c r="B58" s="18"/>
      <c r="C58" s="19"/>
      <c r="D58" s="49"/>
      <c r="E58" s="19"/>
      <c r="F58" s="19"/>
      <c r="G58" s="19"/>
      <c r="H58" s="50"/>
      <c r="I58" s="19"/>
      <c r="J58" s="49"/>
      <c r="K58" s="395"/>
      <c r="L58" s="19"/>
      <c r="M58" s="19"/>
      <c r="N58" s="19"/>
      <c r="O58" s="19"/>
      <c r="P58" s="19"/>
      <c r="Q58" s="50"/>
      <c r="R58" s="19"/>
      <c r="S58" s="20"/>
    </row>
    <row r="59" spans="2:19" s="1" customFormat="1" ht="15">
      <c r="B59" s="31"/>
      <c r="C59" s="32"/>
      <c r="D59" s="51" t="s">
        <v>47</v>
      </c>
      <c r="E59" s="52"/>
      <c r="F59" s="52"/>
      <c r="G59" s="53" t="s">
        <v>48</v>
      </c>
      <c r="H59" s="54"/>
      <c r="I59" s="32"/>
      <c r="J59" s="51" t="s">
        <v>47</v>
      </c>
      <c r="K59" s="398"/>
      <c r="L59" s="52"/>
      <c r="M59" s="52"/>
      <c r="N59" s="52"/>
      <c r="O59" s="53" t="s">
        <v>48</v>
      </c>
      <c r="P59" s="52"/>
      <c r="Q59" s="54"/>
      <c r="R59" s="32"/>
      <c r="S59" s="33"/>
    </row>
    <row r="60" spans="2:19">
      <c r="B60" s="18"/>
      <c r="C60" s="19"/>
      <c r="D60" s="19"/>
      <c r="E60" s="19"/>
      <c r="F60" s="19"/>
      <c r="G60" s="19"/>
      <c r="H60" s="19"/>
      <c r="I60" s="19"/>
      <c r="J60" s="19"/>
      <c r="K60" s="395"/>
      <c r="L60" s="19"/>
      <c r="M60" s="19"/>
      <c r="N60" s="19"/>
      <c r="O60" s="19"/>
      <c r="P60" s="19"/>
      <c r="Q60" s="19"/>
      <c r="R60" s="19"/>
      <c r="S60" s="20"/>
    </row>
    <row r="61" spans="2:19" s="1" customFormat="1" ht="15">
      <c r="B61" s="31"/>
      <c r="C61" s="32"/>
      <c r="D61" s="46" t="s">
        <v>49</v>
      </c>
      <c r="E61" s="47"/>
      <c r="F61" s="47"/>
      <c r="G61" s="47"/>
      <c r="H61" s="48"/>
      <c r="I61" s="32"/>
      <c r="J61" s="46" t="s">
        <v>50</v>
      </c>
      <c r="K61" s="412"/>
      <c r="L61" s="47"/>
      <c r="M61" s="47"/>
      <c r="N61" s="47"/>
      <c r="O61" s="47"/>
      <c r="P61" s="47"/>
      <c r="Q61" s="48"/>
      <c r="R61" s="32"/>
      <c r="S61" s="33"/>
    </row>
    <row r="62" spans="2:19">
      <c r="B62" s="18"/>
      <c r="C62" s="19"/>
      <c r="D62" s="49"/>
      <c r="E62" s="19"/>
      <c r="F62" s="19"/>
      <c r="G62" s="19"/>
      <c r="H62" s="50"/>
      <c r="I62" s="19"/>
      <c r="J62" s="49"/>
      <c r="K62" s="395"/>
      <c r="L62" s="19"/>
      <c r="M62" s="19"/>
      <c r="N62" s="19"/>
      <c r="O62" s="19"/>
      <c r="P62" s="19"/>
      <c r="Q62" s="50"/>
      <c r="R62" s="19"/>
      <c r="S62" s="20"/>
    </row>
    <row r="63" spans="2:19">
      <c r="B63" s="18"/>
      <c r="C63" s="19"/>
      <c r="D63" s="49"/>
      <c r="E63" s="19"/>
      <c r="F63" s="19"/>
      <c r="G63" s="19"/>
      <c r="H63" s="50"/>
      <c r="I63" s="19"/>
      <c r="J63" s="49"/>
      <c r="K63" s="395"/>
      <c r="L63" s="19"/>
      <c r="M63" s="19"/>
      <c r="N63" s="19"/>
      <c r="O63" s="19"/>
      <c r="P63" s="19"/>
      <c r="Q63" s="50"/>
      <c r="R63" s="19"/>
      <c r="S63" s="20"/>
    </row>
    <row r="64" spans="2:19">
      <c r="B64" s="18"/>
      <c r="C64" s="19"/>
      <c r="D64" s="49"/>
      <c r="E64" s="19"/>
      <c r="F64" s="19"/>
      <c r="G64" s="19"/>
      <c r="H64" s="50"/>
      <c r="I64" s="19"/>
      <c r="J64" s="49"/>
      <c r="K64" s="395"/>
      <c r="L64" s="19"/>
      <c r="M64" s="19"/>
      <c r="N64" s="19"/>
      <c r="O64" s="19"/>
      <c r="P64" s="19"/>
      <c r="Q64" s="50"/>
      <c r="R64" s="19"/>
      <c r="S64" s="20"/>
    </row>
    <row r="65" spans="2:19">
      <c r="B65" s="18"/>
      <c r="C65" s="19"/>
      <c r="D65" s="49"/>
      <c r="E65" s="19"/>
      <c r="F65" s="19"/>
      <c r="G65" s="19"/>
      <c r="H65" s="50"/>
      <c r="I65" s="19"/>
      <c r="J65" s="49"/>
      <c r="K65" s="395"/>
      <c r="L65" s="19"/>
      <c r="M65" s="19"/>
      <c r="N65" s="19"/>
      <c r="O65" s="19"/>
      <c r="P65" s="19"/>
      <c r="Q65" s="50"/>
      <c r="R65" s="19"/>
      <c r="S65" s="20"/>
    </row>
    <row r="66" spans="2:19">
      <c r="B66" s="18"/>
      <c r="C66" s="19"/>
      <c r="D66" s="49"/>
      <c r="E66" s="19"/>
      <c r="F66" s="19"/>
      <c r="G66" s="19"/>
      <c r="H66" s="50"/>
      <c r="I66" s="19"/>
      <c r="J66" s="49"/>
      <c r="K66" s="395"/>
      <c r="L66" s="19"/>
      <c r="M66" s="19"/>
      <c r="N66" s="19"/>
      <c r="O66" s="19"/>
      <c r="P66" s="19"/>
      <c r="Q66" s="50"/>
      <c r="R66" s="19"/>
      <c r="S66" s="20"/>
    </row>
    <row r="67" spans="2:19">
      <c r="B67" s="18"/>
      <c r="C67" s="19"/>
      <c r="D67" s="49"/>
      <c r="E67" s="19"/>
      <c r="F67" s="19"/>
      <c r="G67" s="19"/>
      <c r="H67" s="50"/>
      <c r="I67" s="19"/>
      <c r="J67" s="49"/>
      <c r="K67" s="395"/>
      <c r="L67" s="19"/>
      <c r="M67" s="19"/>
      <c r="N67" s="19"/>
      <c r="O67" s="19"/>
      <c r="P67" s="19"/>
      <c r="Q67" s="50"/>
      <c r="R67" s="19"/>
      <c r="S67" s="20"/>
    </row>
    <row r="68" spans="2:19">
      <c r="B68" s="18"/>
      <c r="C68" s="19"/>
      <c r="D68" s="49"/>
      <c r="E68" s="19"/>
      <c r="F68" s="19"/>
      <c r="G68" s="19"/>
      <c r="H68" s="50"/>
      <c r="I68" s="19"/>
      <c r="J68" s="49"/>
      <c r="K68" s="395"/>
      <c r="L68" s="19"/>
      <c r="M68" s="19"/>
      <c r="N68" s="19"/>
      <c r="O68" s="19"/>
      <c r="P68" s="19"/>
      <c r="Q68" s="50"/>
      <c r="R68" s="19"/>
      <c r="S68" s="20"/>
    </row>
    <row r="69" spans="2:19">
      <c r="B69" s="18"/>
      <c r="C69" s="19"/>
      <c r="D69" s="49"/>
      <c r="E69" s="19"/>
      <c r="F69" s="19"/>
      <c r="G69" s="19"/>
      <c r="H69" s="50"/>
      <c r="I69" s="19"/>
      <c r="J69" s="49"/>
      <c r="K69" s="395"/>
      <c r="L69" s="19"/>
      <c r="M69" s="19"/>
      <c r="N69" s="19"/>
      <c r="O69" s="19"/>
      <c r="P69" s="19"/>
      <c r="Q69" s="50"/>
      <c r="R69" s="19"/>
      <c r="S69" s="20"/>
    </row>
    <row r="70" spans="2:19" s="1" customFormat="1" ht="15">
      <c r="B70" s="31"/>
      <c r="C70" s="32"/>
      <c r="D70" s="51" t="s">
        <v>47</v>
      </c>
      <c r="E70" s="52"/>
      <c r="F70" s="52"/>
      <c r="G70" s="53" t="s">
        <v>48</v>
      </c>
      <c r="H70" s="54"/>
      <c r="I70" s="32"/>
      <c r="J70" s="51" t="s">
        <v>47</v>
      </c>
      <c r="K70" s="398"/>
      <c r="L70" s="52"/>
      <c r="M70" s="52"/>
      <c r="N70" s="52"/>
      <c r="O70" s="53" t="s">
        <v>48</v>
      </c>
      <c r="P70" s="52"/>
      <c r="Q70" s="54"/>
      <c r="R70" s="32"/>
      <c r="S70" s="33"/>
    </row>
    <row r="71" spans="2:19" s="1" customFormat="1" ht="14.45" customHeight="1">
      <c r="B71" s="55"/>
      <c r="C71" s="56"/>
      <c r="D71" s="56"/>
      <c r="E71" s="56"/>
      <c r="F71" s="56"/>
      <c r="G71" s="56"/>
      <c r="H71" s="56"/>
      <c r="I71" s="56"/>
      <c r="J71" s="56"/>
      <c r="K71" s="399"/>
      <c r="L71" s="56"/>
      <c r="M71" s="56"/>
      <c r="N71" s="56"/>
      <c r="O71" s="56"/>
      <c r="P71" s="56"/>
      <c r="Q71" s="56"/>
      <c r="R71" s="56"/>
      <c r="S71" s="57"/>
    </row>
    <row r="75" spans="2:19" s="1" customFormat="1" ht="6.95" customHeight="1">
      <c r="B75" s="58"/>
      <c r="C75" s="59"/>
      <c r="D75" s="59"/>
      <c r="E75" s="59"/>
      <c r="F75" s="59"/>
      <c r="G75" s="59"/>
      <c r="H75" s="59"/>
      <c r="I75" s="59"/>
      <c r="J75" s="59"/>
      <c r="K75" s="400"/>
      <c r="L75" s="59"/>
      <c r="M75" s="59"/>
      <c r="N75" s="59"/>
      <c r="O75" s="59"/>
      <c r="P75" s="59"/>
      <c r="Q75" s="59"/>
      <c r="R75" s="59"/>
      <c r="S75" s="60"/>
    </row>
    <row r="76" spans="2:19" s="1" customFormat="1" ht="36.950000000000003" customHeight="1">
      <c r="B76" s="31"/>
      <c r="C76" s="673" t="s">
        <v>175</v>
      </c>
      <c r="D76" s="692"/>
      <c r="E76" s="692"/>
      <c r="F76" s="692"/>
      <c r="G76" s="692"/>
      <c r="H76" s="692"/>
      <c r="I76" s="692"/>
      <c r="J76" s="692"/>
      <c r="K76" s="692"/>
      <c r="L76" s="692"/>
      <c r="M76" s="692"/>
      <c r="N76" s="692"/>
      <c r="O76" s="692"/>
      <c r="P76" s="692"/>
      <c r="Q76" s="692"/>
      <c r="R76" s="692"/>
      <c r="S76" s="33"/>
    </row>
    <row r="77" spans="2:19" s="1" customFormat="1" ht="6.95" customHeight="1">
      <c r="B77" s="31"/>
      <c r="C77" s="32"/>
      <c r="D77" s="32"/>
      <c r="E77" s="32"/>
      <c r="F77" s="32"/>
      <c r="G77" s="32"/>
      <c r="H77" s="32"/>
      <c r="I77" s="32"/>
      <c r="J77" s="32"/>
      <c r="K77" s="396"/>
      <c r="L77" s="32"/>
      <c r="M77" s="32"/>
      <c r="N77" s="32"/>
      <c r="O77" s="32"/>
      <c r="P77" s="32"/>
      <c r="Q77" s="32"/>
      <c r="R77" s="32"/>
      <c r="S77" s="33"/>
    </row>
    <row r="78" spans="2:19" s="1" customFormat="1" ht="30" customHeight="1">
      <c r="B78" s="31"/>
      <c r="C78" s="26" t="s">
        <v>15</v>
      </c>
      <c r="D78" s="32"/>
      <c r="E78" s="32"/>
      <c r="F78" s="716" t="str">
        <f>F6</f>
        <v>Komplexná obnova objektu MŠ ul.Nálepkova 50, Brezno</v>
      </c>
      <c r="G78" s="692"/>
      <c r="H78" s="692"/>
      <c r="I78" s="692"/>
      <c r="J78" s="692"/>
      <c r="K78" s="692"/>
      <c r="L78" s="692"/>
      <c r="M78" s="692"/>
      <c r="N78" s="692"/>
      <c r="O78" s="692"/>
      <c r="P78" s="692"/>
      <c r="Q78" s="692"/>
      <c r="R78" s="32"/>
      <c r="S78" s="33"/>
    </row>
    <row r="79" spans="2:19" ht="30" customHeight="1">
      <c r="B79" s="18"/>
      <c r="C79" s="26" t="s">
        <v>170</v>
      </c>
      <c r="D79" s="19"/>
      <c r="E79" s="19"/>
      <c r="F79" s="716" t="s">
        <v>1885</v>
      </c>
      <c r="G79" s="674"/>
      <c r="H79" s="674"/>
      <c r="I79" s="674"/>
      <c r="J79" s="674"/>
      <c r="K79" s="674"/>
      <c r="L79" s="674"/>
      <c r="M79" s="674"/>
      <c r="N79" s="674"/>
      <c r="O79" s="674"/>
      <c r="P79" s="674"/>
      <c r="Q79" s="674"/>
      <c r="R79" s="19"/>
      <c r="S79" s="20"/>
    </row>
    <row r="80" spans="2:19" s="1" customFormat="1" ht="36.950000000000003" customHeight="1">
      <c r="B80" s="31"/>
      <c r="C80" s="65" t="s">
        <v>172</v>
      </c>
      <c r="D80" s="32"/>
      <c r="E80" s="32"/>
      <c r="F80" s="693" t="str">
        <f>F8</f>
        <v>E3 - ZTI - MŠ1</v>
      </c>
      <c r="G80" s="692"/>
      <c r="H80" s="692"/>
      <c r="I80" s="692"/>
      <c r="J80" s="692"/>
      <c r="K80" s="692"/>
      <c r="L80" s="692"/>
      <c r="M80" s="692"/>
      <c r="N80" s="692"/>
      <c r="O80" s="692"/>
      <c r="P80" s="692"/>
      <c r="Q80" s="692"/>
      <c r="R80" s="32"/>
      <c r="S80" s="33"/>
    </row>
    <row r="81" spans="2:48" s="1" customFormat="1" ht="6.95" customHeight="1">
      <c r="B81" s="31"/>
      <c r="C81" s="32"/>
      <c r="D81" s="32"/>
      <c r="E81" s="32"/>
      <c r="F81" s="32"/>
      <c r="G81" s="32"/>
      <c r="H81" s="32"/>
      <c r="I81" s="32"/>
      <c r="J81" s="32"/>
      <c r="K81" s="396"/>
      <c r="L81" s="32"/>
      <c r="M81" s="32"/>
      <c r="N81" s="32"/>
      <c r="O81" s="32"/>
      <c r="P81" s="32"/>
      <c r="Q81" s="32"/>
      <c r="R81" s="32"/>
      <c r="S81" s="33"/>
    </row>
    <row r="82" spans="2:48" s="1" customFormat="1" ht="18" customHeight="1">
      <c r="B82" s="31"/>
      <c r="C82" s="26" t="s">
        <v>19</v>
      </c>
      <c r="D82" s="32"/>
      <c r="E82" s="32"/>
      <c r="F82" s="24" t="str">
        <f>F10</f>
        <v xml:space="preserve"> </v>
      </c>
      <c r="G82" s="32"/>
      <c r="H82" s="32"/>
      <c r="I82" s="32"/>
      <c r="J82" s="32"/>
      <c r="K82" s="396"/>
      <c r="L82" s="26" t="s">
        <v>21</v>
      </c>
      <c r="M82" s="32"/>
      <c r="N82" s="722" t="str">
        <f>IF(P10="","",P10)</f>
        <v/>
      </c>
      <c r="O82" s="692"/>
      <c r="P82" s="692"/>
      <c r="Q82" s="692"/>
      <c r="R82" s="32"/>
      <c r="S82" s="33"/>
    </row>
    <row r="83" spans="2:48" s="1" customFormat="1" ht="6.95" customHeight="1">
      <c r="B83" s="31"/>
      <c r="C83" s="32"/>
      <c r="D83" s="32"/>
      <c r="E83" s="32"/>
      <c r="F83" s="32"/>
      <c r="G83" s="32"/>
      <c r="H83" s="32"/>
      <c r="I83" s="32"/>
      <c r="J83" s="32"/>
      <c r="K83" s="396"/>
      <c r="L83" s="32"/>
      <c r="M83" s="32"/>
      <c r="N83" s="32"/>
      <c r="O83" s="32"/>
      <c r="P83" s="32"/>
      <c r="Q83" s="32"/>
      <c r="R83" s="32"/>
      <c r="S83" s="33"/>
    </row>
    <row r="84" spans="2:48" s="1" customFormat="1" ht="15">
      <c r="B84" s="31"/>
      <c r="C84" s="26" t="s">
        <v>22</v>
      </c>
      <c r="D84" s="32"/>
      <c r="E84" s="32"/>
      <c r="F84" s="24" t="str">
        <f>E13</f>
        <v xml:space="preserve"> </v>
      </c>
      <c r="G84" s="32"/>
      <c r="H84" s="32"/>
      <c r="I84" s="32"/>
      <c r="J84" s="32"/>
      <c r="K84" s="396"/>
      <c r="L84" s="26" t="s">
        <v>27</v>
      </c>
      <c r="M84" s="32"/>
      <c r="N84" s="678" t="str">
        <f>E19</f>
        <v xml:space="preserve"> </v>
      </c>
      <c r="O84" s="692"/>
      <c r="P84" s="692"/>
      <c r="Q84" s="692"/>
      <c r="R84" s="692"/>
      <c r="S84" s="33"/>
    </row>
    <row r="85" spans="2:48" s="1" customFormat="1" ht="14.45" customHeight="1">
      <c r="B85" s="31"/>
      <c r="C85" s="26" t="s">
        <v>25</v>
      </c>
      <c r="D85" s="32"/>
      <c r="E85" s="32"/>
      <c r="F85" s="24" t="str">
        <f>IF(E16="","",E16)</f>
        <v>Vyplň údaj</v>
      </c>
      <c r="G85" s="32"/>
      <c r="H85" s="32"/>
      <c r="I85" s="32"/>
      <c r="J85" s="32"/>
      <c r="K85" s="396"/>
      <c r="L85" s="26" t="s">
        <v>30</v>
      </c>
      <c r="M85" s="32"/>
      <c r="N85" s="678" t="str">
        <f>E22</f>
        <v xml:space="preserve"> </v>
      </c>
      <c r="O85" s="692"/>
      <c r="P85" s="692"/>
      <c r="Q85" s="692"/>
      <c r="R85" s="692"/>
      <c r="S85" s="33"/>
    </row>
    <row r="86" spans="2:48" s="1" customFormat="1" ht="10.35" customHeight="1">
      <c r="B86" s="31"/>
      <c r="C86" s="32"/>
      <c r="D86" s="32"/>
      <c r="E86" s="32"/>
      <c r="F86" s="32"/>
      <c r="G86" s="32"/>
      <c r="H86" s="32"/>
      <c r="I86" s="32"/>
      <c r="J86" s="32"/>
      <c r="K86" s="396"/>
      <c r="L86" s="32"/>
      <c r="M86" s="32"/>
      <c r="N86" s="32"/>
      <c r="O86" s="32"/>
      <c r="P86" s="32"/>
      <c r="Q86" s="32"/>
      <c r="R86" s="32"/>
      <c r="S86" s="33"/>
    </row>
    <row r="87" spans="2:48" s="1" customFormat="1" ht="29.25" customHeight="1">
      <c r="B87" s="31"/>
      <c r="C87" s="723" t="s">
        <v>176</v>
      </c>
      <c r="D87" s="724"/>
      <c r="E87" s="724"/>
      <c r="F87" s="724"/>
      <c r="G87" s="724"/>
      <c r="H87" s="117"/>
      <c r="I87" s="117"/>
      <c r="J87" s="117"/>
      <c r="K87" s="403"/>
      <c r="L87" s="117"/>
      <c r="M87" s="117"/>
      <c r="N87" s="117"/>
      <c r="O87" s="723" t="s">
        <v>177</v>
      </c>
      <c r="P87" s="692"/>
      <c r="Q87" s="692"/>
      <c r="R87" s="692"/>
      <c r="S87" s="33"/>
    </row>
    <row r="88" spans="2:48" s="1" customFormat="1" ht="10.35" customHeight="1">
      <c r="B88" s="31"/>
      <c r="C88" s="32"/>
      <c r="D88" s="32"/>
      <c r="E88" s="32"/>
      <c r="F88" s="32"/>
      <c r="G88" s="32"/>
      <c r="H88" s="32"/>
      <c r="I88" s="32"/>
      <c r="J88" s="32"/>
      <c r="K88" s="396"/>
      <c r="L88" s="32"/>
      <c r="M88" s="32"/>
      <c r="N88" s="32"/>
      <c r="O88" s="32"/>
      <c r="P88" s="32"/>
      <c r="Q88" s="32"/>
      <c r="R88" s="32"/>
      <c r="S88" s="33"/>
    </row>
    <row r="89" spans="2:48" s="1" customFormat="1" ht="29.25" customHeight="1">
      <c r="B89" s="31"/>
      <c r="C89" s="124" t="s">
        <v>178</v>
      </c>
      <c r="D89" s="32"/>
      <c r="E89" s="32"/>
      <c r="F89" s="32"/>
      <c r="G89" s="32"/>
      <c r="H89" s="32"/>
      <c r="I89" s="32"/>
      <c r="J89" s="32"/>
      <c r="K89" s="396"/>
      <c r="L89" s="32"/>
      <c r="M89" s="32"/>
      <c r="N89" s="32"/>
      <c r="O89" s="711">
        <f>O128</f>
        <v>0</v>
      </c>
      <c r="P89" s="692"/>
      <c r="Q89" s="692"/>
      <c r="R89" s="692"/>
      <c r="S89" s="33"/>
      <c r="AV89" s="14" t="s">
        <v>179</v>
      </c>
    </row>
    <row r="90" spans="2:48" s="7" customFormat="1" ht="24.95" customHeight="1">
      <c r="B90" s="125"/>
      <c r="C90" s="126"/>
      <c r="D90" s="127" t="s">
        <v>180</v>
      </c>
      <c r="E90" s="126"/>
      <c r="F90" s="126"/>
      <c r="G90" s="126"/>
      <c r="H90" s="126"/>
      <c r="I90" s="126"/>
      <c r="J90" s="126"/>
      <c r="K90" s="404"/>
      <c r="L90" s="126"/>
      <c r="M90" s="126"/>
      <c r="N90" s="126"/>
      <c r="O90" s="725">
        <f>O129</f>
        <v>0</v>
      </c>
      <c r="P90" s="726"/>
      <c r="Q90" s="726"/>
      <c r="R90" s="726"/>
      <c r="S90" s="128"/>
    </row>
    <row r="91" spans="2:48" s="8" customFormat="1" ht="19.899999999999999" customHeight="1">
      <c r="B91" s="129"/>
      <c r="C91" s="95"/>
      <c r="D91" s="106" t="s">
        <v>444</v>
      </c>
      <c r="E91" s="95"/>
      <c r="F91" s="95"/>
      <c r="G91" s="95"/>
      <c r="H91" s="95"/>
      <c r="I91" s="95"/>
      <c r="J91" s="95"/>
      <c r="K91" s="402"/>
      <c r="L91" s="95"/>
      <c r="M91" s="95"/>
      <c r="N91" s="95"/>
      <c r="O91" s="707">
        <f>O130</f>
        <v>0</v>
      </c>
      <c r="P91" s="708"/>
      <c r="Q91" s="708"/>
      <c r="R91" s="708"/>
      <c r="S91" s="130"/>
    </row>
    <row r="92" spans="2:48" s="8" customFormat="1" ht="19.899999999999999" customHeight="1">
      <c r="B92" s="129"/>
      <c r="C92" s="95"/>
      <c r="D92" s="106" t="s">
        <v>183</v>
      </c>
      <c r="E92" s="95"/>
      <c r="F92" s="95"/>
      <c r="G92" s="95"/>
      <c r="H92" s="95"/>
      <c r="I92" s="95"/>
      <c r="J92" s="95"/>
      <c r="K92" s="402"/>
      <c r="L92" s="95"/>
      <c r="M92" s="95"/>
      <c r="N92" s="95"/>
      <c r="O92" s="707">
        <f>O141</f>
        <v>0</v>
      </c>
      <c r="P92" s="708"/>
      <c r="Q92" s="708"/>
      <c r="R92" s="708"/>
      <c r="S92" s="130"/>
    </row>
    <row r="93" spans="2:48" s="8" customFormat="1" ht="19.899999999999999" customHeight="1">
      <c r="B93" s="129"/>
      <c r="C93" s="95"/>
      <c r="D93" s="106" t="s">
        <v>184</v>
      </c>
      <c r="E93" s="95"/>
      <c r="F93" s="95"/>
      <c r="G93" s="95"/>
      <c r="H93" s="95"/>
      <c r="I93" s="95"/>
      <c r="J93" s="95"/>
      <c r="K93" s="402"/>
      <c r="L93" s="95"/>
      <c r="M93" s="95"/>
      <c r="N93" s="95"/>
      <c r="O93" s="707">
        <f>O143</f>
        <v>0</v>
      </c>
      <c r="P93" s="708"/>
      <c r="Q93" s="708"/>
      <c r="R93" s="708"/>
      <c r="S93" s="130"/>
    </row>
    <row r="94" spans="2:48" s="7" customFormat="1" ht="24.95" customHeight="1">
      <c r="B94" s="125"/>
      <c r="C94" s="126"/>
      <c r="D94" s="127" t="s">
        <v>186</v>
      </c>
      <c r="E94" s="126"/>
      <c r="F94" s="126"/>
      <c r="G94" s="126"/>
      <c r="H94" s="126"/>
      <c r="I94" s="126"/>
      <c r="J94" s="126"/>
      <c r="K94" s="404"/>
      <c r="L94" s="126"/>
      <c r="M94" s="126"/>
      <c r="N94" s="126"/>
      <c r="O94" s="725">
        <f>O158</f>
        <v>0</v>
      </c>
      <c r="P94" s="726"/>
      <c r="Q94" s="726"/>
      <c r="R94" s="726"/>
      <c r="S94" s="128"/>
    </row>
    <row r="95" spans="2:48" s="8" customFormat="1" ht="19.899999999999999" customHeight="1">
      <c r="B95" s="129"/>
      <c r="C95" s="95"/>
      <c r="D95" s="106" t="s">
        <v>188</v>
      </c>
      <c r="E95" s="95"/>
      <c r="F95" s="95"/>
      <c r="G95" s="95"/>
      <c r="H95" s="95"/>
      <c r="I95" s="95"/>
      <c r="J95" s="95"/>
      <c r="K95" s="402"/>
      <c r="L95" s="95"/>
      <c r="M95" s="95"/>
      <c r="N95" s="95"/>
      <c r="O95" s="707">
        <f>O159</f>
        <v>0</v>
      </c>
      <c r="P95" s="708"/>
      <c r="Q95" s="708"/>
      <c r="R95" s="708"/>
      <c r="S95" s="130"/>
    </row>
    <row r="96" spans="2:48" s="8" customFormat="1" ht="19.899999999999999" customHeight="1">
      <c r="B96" s="129"/>
      <c r="C96" s="95"/>
      <c r="D96" s="106" t="s">
        <v>446</v>
      </c>
      <c r="E96" s="95"/>
      <c r="F96" s="95"/>
      <c r="G96" s="95"/>
      <c r="H96" s="95"/>
      <c r="I96" s="95"/>
      <c r="J96" s="95"/>
      <c r="K96" s="402"/>
      <c r="L96" s="95"/>
      <c r="M96" s="95"/>
      <c r="N96" s="95"/>
      <c r="O96" s="707">
        <f>O179</f>
        <v>0</v>
      </c>
      <c r="P96" s="708"/>
      <c r="Q96" s="708"/>
      <c r="R96" s="708"/>
      <c r="S96" s="130"/>
    </row>
    <row r="97" spans="2:66" s="8" customFormat="1" ht="19.899999999999999" customHeight="1">
      <c r="B97" s="129"/>
      <c r="C97" s="95"/>
      <c r="D97" s="106" t="s">
        <v>969</v>
      </c>
      <c r="E97" s="95"/>
      <c r="F97" s="95"/>
      <c r="G97" s="95"/>
      <c r="H97" s="95"/>
      <c r="I97" s="95"/>
      <c r="J97" s="95"/>
      <c r="K97" s="402"/>
      <c r="L97" s="95"/>
      <c r="M97" s="95"/>
      <c r="N97" s="95"/>
      <c r="O97" s="707">
        <f>O213</f>
        <v>0</v>
      </c>
      <c r="P97" s="708"/>
      <c r="Q97" s="708"/>
      <c r="R97" s="708"/>
      <c r="S97" s="130"/>
    </row>
    <row r="98" spans="2:66" s="8" customFormat="1" ht="19.899999999999999" customHeight="1">
      <c r="B98" s="129"/>
      <c r="C98" s="95"/>
      <c r="D98" s="106" t="s">
        <v>448</v>
      </c>
      <c r="E98" s="95"/>
      <c r="F98" s="95"/>
      <c r="G98" s="95"/>
      <c r="H98" s="95"/>
      <c r="I98" s="95"/>
      <c r="J98" s="95"/>
      <c r="K98" s="402"/>
      <c r="L98" s="95"/>
      <c r="M98" s="95"/>
      <c r="N98" s="95"/>
      <c r="O98" s="707">
        <f>O252</f>
        <v>0</v>
      </c>
      <c r="P98" s="708"/>
      <c r="Q98" s="708"/>
      <c r="R98" s="708"/>
      <c r="S98" s="130"/>
    </row>
    <row r="99" spans="2:66" s="8" customFormat="1" ht="19.899999999999999" customHeight="1">
      <c r="B99" s="129"/>
      <c r="C99" s="95"/>
      <c r="D99" s="106" t="s">
        <v>378</v>
      </c>
      <c r="E99" s="95"/>
      <c r="F99" s="95"/>
      <c r="G99" s="95"/>
      <c r="H99" s="95"/>
      <c r="I99" s="95"/>
      <c r="J99" s="95"/>
      <c r="K99" s="402"/>
      <c r="L99" s="95"/>
      <c r="M99" s="95"/>
      <c r="N99" s="95"/>
      <c r="O99" s="707">
        <f>O305</f>
        <v>0</v>
      </c>
      <c r="P99" s="708"/>
      <c r="Q99" s="708"/>
      <c r="R99" s="708"/>
      <c r="S99" s="130"/>
    </row>
    <row r="100" spans="2:66" s="7" customFormat="1" ht="21.75" customHeight="1">
      <c r="B100" s="125"/>
      <c r="C100" s="126"/>
      <c r="D100" s="127" t="s">
        <v>192</v>
      </c>
      <c r="E100" s="126"/>
      <c r="F100" s="126"/>
      <c r="G100" s="126"/>
      <c r="H100" s="126"/>
      <c r="I100" s="126"/>
      <c r="J100" s="126"/>
      <c r="K100" s="404"/>
      <c r="L100" s="126"/>
      <c r="M100" s="126"/>
      <c r="N100" s="126"/>
      <c r="O100" s="727">
        <f>O311</f>
        <v>0</v>
      </c>
      <c r="P100" s="726"/>
      <c r="Q100" s="726"/>
      <c r="R100" s="726"/>
      <c r="S100" s="128"/>
    </row>
    <row r="101" spans="2:66" s="1" customFormat="1" ht="21.75" customHeight="1">
      <c r="B101" s="31"/>
      <c r="C101" s="32"/>
      <c r="D101" s="32"/>
      <c r="E101" s="32"/>
      <c r="F101" s="32"/>
      <c r="G101" s="32"/>
      <c r="H101" s="32"/>
      <c r="I101" s="32"/>
      <c r="J101" s="32"/>
      <c r="K101" s="396"/>
      <c r="L101" s="32"/>
      <c r="M101" s="32"/>
      <c r="N101" s="32"/>
      <c r="O101" s="32"/>
      <c r="P101" s="32"/>
      <c r="Q101" s="32"/>
      <c r="R101" s="32"/>
      <c r="S101" s="33"/>
    </row>
    <row r="102" spans="2:66" s="1" customFormat="1" ht="29.25" customHeight="1">
      <c r="B102" s="31"/>
      <c r="C102" s="124" t="s">
        <v>193</v>
      </c>
      <c r="D102" s="32"/>
      <c r="E102" s="32"/>
      <c r="F102" s="32"/>
      <c r="G102" s="32"/>
      <c r="H102" s="32"/>
      <c r="I102" s="32"/>
      <c r="J102" s="32"/>
      <c r="K102" s="396"/>
      <c r="L102" s="32"/>
      <c r="M102" s="32"/>
      <c r="N102" s="32"/>
      <c r="O102" s="728">
        <f>ROUND(O103+O104+O105+O106+O107+O108,2)</f>
        <v>0</v>
      </c>
      <c r="P102" s="692"/>
      <c r="Q102" s="692"/>
      <c r="R102" s="692"/>
      <c r="S102" s="33"/>
      <c r="U102" s="131"/>
      <c r="V102" s="132" t="s">
        <v>35</v>
      </c>
    </row>
    <row r="103" spans="2:66" s="1" customFormat="1" ht="18" customHeight="1">
      <c r="B103" s="133"/>
      <c r="C103" s="134"/>
      <c r="D103" s="714" t="s">
        <v>194</v>
      </c>
      <c r="E103" s="729"/>
      <c r="F103" s="729"/>
      <c r="G103" s="729"/>
      <c r="H103" s="729"/>
      <c r="I103" s="134"/>
      <c r="J103" s="134"/>
      <c r="K103" s="405"/>
      <c r="L103" s="134"/>
      <c r="M103" s="134"/>
      <c r="N103" s="134"/>
      <c r="O103" s="715">
        <f>ROUND(O89*U103,2)</f>
        <v>0</v>
      </c>
      <c r="P103" s="729"/>
      <c r="Q103" s="729"/>
      <c r="R103" s="729"/>
      <c r="S103" s="135"/>
      <c r="T103" s="134"/>
      <c r="U103" s="136"/>
      <c r="V103" s="137" t="s">
        <v>38</v>
      </c>
      <c r="W103" s="138"/>
      <c r="X103" s="138"/>
      <c r="Y103" s="138"/>
      <c r="Z103" s="138"/>
      <c r="AA103" s="138"/>
      <c r="AB103" s="138"/>
      <c r="AC103" s="138"/>
      <c r="AD103" s="138"/>
      <c r="AE103" s="138"/>
      <c r="AF103" s="138"/>
      <c r="AG103" s="138"/>
      <c r="AH103" s="138"/>
      <c r="AI103" s="138"/>
      <c r="AJ103" s="138"/>
      <c r="AK103" s="138"/>
      <c r="AL103" s="138"/>
      <c r="AM103" s="138"/>
      <c r="AN103" s="138"/>
      <c r="AO103" s="138"/>
      <c r="AP103" s="138"/>
      <c r="AQ103" s="138"/>
      <c r="AR103" s="138"/>
      <c r="AS103" s="138"/>
      <c r="AT103" s="138"/>
      <c r="AU103" s="138"/>
      <c r="AV103" s="138"/>
      <c r="AW103" s="138"/>
      <c r="AX103" s="138"/>
      <c r="AY103" s="138"/>
      <c r="AZ103" s="139" t="s">
        <v>195</v>
      </c>
      <c r="BA103" s="138"/>
      <c r="BB103" s="138"/>
      <c r="BC103" s="138"/>
      <c r="BD103" s="138"/>
      <c r="BE103" s="138"/>
      <c r="BF103" s="140">
        <f t="shared" ref="BF103:BF108" si="0">IF(V103="základná",O103,0)</f>
        <v>0</v>
      </c>
      <c r="BG103" s="140">
        <f t="shared" ref="BG103:BG108" si="1">IF(V103="znížená",O103,0)</f>
        <v>0</v>
      </c>
      <c r="BH103" s="140">
        <f t="shared" ref="BH103:BH108" si="2">IF(V103="zákl. prenesená",O103,0)</f>
        <v>0</v>
      </c>
      <c r="BI103" s="140">
        <f t="shared" ref="BI103:BI108" si="3">IF(V103="zníž. prenesená",O103,0)</f>
        <v>0</v>
      </c>
      <c r="BJ103" s="140">
        <f t="shared" ref="BJ103:BJ108" si="4">IF(V103="nulová",O103,0)</f>
        <v>0</v>
      </c>
      <c r="BK103" s="139" t="s">
        <v>81</v>
      </c>
      <c r="BL103" s="138"/>
      <c r="BM103" s="138"/>
      <c r="BN103" s="138"/>
    </row>
    <row r="104" spans="2:66" s="1" customFormat="1" ht="18" customHeight="1">
      <c r="B104" s="133"/>
      <c r="C104" s="134"/>
      <c r="D104" s="714" t="s">
        <v>196</v>
      </c>
      <c r="E104" s="729"/>
      <c r="F104" s="729"/>
      <c r="G104" s="729"/>
      <c r="H104" s="729"/>
      <c r="I104" s="134"/>
      <c r="J104" s="134"/>
      <c r="K104" s="405"/>
      <c r="L104" s="134"/>
      <c r="M104" s="134"/>
      <c r="N104" s="134"/>
      <c r="O104" s="715">
        <f>ROUND(O89*U104,2)</f>
        <v>0</v>
      </c>
      <c r="P104" s="729"/>
      <c r="Q104" s="729"/>
      <c r="R104" s="729"/>
      <c r="S104" s="135"/>
      <c r="T104" s="134"/>
      <c r="U104" s="136"/>
      <c r="V104" s="137" t="s">
        <v>38</v>
      </c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  <c r="AV104" s="138"/>
      <c r="AW104" s="138"/>
      <c r="AX104" s="138"/>
      <c r="AY104" s="138"/>
      <c r="AZ104" s="139" t="s">
        <v>195</v>
      </c>
      <c r="BA104" s="138"/>
      <c r="BB104" s="138"/>
      <c r="BC104" s="138"/>
      <c r="BD104" s="138"/>
      <c r="BE104" s="138"/>
      <c r="BF104" s="140">
        <f t="shared" si="0"/>
        <v>0</v>
      </c>
      <c r="BG104" s="140">
        <f t="shared" si="1"/>
        <v>0</v>
      </c>
      <c r="BH104" s="140">
        <f t="shared" si="2"/>
        <v>0</v>
      </c>
      <c r="BI104" s="140">
        <f t="shared" si="3"/>
        <v>0</v>
      </c>
      <c r="BJ104" s="140">
        <f t="shared" si="4"/>
        <v>0</v>
      </c>
      <c r="BK104" s="139" t="s">
        <v>81</v>
      </c>
      <c r="BL104" s="138"/>
      <c r="BM104" s="138"/>
      <c r="BN104" s="138"/>
    </row>
    <row r="105" spans="2:66" s="1" customFormat="1" ht="18" customHeight="1">
      <c r="B105" s="133"/>
      <c r="C105" s="134"/>
      <c r="D105" s="714" t="s">
        <v>197</v>
      </c>
      <c r="E105" s="729"/>
      <c r="F105" s="729"/>
      <c r="G105" s="729"/>
      <c r="H105" s="729"/>
      <c r="I105" s="134"/>
      <c r="J105" s="134"/>
      <c r="K105" s="405"/>
      <c r="L105" s="134"/>
      <c r="M105" s="134"/>
      <c r="N105" s="134"/>
      <c r="O105" s="715">
        <f>ROUND(O89*U105,2)</f>
        <v>0</v>
      </c>
      <c r="P105" s="729"/>
      <c r="Q105" s="729"/>
      <c r="R105" s="729"/>
      <c r="S105" s="135"/>
      <c r="T105" s="134"/>
      <c r="U105" s="136"/>
      <c r="V105" s="137" t="s">
        <v>38</v>
      </c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8"/>
      <c r="AZ105" s="139" t="s">
        <v>195</v>
      </c>
      <c r="BA105" s="138"/>
      <c r="BB105" s="138"/>
      <c r="BC105" s="138"/>
      <c r="BD105" s="138"/>
      <c r="BE105" s="138"/>
      <c r="BF105" s="140">
        <f t="shared" si="0"/>
        <v>0</v>
      </c>
      <c r="BG105" s="140">
        <f t="shared" si="1"/>
        <v>0</v>
      </c>
      <c r="BH105" s="140">
        <f t="shared" si="2"/>
        <v>0</v>
      </c>
      <c r="BI105" s="140">
        <f t="shared" si="3"/>
        <v>0</v>
      </c>
      <c r="BJ105" s="140">
        <f t="shared" si="4"/>
        <v>0</v>
      </c>
      <c r="BK105" s="139" t="s">
        <v>81</v>
      </c>
      <c r="BL105" s="138"/>
      <c r="BM105" s="138"/>
      <c r="BN105" s="138"/>
    </row>
    <row r="106" spans="2:66" s="1" customFormat="1" ht="18" customHeight="1">
      <c r="B106" s="133"/>
      <c r="C106" s="134"/>
      <c r="D106" s="714" t="s">
        <v>198</v>
      </c>
      <c r="E106" s="729"/>
      <c r="F106" s="729"/>
      <c r="G106" s="729"/>
      <c r="H106" s="729"/>
      <c r="I106" s="134"/>
      <c r="J106" s="134"/>
      <c r="K106" s="405"/>
      <c r="L106" s="134"/>
      <c r="M106" s="134"/>
      <c r="N106" s="134"/>
      <c r="O106" s="715">
        <f>ROUND(O89*U106,2)</f>
        <v>0</v>
      </c>
      <c r="P106" s="729"/>
      <c r="Q106" s="729"/>
      <c r="R106" s="729"/>
      <c r="S106" s="135"/>
      <c r="T106" s="134"/>
      <c r="U106" s="136"/>
      <c r="V106" s="137" t="s">
        <v>38</v>
      </c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8"/>
      <c r="AZ106" s="139" t="s">
        <v>195</v>
      </c>
      <c r="BA106" s="138"/>
      <c r="BB106" s="138"/>
      <c r="BC106" s="138"/>
      <c r="BD106" s="138"/>
      <c r="BE106" s="138"/>
      <c r="BF106" s="140">
        <f t="shared" si="0"/>
        <v>0</v>
      </c>
      <c r="BG106" s="140">
        <f t="shared" si="1"/>
        <v>0</v>
      </c>
      <c r="BH106" s="140">
        <f t="shared" si="2"/>
        <v>0</v>
      </c>
      <c r="BI106" s="140">
        <f t="shared" si="3"/>
        <v>0</v>
      </c>
      <c r="BJ106" s="140">
        <f t="shared" si="4"/>
        <v>0</v>
      </c>
      <c r="BK106" s="139" t="s">
        <v>81</v>
      </c>
      <c r="BL106" s="138"/>
      <c r="BM106" s="138"/>
      <c r="BN106" s="138"/>
    </row>
    <row r="107" spans="2:66" s="1" customFormat="1" ht="18" customHeight="1">
      <c r="B107" s="133"/>
      <c r="C107" s="134"/>
      <c r="D107" s="714" t="s">
        <v>199</v>
      </c>
      <c r="E107" s="729"/>
      <c r="F107" s="729"/>
      <c r="G107" s="729"/>
      <c r="H107" s="729"/>
      <c r="I107" s="134"/>
      <c r="J107" s="134"/>
      <c r="K107" s="405"/>
      <c r="L107" s="134"/>
      <c r="M107" s="134"/>
      <c r="N107" s="134"/>
      <c r="O107" s="715">
        <f>ROUND(O89*U107,2)</f>
        <v>0</v>
      </c>
      <c r="P107" s="729"/>
      <c r="Q107" s="729"/>
      <c r="R107" s="729"/>
      <c r="S107" s="135"/>
      <c r="T107" s="134"/>
      <c r="U107" s="136"/>
      <c r="V107" s="137" t="s">
        <v>38</v>
      </c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8"/>
      <c r="AZ107" s="139" t="s">
        <v>195</v>
      </c>
      <c r="BA107" s="138"/>
      <c r="BB107" s="138"/>
      <c r="BC107" s="138"/>
      <c r="BD107" s="138"/>
      <c r="BE107" s="138"/>
      <c r="BF107" s="140">
        <f t="shared" si="0"/>
        <v>0</v>
      </c>
      <c r="BG107" s="140">
        <f t="shared" si="1"/>
        <v>0</v>
      </c>
      <c r="BH107" s="140">
        <f t="shared" si="2"/>
        <v>0</v>
      </c>
      <c r="BI107" s="140">
        <f t="shared" si="3"/>
        <v>0</v>
      </c>
      <c r="BJ107" s="140">
        <f t="shared" si="4"/>
        <v>0</v>
      </c>
      <c r="BK107" s="139" t="s">
        <v>81</v>
      </c>
      <c r="BL107" s="138"/>
      <c r="BM107" s="138"/>
      <c r="BN107" s="138"/>
    </row>
    <row r="108" spans="2:66" s="1" customFormat="1" ht="18" customHeight="1">
      <c r="B108" s="133"/>
      <c r="C108" s="134"/>
      <c r="D108" s="141" t="s">
        <v>200</v>
      </c>
      <c r="E108" s="134"/>
      <c r="F108" s="134"/>
      <c r="G108" s="134"/>
      <c r="H108" s="134"/>
      <c r="I108" s="134"/>
      <c r="J108" s="134"/>
      <c r="K108" s="405"/>
      <c r="L108" s="134"/>
      <c r="M108" s="134"/>
      <c r="N108" s="134"/>
      <c r="O108" s="715">
        <f>ROUND(O89*U108,2)</f>
        <v>0</v>
      </c>
      <c r="P108" s="729"/>
      <c r="Q108" s="729"/>
      <c r="R108" s="729"/>
      <c r="S108" s="135"/>
      <c r="T108" s="134"/>
      <c r="U108" s="142"/>
      <c r="V108" s="143" t="s">
        <v>38</v>
      </c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8"/>
      <c r="AZ108" s="139" t="s">
        <v>201</v>
      </c>
      <c r="BA108" s="138"/>
      <c r="BB108" s="138"/>
      <c r="BC108" s="138"/>
      <c r="BD108" s="138"/>
      <c r="BE108" s="138"/>
      <c r="BF108" s="140">
        <f t="shared" si="0"/>
        <v>0</v>
      </c>
      <c r="BG108" s="140">
        <f t="shared" si="1"/>
        <v>0</v>
      </c>
      <c r="BH108" s="140">
        <f t="shared" si="2"/>
        <v>0</v>
      </c>
      <c r="BI108" s="140">
        <f t="shared" si="3"/>
        <v>0</v>
      </c>
      <c r="BJ108" s="140">
        <f t="shared" si="4"/>
        <v>0</v>
      </c>
      <c r="BK108" s="139" t="s">
        <v>81</v>
      </c>
      <c r="BL108" s="138"/>
      <c r="BM108" s="138"/>
      <c r="BN108" s="138"/>
    </row>
    <row r="109" spans="2:66" s="1" customFormat="1">
      <c r="B109" s="31"/>
      <c r="C109" s="32"/>
      <c r="D109" s="32"/>
      <c r="E109" s="32"/>
      <c r="F109" s="32"/>
      <c r="G109" s="32"/>
      <c r="H109" s="32"/>
      <c r="I109" s="32"/>
      <c r="J109" s="32"/>
      <c r="K109" s="396"/>
      <c r="L109" s="32"/>
      <c r="M109" s="32"/>
      <c r="N109" s="32"/>
      <c r="O109" s="32"/>
      <c r="P109" s="32"/>
      <c r="Q109" s="32"/>
      <c r="R109" s="32"/>
      <c r="S109" s="33"/>
    </row>
    <row r="110" spans="2:66" s="1" customFormat="1" ht="29.25" customHeight="1">
      <c r="B110" s="31"/>
      <c r="C110" s="116" t="s">
        <v>167</v>
      </c>
      <c r="D110" s="117"/>
      <c r="E110" s="117"/>
      <c r="F110" s="117"/>
      <c r="G110" s="117"/>
      <c r="H110" s="117"/>
      <c r="I110" s="117"/>
      <c r="J110" s="117"/>
      <c r="K110" s="403"/>
      <c r="L110" s="117"/>
      <c r="M110" s="712">
        <f>ROUND(SUM(O89+O102),2)</f>
        <v>0</v>
      </c>
      <c r="N110" s="724"/>
      <c r="O110" s="724"/>
      <c r="P110" s="724"/>
      <c r="Q110" s="724"/>
      <c r="R110" s="724"/>
      <c r="S110" s="33"/>
    </row>
    <row r="111" spans="2:66" s="1" customFormat="1" ht="6.95" customHeight="1">
      <c r="B111" s="55"/>
      <c r="C111" s="56"/>
      <c r="D111" s="56"/>
      <c r="E111" s="56"/>
      <c r="F111" s="56"/>
      <c r="G111" s="56"/>
      <c r="H111" s="56"/>
      <c r="I111" s="56"/>
      <c r="J111" s="56"/>
      <c r="K111" s="399"/>
      <c r="L111" s="56"/>
      <c r="M111" s="56"/>
      <c r="N111" s="56"/>
      <c r="O111" s="56"/>
      <c r="P111" s="56"/>
      <c r="Q111" s="56"/>
      <c r="R111" s="56"/>
      <c r="S111" s="57"/>
    </row>
    <row r="115" spans="2:64" s="1" customFormat="1" ht="6.95" customHeight="1">
      <c r="B115" s="58"/>
      <c r="C115" s="59"/>
      <c r="D115" s="59"/>
      <c r="E115" s="59"/>
      <c r="F115" s="59"/>
      <c r="G115" s="59"/>
      <c r="H115" s="59"/>
      <c r="I115" s="59"/>
      <c r="J115" s="59"/>
      <c r="K115" s="400"/>
      <c r="L115" s="59"/>
      <c r="M115" s="59"/>
      <c r="N115" s="59"/>
      <c r="O115" s="59"/>
      <c r="P115" s="59"/>
      <c r="Q115" s="59"/>
      <c r="R115" s="59"/>
      <c r="S115" s="60"/>
    </row>
    <row r="116" spans="2:64" s="1" customFormat="1" ht="36.950000000000003" customHeight="1">
      <c r="B116" s="31"/>
      <c r="C116" s="673" t="s">
        <v>202</v>
      </c>
      <c r="D116" s="692"/>
      <c r="E116" s="692"/>
      <c r="F116" s="692"/>
      <c r="G116" s="692"/>
      <c r="H116" s="692"/>
      <c r="I116" s="692"/>
      <c r="J116" s="692"/>
      <c r="K116" s="692"/>
      <c r="L116" s="692"/>
      <c r="M116" s="692"/>
      <c r="N116" s="692"/>
      <c r="O116" s="692"/>
      <c r="P116" s="692"/>
      <c r="Q116" s="692"/>
      <c r="R116" s="692"/>
      <c r="S116" s="33"/>
    </row>
    <row r="117" spans="2:64" s="1" customFormat="1" ht="6.95" customHeight="1">
      <c r="B117" s="31"/>
      <c r="C117" s="32"/>
      <c r="D117" s="32"/>
      <c r="E117" s="32"/>
      <c r="F117" s="32"/>
      <c r="G117" s="32"/>
      <c r="H117" s="32"/>
      <c r="I117" s="32"/>
      <c r="J117" s="32"/>
      <c r="K117" s="396"/>
      <c r="L117" s="32"/>
      <c r="M117" s="32"/>
      <c r="N117" s="32"/>
      <c r="O117" s="32"/>
      <c r="P117" s="32"/>
      <c r="Q117" s="32"/>
      <c r="R117" s="32"/>
      <c r="S117" s="33"/>
    </row>
    <row r="118" spans="2:64" s="1" customFormat="1" ht="30" customHeight="1">
      <c r="B118" s="31"/>
      <c r="C118" s="26" t="s">
        <v>15</v>
      </c>
      <c r="D118" s="32"/>
      <c r="E118" s="32"/>
      <c r="F118" s="716" t="str">
        <f>F6</f>
        <v>Komplexná obnova objektu MŠ ul.Nálepkova 50, Brezno</v>
      </c>
      <c r="G118" s="692"/>
      <c r="H118" s="692"/>
      <c r="I118" s="692"/>
      <c r="J118" s="692"/>
      <c r="K118" s="692"/>
      <c r="L118" s="692"/>
      <c r="M118" s="692"/>
      <c r="N118" s="692"/>
      <c r="O118" s="692"/>
      <c r="P118" s="692"/>
      <c r="Q118" s="692"/>
      <c r="R118" s="32"/>
      <c r="S118" s="33"/>
    </row>
    <row r="119" spans="2:64" ht="30" customHeight="1">
      <c r="B119" s="18"/>
      <c r="C119" s="26" t="s">
        <v>170</v>
      </c>
      <c r="D119" s="19"/>
      <c r="E119" s="19"/>
      <c r="F119" s="716" t="s">
        <v>1885</v>
      </c>
      <c r="G119" s="674"/>
      <c r="H119" s="674"/>
      <c r="I119" s="674"/>
      <c r="J119" s="674"/>
      <c r="K119" s="674"/>
      <c r="L119" s="674"/>
      <c r="M119" s="674"/>
      <c r="N119" s="674"/>
      <c r="O119" s="674"/>
      <c r="P119" s="674"/>
      <c r="Q119" s="674"/>
      <c r="R119" s="19"/>
      <c r="S119" s="20"/>
    </row>
    <row r="120" spans="2:64" s="1" customFormat="1" ht="36.950000000000003" customHeight="1">
      <c r="B120" s="31"/>
      <c r="C120" s="65" t="s">
        <v>172</v>
      </c>
      <c r="D120" s="32"/>
      <c r="E120" s="32"/>
      <c r="F120" s="693" t="str">
        <f>F8</f>
        <v>E3 - ZTI - MŠ1</v>
      </c>
      <c r="G120" s="692"/>
      <c r="H120" s="692"/>
      <c r="I120" s="692"/>
      <c r="J120" s="692"/>
      <c r="K120" s="692"/>
      <c r="L120" s="692"/>
      <c r="M120" s="692"/>
      <c r="N120" s="692"/>
      <c r="O120" s="692"/>
      <c r="P120" s="692"/>
      <c r="Q120" s="692"/>
      <c r="R120" s="32"/>
      <c r="S120" s="33"/>
    </row>
    <row r="121" spans="2:64" s="1" customFormat="1" ht="6.95" customHeight="1">
      <c r="B121" s="31"/>
      <c r="C121" s="32"/>
      <c r="D121" s="32"/>
      <c r="E121" s="32"/>
      <c r="F121" s="32"/>
      <c r="G121" s="32"/>
      <c r="H121" s="32"/>
      <c r="I121" s="32"/>
      <c r="J121" s="32"/>
      <c r="K121" s="396"/>
      <c r="L121" s="32"/>
      <c r="M121" s="32"/>
      <c r="N121" s="32"/>
      <c r="O121" s="32"/>
      <c r="P121" s="32"/>
      <c r="Q121" s="32"/>
      <c r="R121" s="32"/>
      <c r="S121" s="33"/>
    </row>
    <row r="122" spans="2:64" s="1" customFormat="1" ht="18" customHeight="1">
      <c r="B122" s="31"/>
      <c r="C122" s="26" t="s">
        <v>19</v>
      </c>
      <c r="D122" s="32"/>
      <c r="E122" s="32"/>
      <c r="F122" s="24" t="str">
        <f>F10</f>
        <v xml:space="preserve"> </v>
      </c>
      <c r="G122" s="32"/>
      <c r="H122" s="32"/>
      <c r="I122" s="32"/>
      <c r="J122" s="32"/>
      <c r="K122" s="396"/>
      <c r="L122" s="26" t="s">
        <v>21</v>
      </c>
      <c r="M122" s="32"/>
      <c r="N122" s="722" t="str">
        <f>IF(P10="","",P10)</f>
        <v/>
      </c>
      <c r="O122" s="692"/>
      <c r="P122" s="692"/>
      <c r="Q122" s="692"/>
      <c r="R122" s="32"/>
      <c r="S122" s="33"/>
    </row>
    <row r="123" spans="2:64" s="1" customFormat="1" ht="6.95" customHeight="1">
      <c r="B123" s="31"/>
      <c r="C123" s="32"/>
      <c r="D123" s="32"/>
      <c r="E123" s="32"/>
      <c r="F123" s="32"/>
      <c r="G123" s="32"/>
      <c r="H123" s="32"/>
      <c r="I123" s="32"/>
      <c r="J123" s="32"/>
      <c r="K123" s="396"/>
      <c r="L123" s="32"/>
      <c r="M123" s="32"/>
      <c r="N123" s="32"/>
      <c r="O123" s="32"/>
      <c r="P123" s="32"/>
      <c r="Q123" s="32"/>
      <c r="R123" s="32"/>
      <c r="S123" s="33"/>
    </row>
    <row r="124" spans="2:64" s="1" customFormat="1" ht="15">
      <c r="B124" s="31"/>
      <c r="C124" s="26" t="s">
        <v>22</v>
      </c>
      <c r="D124" s="32"/>
      <c r="E124" s="32"/>
      <c r="F124" s="24" t="str">
        <f>E13</f>
        <v xml:space="preserve"> </v>
      </c>
      <c r="G124" s="32"/>
      <c r="H124" s="32"/>
      <c r="I124" s="32"/>
      <c r="J124" s="32"/>
      <c r="K124" s="396"/>
      <c r="L124" s="26" t="s">
        <v>27</v>
      </c>
      <c r="M124" s="32"/>
      <c r="N124" s="678" t="str">
        <f>E19</f>
        <v xml:space="preserve"> </v>
      </c>
      <c r="O124" s="692"/>
      <c r="P124" s="692"/>
      <c r="Q124" s="692"/>
      <c r="R124" s="692"/>
      <c r="S124" s="33"/>
    </row>
    <row r="125" spans="2:64" s="1" customFormat="1" ht="14.45" customHeight="1">
      <c r="B125" s="31"/>
      <c r="C125" s="26" t="s">
        <v>25</v>
      </c>
      <c r="D125" s="32"/>
      <c r="E125" s="32"/>
      <c r="F125" s="24" t="str">
        <f>IF(E16="","",E16)</f>
        <v>Vyplň údaj</v>
      </c>
      <c r="G125" s="32"/>
      <c r="H125" s="32"/>
      <c r="I125" s="32"/>
      <c r="J125" s="32"/>
      <c r="K125" s="396"/>
      <c r="L125" s="26" t="s">
        <v>30</v>
      </c>
      <c r="M125" s="32"/>
      <c r="N125" s="678" t="str">
        <f>E22</f>
        <v xml:space="preserve"> </v>
      </c>
      <c r="O125" s="692"/>
      <c r="P125" s="692"/>
      <c r="Q125" s="692"/>
      <c r="R125" s="692"/>
      <c r="S125" s="33"/>
    </row>
    <row r="126" spans="2:64" s="1" customFormat="1" ht="10.35" customHeight="1">
      <c r="B126" s="31"/>
      <c r="C126" s="32"/>
      <c r="D126" s="32"/>
      <c r="E126" s="32"/>
      <c r="F126" s="32"/>
      <c r="G126" s="32"/>
      <c r="H126" s="32"/>
      <c r="I126" s="32"/>
      <c r="J126" s="32"/>
      <c r="K126" s="396"/>
      <c r="L126" s="32"/>
      <c r="M126" s="32"/>
      <c r="N126" s="32"/>
      <c r="O126" s="32"/>
      <c r="P126" s="32"/>
      <c r="Q126" s="32"/>
      <c r="R126" s="32"/>
      <c r="S126" s="33"/>
    </row>
    <row r="127" spans="2:64" s="9" customFormat="1" ht="29.25" customHeight="1">
      <c r="B127" s="144"/>
      <c r="C127" s="145" t="s">
        <v>203</v>
      </c>
      <c r="D127" s="146" t="s">
        <v>204</v>
      </c>
      <c r="E127" s="146" t="s">
        <v>53</v>
      </c>
      <c r="F127" s="730" t="s">
        <v>205</v>
      </c>
      <c r="G127" s="731"/>
      <c r="H127" s="731"/>
      <c r="I127" s="731"/>
      <c r="J127" s="146" t="s">
        <v>206</v>
      </c>
      <c r="K127" s="426" t="s">
        <v>2433</v>
      </c>
      <c r="L127" s="146" t="s">
        <v>207</v>
      </c>
      <c r="M127" s="732" t="s">
        <v>208</v>
      </c>
      <c r="N127" s="731"/>
      <c r="O127" s="730" t="s">
        <v>177</v>
      </c>
      <c r="P127" s="731"/>
      <c r="Q127" s="731"/>
      <c r="R127" s="733"/>
      <c r="S127" s="147"/>
      <c r="U127" s="73" t="s">
        <v>209</v>
      </c>
      <c r="V127" s="74" t="s">
        <v>35</v>
      </c>
      <c r="W127" s="74" t="s">
        <v>210</v>
      </c>
      <c r="X127" s="74" t="s">
        <v>211</v>
      </c>
      <c r="Y127" s="74" t="s">
        <v>212</v>
      </c>
      <c r="Z127" s="74" t="s">
        <v>213</v>
      </c>
      <c r="AA127" s="74" t="s">
        <v>214</v>
      </c>
      <c r="AB127" s="75" t="s">
        <v>215</v>
      </c>
    </row>
    <row r="128" spans="2:64" s="1" customFormat="1" ht="29.25" customHeight="1">
      <c r="B128" s="31"/>
      <c r="C128" s="77" t="s">
        <v>174</v>
      </c>
      <c r="D128" s="32"/>
      <c r="E128" s="32"/>
      <c r="F128" s="32"/>
      <c r="G128" s="32"/>
      <c r="H128" s="32"/>
      <c r="I128" s="32"/>
      <c r="J128" s="32"/>
      <c r="K128" s="396"/>
      <c r="L128" s="32"/>
      <c r="M128" s="32"/>
      <c r="N128" s="32"/>
      <c r="O128" s="747">
        <f>BL128</f>
        <v>0</v>
      </c>
      <c r="P128" s="748"/>
      <c r="Q128" s="748"/>
      <c r="R128" s="748"/>
      <c r="S128" s="33"/>
      <c r="U128" s="76"/>
      <c r="V128" s="47"/>
      <c r="W128" s="47"/>
      <c r="X128" s="148">
        <f>X129+X158+X311</f>
        <v>0</v>
      </c>
      <c r="Y128" s="47"/>
      <c r="Z128" s="148">
        <f>Z129+Z158+Z311</f>
        <v>11.873699999999992</v>
      </c>
      <c r="AA128" s="47"/>
      <c r="AB128" s="149">
        <f>AB129+AB158+AB311</f>
        <v>0</v>
      </c>
      <c r="AU128" s="14" t="s">
        <v>70</v>
      </c>
      <c r="AV128" s="14" t="s">
        <v>179</v>
      </c>
      <c r="BL128" s="150">
        <f>BL129+BL158+BL311</f>
        <v>0</v>
      </c>
    </row>
    <row r="129" spans="2:66" s="10" customFormat="1" ht="37.35" customHeight="1">
      <c r="B129" s="151"/>
      <c r="C129" s="152"/>
      <c r="D129" s="153" t="s">
        <v>180</v>
      </c>
      <c r="E129" s="153"/>
      <c r="F129" s="153"/>
      <c r="G129" s="153"/>
      <c r="H129" s="153"/>
      <c r="I129" s="153"/>
      <c r="J129" s="153"/>
      <c r="K129" s="407"/>
      <c r="L129" s="153"/>
      <c r="M129" s="153"/>
      <c r="N129" s="153"/>
      <c r="O129" s="727">
        <f>BL129</f>
        <v>0</v>
      </c>
      <c r="P129" s="749"/>
      <c r="Q129" s="749"/>
      <c r="R129" s="749"/>
      <c r="S129" s="154"/>
      <c r="U129" s="155"/>
      <c r="V129" s="152"/>
      <c r="W129" s="152"/>
      <c r="X129" s="156">
        <f>X130+X141+X143</f>
        <v>0</v>
      </c>
      <c r="Y129" s="152"/>
      <c r="Z129" s="156">
        <f>Z130+Z141+Z143</f>
        <v>6.430859999999992</v>
      </c>
      <c r="AA129" s="152"/>
      <c r="AB129" s="157">
        <f>AB130+AB141+AB143</f>
        <v>0</v>
      </c>
      <c r="AS129" s="158" t="s">
        <v>77</v>
      </c>
      <c r="AU129" s="159" t="s">
        <v>70</v>
      </c>
      <c r="AV129" s="159" t="s">
        <v>71</v>
      </c>
      <c r="AZ129" s="158" t="s">
        <v>216</v>
      </c>
      <c r="BL129" s="160">
        <f>BL130+BL141+BL143</f>
        <v>0</v>
      </c>
    </row>
    <row r="130" spans="2:66" s="10" customFormat="1" ht="19.899999999999999" customHeight="1">
      <c r="B130" s="151"/>
      <c r="C130" s="152"/>
      <c r="D130" s="161" t="s">
        <v>444</v>
      </c>
      <c r="E130" s="161"/>
      <c r="F130" s="161"/>
      <c r="G130" s="161"/>
      <c r="H130" s="161"/>
      <c r="I130" s="161"/>
      <c r="J130" s="161"/>
      <c r="K130" s="408"/>
      <c r="L130" s="161"/>
      <c r="M130" s="161"/>
      <c r="N130" s="161"/>
      <c r="O130" s="750">
        <f>BL130</f>
        <v>0</v>
      </c>
      <c r="P130" s="751"/>
      <c r="Q130" s="751"/>
      <c r="R130" s="751"/>
      <c r="S130" s="154"/>
      <c r="U130" s="155"/>
      <c r="V130" s="152"/>
      <c r="W130" s="152"/>
      <c r="X130" s="156">
        <f>SUM(X131:X140)</f>
        <v>0</v>
      </c>
      <c r="Y130" s="152"/>
      <c r="Z130" s="156">
        <f>SUM(Z131:Z140)</f>
        <v>1.62</v>
      </c>
      <c r="AA130" s="152"/>
      <c r="AB130" s="157">
        <f>SUM(AB131:AB140)</f>
        <v>0</v>
      </c>
      <c r="AS130" s="158" t="s">
        <v>77</v>
      </c>
      <c r="AU130" s="159" t="s">
        <v>70</v>
      </c>
      <c r="AV130" s="159" t="s">
        <v>77</v>
      </c>
      <c r="AZ130" s="158" t="s">
        <v>216</v>
      </c>
      <c r="BL130" s="160">
        <f>SUM(BL131:BL140)</f>
        <v>0</v>
      </c>
    </row>
    <row r="131" spans="2:66" s="1" customFormat="1" ht="31.5" customHeight="1">
      <c r="B131" s="133"/>
      <c r="C131" s="162" t="s">
        <v>77</v>
      </c>
      <c r="D131" s="162" t="s">
        <v>217</v>
      </c>
      <c r="E131" s="163" t="s">
        <v>970</v>
      </c>
      <c r="F131" s="734" t="s">
        <v>971</v>
      </c>
      <c r="G131" s="735"/>
      <c r="H131" s="735"/>
      <c r="I131" s="735"/>
      <c r="J131" s="164" t="s">
        <v>220</v>
      </c>
      <c r="K131" s="409"/>
      <c r="L131" s="165">
        <v>1.2</v>
      </c>
      <c r="M131" s="736">
        <v>0</v>
      </c>
      <c r="N131" s="735"/>
      <c r="O131" s="737">
        <f t="shared" ref="O131:O140" si="5">ROUND(M131*L131,3)</f>
        <v>0</v>
      </c>
      <c r="P131" s="735"/>
      <c r="Q131" s="735"/>
      <c r="R131" s="735"/>
      <c r="S131" s="135"/>
      <c r="U131" s="167" t="s">
        <v>3</v>
      </c>
      <c r="V131" s="40" t="s">
        <v>38</v>
      </c>
      <c r="W131" s="32"/>
      <c r="X131" s="168">
        <f t="shared" ref="X131:X140" si="6">W131*L131</f>
        <v>0</v>
      </c>
      <c r="Y131" s="168">
        <v>0</v>
      </c>
      <c r="Z131" s="168">
        <f t="shared" ref="Z131:Z140" si="7">Y131*L131</f>
        <v>0</v>
      </c>
      <c r="AA131" s="168">
        <v>0</v>
      </c>
      <c r="AB131" s="169">
        <f t="shared" ref="AB131:AB140" si="8">AA131*L131</f>
        <v>0</v>
      </c>
      <c r="AS131" s="14" t="s">
        <v>221</v>
      </c>
      <c r="AU131" s="14" t="s">
        <v>217</v>
      </c>
      <c r="AV131" s="14" t="s">
        <v>81</v>
      </c>
      <c r="AZ131" s="14" t="s">
        <v>216</v>
      </c>
      <c r="BF131" s="110">
        <f t="shared" ref="BF131:BF140" si="9">IF(V131="základná",O131,0)</f>
        <v>0</v>
      </c>
      <c r="BG131" s="110">
        <f t="shared" ref="BG131:BG140" si="10">IF(V131="znížená",O131,0)</f>
        <v>0</v>
      </c>
      <c r="BH131" s="110">
        <f t="shared" ref="BH131:BH140" si="11">IF(V131="zákl. prenesená",O131,0)</f>
        <v>0</v>
      </c>
      <c r="BI131" s="110">
        <f t="shared" ref="BI131:BI140" si="12">IF(V131="zníž. prenesená",O131,0)</f>
        <v>0</v>
      </c>
      <c r="BJ131" s="110">
        <f t="shared" ref="BJ131:BJ140" si="13">IF(V131="nulová",O131,0)</f>
        <v>0</v>
      </c>
      <c r="BK131" s="14" t="s">
        <v>81</v>
      </c>
      <c r="BL131" s="170">
        <f t="shared" ref="BL131:BL140" si="14">ROUND(M131*L131,3)</f>
        <v>0</v>
      </c>
      <c r="BM131" s="14" t="s">
        <v>221</v>
      </c>
      <c r="BN131" s="14" t="s">
        <v>81</v>
      </c>
    </row>
    <row r="132" spans="2:66" s="1" customFormat="1" ht="31.5" customHeight="1">
      <c r="B132" s="133"/>
      <c r="C132" s="162" t="s">
        <v>81</v>
      </c>
      <c r="D132" s="162" t="s">
        <v>217</v>
      </c>
      <c r="E132" s="163" t="s">
        <v>972</v>
      </c>
      <c r="F132" s="734" t="s">
        <v>973</v>
      </c>
      <c r="G132" s="735"/>
      <c r="H132" s="735"/>
      <c r="I132" s="735"/>
      <c r="J132" s="164" t="s">
        <v>220</v>
      </c>
      <c r="K132" s="409"/>
      <c r="L132" s="165">
        <v>1.2</v>
      </c>
      <c r="M132" s="736">
        <v>0</v>
      </c>
      <c r="N132" s="735"/>
      <c r="O132" s="737">
        <f t="shared" si="5"/>
        <v>0</v>
      </c>
      <c r="P132" s="735"/>
      <c r="Q132" s="735"/>
      <c r="R132" s="735"/>
      <c r="S132" s="135"/>
      <c r="U132" s="167" t="s">
        <v>3</v>
      </c>
      <c r="V132" s="40" t="s">
        <v>38</v>
      </c>
      <c r="W132" s="32"/>
      <c r="X132" s="168">
        <f t="shared" si="6"/>
        <v>0</v>
      </c>
      <c r="Y132" s="168">
        <v>0</v>
      </c>
      <c r="Z132" s="168">
        <f t="shared" si="7"/>
        <v>0</v>
      </c>
      <c r="AA132" s="168">
        <v>0</v>
      </c>
      <c r="AB132" s="169">
        <f t="shared" si="8"/>
        <v>0</v>
      </c>
      <c r="AS132" s="14" t="s">
        <v>221</v>
      </c>
      <c r="AU132" s="14" t="s">
        <v>217</v>
      </c>
      <c r="AV132" s="14" t="s">
        <v>81</v>
      </c>
      <c r="AZ132" s="14" t="s">
        <v>216</v>
      </c>
      <c r="BF132" s="110">
        <f t="shared" si="9"/>
        <v>0</v>
      </c>
      <c r="BG132" s="110">
        <f t="shared" si="10"/>
        <v>0</v>
      </c>
      <c r="BH132" s="110">
        <f t="shared" si="11"/>
        <v>0</v>
      </c>
      <c r="BI132" s="110">
        <f t="shared" si="12"/>
        <v>0</v>
      </c>
      <c r="BJ132" s="110">
        <f t="shared" si="13"/>
        <v>0</v>
      </c>
      <c r="BK132" s="14" t="s">
        <v>81</v>
      </c>
      <c r="BL132" s="170">
        <f t="shared" si="14"/>
        <v>0</v>
      </c>
      <c r="BM132" s="14" t="s">
        <v>221</v>
      </c>
      <c r="BN132" s="14" t="s">
        <v>221</v>
      </c>
    </row>
    <row r="133" spans="2:66" s="1" customFormat="1" ht="31.5" customHeight="1">
      <c r="B133" s="133"/>
      <c r="C133" s="162" t="s">
        <v>226</v>
      </c>
      <c r="D133" s="162" t="s">
        <v>217</v>
      </c>
      <c r="E133" s="163" t="s">
        <v>974</v>
      </c>
      <c r="F133" s="734" t="s">
        <v>975</v>
      </c>
      <c r="G133" s="735"/>
      <c r="H133" s="735"/>
      <c r="I133" s="735"/>
      <c r="J133" s="164" t="s">
        <v>220</v>
      </c>
      <c r="K133" s="409"/>
      <c r="L133" s="165">
        <v>1.2</v>
      </c>
      <c r="M133" s="736">
        <v>0</v>
      </c>
      <c r="N133" s="735"/>
      <c r="O133" s="737">
        <f t="shared" si="5"/>
        <v>0</v>
      </c>
      <c r="P133" s="735"/>
      <c r="Q133" s="735"/>
      <c r="R133" s="735"/>
      <c r="S133" s="135"/>
      <c r="U133" s="167" t="s">
        <v>3</v>
      </c>
      <c r="V133" s="40" t="s">
        <v>38</v>
      </c>
      <c r="W133" s="32"/>
      <c r="X133" s="168">
        <f t="shared" si="6"/>
        <v>0</v>
      </c>
      <c r="Y133" s="168">
        <v>0</v>
      </c>
      <c r="Z133" s="168">
        <f t="shared" si="7"/>
        <v>0</v>
      </c>
      <c r="AA133" s="168">
        <v>0</v>
      </c>
      <c r="AB133" s="169">
        <f t="shared" si="8"/>
        <v>0</v>
      </c>
      <c r="AS133" s="14" t="s">
        <v>221</v>
      </c>
      <c r="AU133" s="14" t="s">
        <v>217</v>
      </c>
      <c r="AV133" s="14" t="s">
        <v>81</v>
      </c>
      <c r="AZ133" s="14" t="s">
        <v>216</v>
      </c>
      <c r="BF133" s="110">
        <f t="shared" si="9"/>
        <v>0</v>
      </c>
      <c r="BG133" s="110">
        <f t="shared" si="10"/>
        <v>0</v>
      </c>
      <c r="BH133" s="110">
        <f t="shared" si="11"/>
        <v>0</v>
      </c>
      <c r="BI133" s="110">
        <f t="shared" si="12"/>
        <v>0</v>
      </c>
      <c r="BJ133" s="110">
        <f t="shared" si="13"/>
        <v>0</v>
      </c>
      <c r="BK133" s="14" t="s">
        <v>81</v>
      </c>
      <c r="BL133" s="170">
        <f t="shared" si="14"/>
        <v>0</v>
      </c>
      <c r="BM133" s="14" t="s">
        <v>221</v>
      </c>
      <c r="BN133" s="14" t="s">
        <v>225</v>
      </c>
    </row>
    <row r="134" spans="2:66" s="1" customFormat="1" ht="31.5" customHeight="1">
      <c r="B134" s="133"/>
      <c r="C134" s="162" t="s">
        <v>221</v>
      </c>
      <c r="D134" s="162" t="s">
        <v>217</v>
      </c>
      <c r="E134" s="163" t="s">
        <v>976</v>
      </c>
      <c r="F134" s="734" t="s">
        <v>977</v>
      </c>
      <c r="G134" s="735"/>
      <c r="H134" s="735"/>
      <c r="I134" s="735"/>
      <c r="J134" s="164" t="s">
        <v>220</v>
      </c>
      <c r="K134" s="409"/>
      <c r="L134" s="165">
        <v>1.2</v>
      </c>
      <c r="M134" s="736">
        <v>0</v>
      </c>
      <c r="N134" s="735"/>
      <c r="O134" s="737">
        <f t="shared" si="5"/>
        <v>0</v>
      </c>
      <c r="P134" s="735"/>
      <c r="Q134" s="735"/>
      <c r="R134" s="735"/>
      <c r="S134" s="135"/>
      <c r="U134" s="167" t="s">
        <v>3</v>
      </c>
      <c r="V134" s="40" t="s">
        <v>38</v>
      </c>
      <c r="W134" s="32"/>
      <c r="X134" s="168">
        <f t="shared" si="6"/>
        <v>0</v>
      </c>
      <c r="Y134" s="168">
        <v>0</v>
      </c>
      <c r="Z134" s="168">
        <f t="shared" si="7"/>
        <v>0</v>
      </c>
      <c r="AA134" s="168">
        <v>0</v>
      </c>
      <c r="AB134" s="169">
        <f t="shared" si="8"/>
        <v>0</v>
      </c>
      <c r="AS134" s="14" t="s">
        <v>221</v>
      </c>
      <c r="AU134" s="14" t="s">
        <v>217</v>
      </c>
      <c r="AV134" s="14" t="s">
        <v>81</v>
      </c>
      <c r="AZ134" s="14" t="s">
        <v>216</v>
      </c>
      <c r="BF134" s="110">
        <f t="shared" si="9"/>
        <v>0</v>
      </c>
      <c r="BG134" s="110">
        <f t="shared" si="10"/>
        <v>0</v>
      </c>
      <c r="BH134" s="110">
        <f t="shared" si="11"/>
        <v>0</v>
      </c>
      <c r="BI134" s="110">
        <f t="shared" si="12"/>
        <v>0</v>
      </c>
      <c r="BJ134" s="110">
        <f t="shared" si="13"/>
        <v>0</v>
      </c>
      <c r="BK134" s="14" t="s">
        <v>81</v>
      </c>
      <c r="BL134" s="170">
        <f t="shared" si="14"/>
        <v>0</v>
      </c>
      <c r="BM134" s="14" t="s">
        <v>221</v>
      </c>
      <c r="BN134" s="14" t="s">
        <v>229</v>
      </c>
    </row>
    <row r="135" spans="2:66" s="1" customFormat="1" ht="31.5" customHeight="1">
      <c r="B135" s="133"/>
      <c r="C135" s="162" t="s">
        <v>233</v>
      </c>
      <c r="D135" s="162" t="s">
        <v>217</v>
      </c>
      <c r="E135" s="163" t="s">
        <v>978</v>
      </c>
      <c r="F135" s="734" t="s">
        <v>979</v>
      </c>
      <c r="G135" s="735"/>
      <c r="H135" s="735"/>
      <c r="I135" s="735"/>
      <c r="J135" s="164" t="s">
        <v>220</v>
      </c>
      <c r="K135" s="409"/>
      <c r="L135" s="165">
        <v>0.3</v>
      </c>
      <c r="M135" s="736">
        <v>0</v>
      </c>
      <c r="N135" s="735"/>
      <c r="O135" s="737">
        <f t="shared" si="5"/>
        <v>0</v>
      </c>
      <c r="P135" s="735"/>
      <c r="Q135" s="735"/>
      <c r="R135" s="735"/>
      <c r="S135" s="135"/>
      <c r="U135" s="167" t="s">
        <v>3</v>
      </c>
      <c r="V135" s="40" t="s">
        <v>38</v>
      </c>
      <c r="W135" s="32"/>
      <c r="X135" s="168">
        <f t="shared" si="6"/>
        <v>0</v>
      </c>
      <c r="Y135" s="168">
        <v>0</v>
      </c>
      <c r="Z135" s="168">
        <f t="shared" si="7"/>
        <v>0</v>
      </c>
      <c r="AA135" s="168">
        <v>0</v>
      </c>
      <c r="AB135" s="169">
        <f t="shared" si="8"/>
        <v>0</v>
      </c>
      <c r="AS135" s="14" t="s">
        <v>221</v>
      </c>
      <c r="AU135" s="14" t="s">
        <v>217</v>
      </c>
      <c r="AV135" s="14" t="s">
        <v>81</v>
      </c>
      <c r="AZ135" s="14" t="s">
        <v>216</v>
      </c>
      <c r="BF135" s="110">
        <f t="shared" si="9"/>
        <v>0</v>
      </c>
      <c r="BG135" s="110">
        <f t="shared" si="10"/>
        <v>0</v>
      </c>
      <c r="BH135" s="110">
        <f t="shared" si="11"/>
        <v>0</v>
      </c>
      <c r="BI135" s="110">
        <f t="shared" si="12"/>
        <v>0</v>
      </c>
      <c r="BJ135" s="110">
        <f t="shared" si="13"/>
        <v>0</v>
      </c>
      <c r="BK135" s="14" t="s">
        <v>81</v>
      </c>
      <c r="BL135" s="170">
        <f t="shared" si="14"/>
        <v>0</v>
      </c>
      <c r="BM135" s="14" t="s">
        <v>221</v>
      </c>
      <c r="BN135" s="14" t="s">
        <v>83</v>
      </c>
    </row>
    <row r="136" spans="2:66" s="1" customFormat="1" ht="31.5" customHeight="1">
      <c r="B136" s="133"/>
      <c r="C136" s="162" t="s">
        <v>225</v>
      </c>
      <c r="D136" s="162" t="s">
        <v>217</v>
      </c>
      <c r="E136" s="163" t="s">
        <v>980</v>
      </c>
      <c r="F136" s="734" t="s">
        <v>981</v>
      </c>
      <c r="G136" s="735"/>
      <c r="H136" s="735"/>
      <c r="I136" s="735"/>
      <c r="J136" s="164" t="s">
        <v>220</v>
      </c>
      <c r="K136" s="409"/>
      <c r="L136" s="165">
        <v>0.9</v>
      </c>
      <c r="M136" s="736">
        <v>0</v>
      </c>
      <c r="N136" s="735"/>
      <c r="O136" s="737">
        <f t="shared" si="5"/>
        <v>0</v>
      </c>
      <c r="P136" s="735"/>
      <c r="Q136" s="735"/>
      <c r="R136" s="735"/>
      <c r="S136" s="135"/>
      <c r="U136" s="167" t="s">
        <v>3</v>
      </c>
      <c r="V136" s="40" t="s">
        <v>38</v>
      </c>
      <c r="W136" s="32"/>
      <c r="X136" s="168">
        <f t="shared" si="6"/>
        <v>0</v>
      </c>
      <c r="Y136" s="168">
        <v>0</v>
      </c>
      <c r="Z136" s="168">
        <f t="shared" si="7"/>
        <v>0</v>
      </c>
      <c r="AA136" s="168">
        <v>0</v>
      </c>
      <c r="AB136" s="169">
        <f t="shared" si="8"/>
        <v>0</v>
      </c>
      <c r="AS136" s="14" t="s">
        <v>221</v>
      </c>
      <c r="AU136" s="14" t="s">
        <v>217</v>
      </c>
      <c r="AV136" s="14" t="s">
        <v>81</v>
      </c>
      <c r="AZ136" s="14" t="s">
        <v>216</v>
      </c>
      <c r="BF136" s="110">
        <f t="shared" si="9"/>
        <v>0</v>
      </c>
      <c r="BG136" s="110">
        <f t="shared" si="10"/>
        <v>0</v>
      </c>
      <c r="BH136" s="110">
        <f t="shared" si="11"/>
        <v>0</v>
      </c>
      <c r="BI136" s="110">
        <f t="shared" si="12"/>
        <v>0</v>
      </c>
      <c r="BJ136" s="110">
        <f t="shared" si="13"/>
        <v>0</v>
      </c>
      <c r="BK136" s="14" t="s">
        <v>81</v>
      </c>
      <c r="BL136" s="170">
        <f t="shared" si="14"/>
        <v>0</v>
      </c>
      <c r="BM136" s="14" t="s">
        <v>221</v>
      </c>
      <c r="BN136" s="14" t="s">
        <v>89</v>
      </c>
    </row>
    <row r="137" spans="2:66" s="1" customFormat="1" ht="22.5" customHeight="1">
      <c r="B137" s="133"/>
      <c r="C137" s="171" t="s">
        <v>239</v>
      </c>
      <c r="D137" s="171" t="s">
        <v>278</v>
      </c>
      <c r="E137" s="172" t="s">
        <v>982</v>
      </c>
      <c r="F137" s="738" t="s">
        <v>983</v>
      </c>
      <c r="G137" s="739"/>
      <c r="H137" s="739"/>
      <c r="I137" s="739"/>
      <c r="J137" s="173" t="s">
        <v>220</v>
      </c>
      <c r="K137" s="410"/>
      <c r="L137" s="174">
        <v>0.9</v>
      </c>
      <c r="M137" s="740">
        <v>0</v>
      </c>
      <c r="N137" s="739"/>
      <c r="O137" s="741">
        <f t="shared" si="5"/>
        <v>0</v>
      </c>
      <c r="P137" s="735"/>
      <c r="Q137" s="735"/>
      <c r="R137" s="735"/>
      <c r="S137" s="135"/>
      <c r="U137" s="167" t="s">
        <v>3</v>
      </c>
      <c r="V137" s="40" t="s">
        <v>38</v>
      </c>
      <c r="W137" s="32"/>
      <c r="X137" s="168">
        <f t="shared" si="6"/>
        <v>0</v>
      </c>
      <c r="Y137" s="168">
        <v>1.8</v>
      </c>
      <c r="Z137" s="168">
        <f t="shared" si="7"/>
        <v>1.62</v>
      </c>
      <c r="AA137" s="168">
        <v>0</v>
      </c>
      <c r="AB137" s="169">
        <f t="shared" si="8"/>
        <v>0</v>
      </c>
      <c r="AS137" s="14" t="s">
        <v>229</v>
      </c>
      <c r="AU137" s="14" t="s">
        <v>278</v>
      </c>
      <c r="AV137" s="14" t="s">
        <v>81</v>
      </c>
      <c r="AZ137" s="14" t="s">
        <v>216</v>
      </c>
      <c r="BF137" s="110">
        <f t="shared" si="9"/>
        <v>0</v>
      </c>
      <c r="BG137" s="110">
        <f t="shared" si="10"/>
        <v>0</v>
      </c>
      <c r="BH137" s="110">
        <f t="shared" si="11"/>
        <v>0</v>
      </c>
      <c r="BI137" s="110">
        <f t="shared" si="12"/>
        <v>0</v>
      </c>
      <c r="BJ137" s="110">
        <f t="shared" si="13"/>
        <v>0</v>
      </c>
      <c r="BK137" s="14" t="s">
        <v>81</v>
      </c>
      <c r="BL137" s="170">
        <f t="shared" si="14"/>
        <v>0</v>
      </c>
      <c r="BM137" s="14" t="s">
        <v>221</v>
      </c>
      <c r="BN137" s="14" t="s">
        <v>238</v>
      </c>
    </row>
    <row r="138" spans="2:66" s="1" customFormat="1" ht="31.5" customHeight="1">
      <c r="B138" s="133"/>
      <c r="C138" s="162" t="s">
        <v>229</v>
      </c>
      <c r="D138" s="162" t="s">
        <v>217</v>
      </c>
      <c r="E138" s="163" t="s">
        <v>984</v>
      </c>
      <c r="F138" s="734" t="s">
        <v>2087</v>
      </c>
      <c r="G138" s="735"/>
      <c r="H138" s="735"/>
      <c r="I138" s="735"/>
      <c r="J138" s="164" t="s">
        <v>232</v>
      </c>
      <c r="K138" s="409"/>
      <c r="L138" s="165">
        <v>2.004</v>
      </c>
      <c r="M138" s="736">
        <v>0</v>
      </c>
      <c r="N138" s="735"/>
      <c r="O138" s="737">
        <f t="shared" si="5"/>
        <v>0</v>
      </c>
      <c r="P138" s="735"/>
      <c r="Q138" s="735"/>
      <c r="R138" s="735"/>
      <c r="S138" s="135"/>
      <c r="U138" s="167" t="s">
        <v>3</v>
      </c>
      <c r="V138" s="40" t="s">
        <v>38</v>
      </c>
      <c r="W138" s="32"/>
      <c r="X138" s="168">
        <f t="shared" si="6"/>
        <v>0</v>
      </c>
      <c r="Y138" s="168">
        <v>0</v>
      </c>
      <c r="Z138" s="168">
        <f t="shared" si="7"/>
        <v>0</v>
      </c>
      <c r="AA138" s="168">
        <v>0</v>
      </c>
      <c r="AB138" s="169">
        <f t="shared" si="8"/>
        <v>0</v>
      </c>
      <c r="AS138" s="14" t="s">
        <v>221</v>
      </c>
      <c r="AU138" s="14" t="s">
        <v>217</v>
      </c>
      <c r="AV138" s="14" t="s">
        <v>81</v>
      </c>
      <c r="AZ138" s="14" t="s">
        <v>216</v>
      </c>
      <c r="BF138" s="110">
        <f t="shared" si="9"/>
        <v>0</v>
      </c>
      <c r="BG138" s="110">
        <f t="shared" si="10"/>
        <v>0</v>
      </c>
      <c r="BH138" s="110">
        <f t="shared" si="11"/>
        <v>0</v>
      </c>
      <c r="BI138" s="110">
        <f t="shared" si="12"/>
        <v>0</v>
      </c>
      <c r="BJ138" s="110">
        <f t="shared" si="13"/>
        <v>0</v>
      </c>
      <c r="BK138" s="14" t="s">
        <v>81</v>
      </c>
      <c r="BL138" s="170">
        <f t="shared" si="14"/>
        <v>0</v>
      </c>
      <c r="BM138" s="14" t="s">
        <v>221</v>
      </c>
      <c r="BN138" s="14" t="s">
        <v>242</v>
      </c>
    </row>
    <row r="139" spans="2:66" s="1" customFormat="1" ht="22.5" customHeight="1">
      <c r="B139" s="133"/>
      <c r="C139" s="162" t="s">
        <v>246</v>
      </c>
      <c r="D139" s="162" t="s">
        <v>217</v>
      </c>
      <c r="E139" s="163" t="s">
        <v>986</v>
      </c>
      <c r="F139" s="734" t="s">
        <v>2088</v>
      </c>
      <c r="G139" s="735"/>
      <c r="H139" s="735"/>
      <c r="I139" s="735"/>
      <c r="J139" s="164" t="s">
        <v>232</v>
      </c>
      <c r="K139" s="409"/>
      <c r="L139" s="165">
        <v>2.004</v>
      </c>
      <c r="M139" s="736">
        <v>0</v>
      </c>
      <c r="N139" s="735"/>
      <c r="O139" s="737">
        <f t="shared" si="5"/>
        <v>0</v>
      </c>
      <c r="P139" s="735"/>
      <c r="Q139" s="735"/>
      <c r="R139" s="735"/>
      <c r="S139" s="135"/>
      <c r="U139" s="167" t="s">
        <v>3</v>
      </c>
      <c r="V139" s="40" t="s">
        <v>38</v>
      </c>
      <c r="W139" s="32"/>
      <c r="X139" s="168">
        <f t="shared" si="6"/>
        <v>0</v>
      </c>
      <c r="Y139" s="168">
        <v>0</v>
      </c>
      <c r="Z139" s="168">
        <f t="shared" si="7"/>
        <v>0</v>
      </c>
      <c r="AA139" s="168">
        <v>0</v>
      </c>
      <c r="AB139" s="169">
        <f t="shared" si="8"/>
        <v>0</v>
      </c>
      <c r="AS139" s="14" t="s">
        <v>221</v>
      </c>
      <c r="AU139" s="14" t="s">
        <v>217</v>
      </c>
      <c r="AV139" s="14" t="s">
        <v>81</v>
      </c>
      <c r="AZ139" s="14" t="s">
        <v>216</v>
      </c>
      <c r="BF139" s="110">
        <f t="shared" si="9"/>
        <v>0</v>
      </c>
      <c r="BG139" s="110">
        <f t="shared" si="10"/>
        <v>0</v>
      </c>
      <c r="BH139" s="110">
        <f t="shared" si="11"/>
        <v>0</v>
      </c>
      <c r="BI139" s="110">
        <f t="shared" si="12"/>
        <v>0</v>
      </c>
      <c r="BJ139" s="110">
        <f t="shared" si="13"/>
        <v>0</v>
      </c>
      <c r="BK139" s="14" t="s">
        <v>81</v>
      </c>
      <c r="BL139" s="170">
        <f t="shared" si="14"/>
        <v>0</v>
      </c>
      <c r="BM139" s="14" t="s">
        <v>221</v>
      </c>
      <c r="BN139" s="14" t="s">
        <v>245</v>
      </c>
    </row>
    <row r="140" spans="2:66" s="1" customFormat="1" ht="22.5" customHeight="1">
      <c r="B140" s="133"/>
      <c r="C140" s="162" t="s">
        <v>83</v>
      </c>
      <c r="D140" s="162" t="s">
        <v>217</v>
      </c>
      <c r="E140" s="163" t="s">
        <v>988</v>
      </c>
      <c r="F140" s="734" t="s">
        <v>989</v>
      </c>
      <c r="G140" s="735"/>
      <c r="H140" s="735"/>
      <c r="I140" s="735"/>
      <c r="J140" s="164" t="s">
        <v>232</v>
      </c>
      <c r="K140" s="409"/>
      <c r="L140" s="165">
        <v>2.004</v>
      </c>
      <c r="M140" s="736">
        <v>0</v>
      </c>
      <c r="N140" s="735"/>
      <c r="O140" s="737">
        <f t="shared" si="5"/>
        <v>0</v>
      </c>
      <c r="P140" s="735"/>
      <c r="Q140" s="735"/>
      <c r="R140" s="735"/>
      <c r="S140" s="135"/>
      <c r="U140" s="167" t="s">
        <v>3</v>
      </c>
      <c r="V140" s="40" t="s">
        <v>38</v>
      </c>
      <c r="W140" s="32"/>
      <c r="X140" s="168">
        <f t="shared" si="6"/>
        <v>0</v>
      </c>
      <c r="Y140" s="168">
        <v>0</v>
      </c>
      <c r="Z140" s="168">
        <f t="shared" si="7"/>
        <v>0</v>
      </c>
      <c r="AA140" s="168">
        <v>0</v>
      </c>
      <c r="AB140" s="169">
        <f t="shared" si="8"/>
        <v>0</v>
      </c>
      <c r="AS140" s="14" t="s">
        <v>221</v>
      </c>
      <c r="AU140" s="14" t="s">
        <v>217</v>
      </c>
      <c r="AV140" s="14" t="s">
        <v>81</v>
      </c>
      <c r="AZ140" s="14" t="s">
        <v>216</v>
      </c>
      <c r="BF140" s="110">
        <f t="shared" si="9"/>
        <v>0</v>
      </c>
      <c r="BG140" s="110">
        <f t="shared" si="10"/>
        <v>0</v>
      </c>
      <c r="BH140" s="110">
        <f t="shared" si="11"/>
        <v>0</v>
      </c>
      <c r="BI140" s="110">
        <f t="shared" si="12"/>
        <v>0</v>
      </c>
      <c r="BJ140" s="110">
        <f t="shared" si="13"/>
        <v>0</v>
      </c>
      <c r="BK140" s="14" t="s">
        <v>81</v>
      </c>
      <c r="BL140" s="170">
        <f t="shared" si="14"/>
        <v>0</v>
      </c>
      <c r="BM140" s="14" t="s">
        <v>221</v>
      </c>
      <c r="BN140" s="14" t="s">
        <v>8</v>
      </c>
    </row>
    <row r="141" spans="2:66" s="10" customFormat="1" ht="29.85" customHeight="1">
      <c r="B141" s="151"/>
      <c r="C141" s="152"/>
      <c r="D141" s="161" t="s">
        <v>183</v>
      </c>
      <c r="E141" s="161"/>
      <c r="F141" s="161"/>
      <c r="G141" s="161"/>
      <c r="H141" s="161"/>
      <c r="I141" s="161"/>
      <c r="J141" s="161"/>
      <c r="K141" s="408"/>
      <c r="L141" s="161"/>
      <c r="M141" s="161"/>
      <c r="N141" s="161"/>
      <c r="O141" s="752">
        <f>BL141</f>
        <v>0</v>
      </c>
      <c r="P141" s="753"/>
      <c r="Q141" s="753"/>
      <c r="R141" s="753"/>
      <c r="S141" s="154"/>
      <c r="U141" s="155"/>
      <c r="V141" s="152"/>
      <c r="W141" s="152"/>
      <c r="X141" s="156">
        <f>X142</f>
        <v>0</v>
      </c>
      <c r="Y141" s="152"/>
      <c r="Z141" s="156">
        <f>Z142</f>
        <v>1.4526199999999978</v>
      </c>
      <c r="AA141" s="152"/>
      <c r="AB141" s="157">
        <f>AB142</f>
        <v>0</v>
      </c>
      <c r="AS141" s="158" t="s">
        <v>77</v>
      </c>
      <c r="AU141" s="159" t="s">
        <v>70</v>
      </c>
      <c r="AV141" s="159" t="s">
        <v>77</v>
      </c>
      <c r="AZ141" s="158" t="s">
        <v>216</v>
      </c>
      <c r="BL141" s="160">
        <f>BL142</f>
        <v>0</v>
      </c>
    </row>
    <row r="142" spans="2:66" s="1" customFormat="1" ht="31.5" customHeight="1">
      <c r="B142" s="133"/>
      <c r="C142" s="162" t="s">
        <v>86</v>
      </c>
      <c r="D142" s="162" t="s">
        <v>217</v>
      </c>
      <c r="E142" s="163" t="s">
        <v>990</v>
      </c>
      <c r="F142" s="734" t="s">
        <v>991</v>
      </c>
      <c r="G142" s="735"/>
      <c r="H142" s="735"/>
      <c r="I142" s="735"/>
      <c r="J142" s="164" t="s">
        <v>220</v>
      </c>
      <c r="K142" s="409"/>
      <c r="L142" s="165">
        <v>0.6</v>
      </c>
      <c r="M142" s="736">
        <v>0</v>
      </c>
      <c r="N142" s="735"/>
      <c r="O142" s="737">
        <f>ROUND(M142*L142,3)</f>
        <v>0</v>
      </c>
      <c r="P142" s="735"/>
      <c r="Q142" s="735"/>
      <c r="R142" s="735"/>
      <c r="S142" s="135"/>
      <c r="U142" s="167" t="s">
        <v>3</v>
      </c>
      <c r="V142" s="40" t="s">
        <v>38</v>
      </c>
      <c r="W142" s="32"/>
      <c r="X142" s="168">
        <f>W142*L142</f>
        <v>0</v>
      </c>
      <c r="Y142" s="168">
        <v>2.4210333333333298</v>
      </c>
      <c r="Z142" s="168">
        <f>Y142*L142</f>
        <v>1.4526199999999978</v>
      </c>
      <c r="AA142" s="168">
        <v>0</v>
      </c>
      <c r="AB142" s="169">
        <f>AA142*L142</f>
        <v>0</v>
      </c>
      <c r="AS142" s="14" t="s">
        <v>221</v>
      </c>
      <c r="AU142" s="14" t="s">
        <v>217</v>
      </c>
      <c r="AV142" s="14" t="s">
        <v>81</v>
      </c>
      <c r="AZ142" s="14" t="s">
        <v>216</v>
      </c>
      <c r="BF142" s="110">
        <f>IF(V142="základná",O142,0)</f>
        <v>0</v>
      </c>
      <c r="BG142" s="110">
        <f>IF(V142="znížená",O142,0)</f>
        <v>0</v>
      </c>
      <c r="BH142" s="110">
        <f>IF(V142="zákl. prenesená",O142,0)</f>
        <v>0</v>
      </c>
      <c r="BI142" s="110">
        <f>IF(V142="zníž. prenesená",O142,0)</f>
        <v>0</v>
      </c>
      <c r="BJ142" s="110">
        <f>IF(V142="nulová",O142,0)</f>
        <v>0</v>
      </c>
      <c r="BK142" s="14" t="s">
        <v>81</v>
      </c>
      <c r="BL142" s="170">
        <f>ROUND(M142*L142,3)</f>
        <v>0</v>
      </c>
      <c r="BM142" s="14" t="s">
        <v>221</v>
      </c>
      <c r="BN142" s="14" t="s">
        <v>253</v>
      </c>
    </row>
    <row r="143" spans="2:66" s="10" customFormat="1" ht="29.85" customHeight="1">
      <c r="B143" s="151"/>
      <c r="C143" s="152"/>
      <c r="D143" s="161" t="s">
        <v>184</v>
      </c>
      <c r="E143" s="161"/>
      <c r="F143" s="161"/>
      <c r="G143" s="161"/>
      <c r="H143" s="161"/>
      <c r="I143" s="161"/>
      <c r="J143" s="161"/>
      <c r="K143" s="408"/>
      <c r="L143" s="161"/>
      <c r="M143" s="161"/>
      <c r="N143" s="161"/>
      <c r="O143" s="752">
        <f>BL143</f>
        <v>0</v>
      </c>
      <c r="P143" s="753"/>
      <c r="Q143" s="753"/>
      <c r="R143" s="753"/>
      <c r="S143" s="154"/>
      <c r="U143" s="155"/>
      <c r="V143" s="152"/>
      <c r="W143" s="152"/>
      <c r="X143" s="156">
        <f>SUM(X144:X157)</f>
        <v>0</v>
      </c>
      <c r="Y143" s="152"/>
      <c r="Z143" s="156">
        <f>SUM(Z144:Z157)</f>
        <v>3.3582399999999941</v>
      </c>
      <c r="AA143" s="152"/>
      <c r="AB143" s="157">
        <f>SUM(AB144:AB157)</f>
        <v>0</v>
      </c>
      <c r="AS143" s="158" t="s">
        <v>77</v>
      </c>
      <c r="AU143" s="159" t="s">
        <v>70</v>
      </c>
      <c r="AV143" s="159" t="s">
        <v>77</v>
      </c>
      <c r="AZ143" s="158" t="s">
        <v>216</v>
      </c>
      <c r="BL143" s="160">
        <f>SUM(BL144:BL157)</f>
        <v>0</v>
      </c>
    </row>
    <row r="144" spans="2:66" s="1" customFormat="1" ht="31.5" customHeight="1">
      <c r="B144" s="133"/>
      <c r="C144" s="162" t="s">
        <v>89</v>
      </c>
      <c r="D144" s="162" t="s">
        <v>217</v>
      </c>
      <c r="E144" s="163" t="s">
        <v>992</v>
      </c>
      <c r="F144" s="734" t="s">
        <v>993</v>
      </c>
      <c r="G144" s="735"/>
      <c r="H144" s="735"/>
      <c r="I144" s="735"/>
      <c r="J144" s="164" t="s">
        <v>224</v>
      </c>
      <c r="K144" s="409"/>
      <c r="L144" s="165">
        <v>3</v>
      </c>
      <c r="M144" s="736">
        <v>0</v>
      </c>
      <c r="N144" s="735"/>
      <c r="O144" s="737">
        <f t="shared" ref="O144:O157" si="15">ROUND(M144*L144,3)</f>
        <v>0</v>
      </c>
      <c r="P144" s="735"/>
      <c r="Q144" s="735"/>
      <c r="R144" s="735"/>
      <c r="S144" s="135"/>
      <c r="U144" s="167" t="s">
        <v>3</v>
      </c>
      <c r="V144" s="40" t="s">
        <v>38</v>
      </c>
      <c r="W144" s="32"/>
      <c r="X144" s="168">
        <f t="shared" ref="X144:X157" si="16">W144*L144</f>
        <v>0</v>
      </c>
      <c r="Y144" s="168">
        <v>0</v>
      </c>
      <c r="Z144" s="168">
        <f t="shared" ref="Z144:Z157" si="17">Y144*L144</f>
        <v>0</v>
      </c>
      <c r="AA144" s="168">
        <v>0</v>
      </c>
      <c r="AB144" s="169">
        <f t="shared" ref="AB144:AB157" si="18">AA144*L144</f>
        <v>0</v>
      </c>
      <c r="AS144" s="14" t="s">
        <v>221</v>
      </c>
      <c r="AU144" s="14" t="s">
        <v>217</v>
      </c>
      <c r="AV144" s="14" t="s">
        <v>81</v>
      </c>
      <c r="AZ144" s="14" t="s">
        <v>216</v>
      </c>
      <c r="BF144" s="110">
        <f t="shared" ref="BF144:BF157" si="19">IF(V144="základná",O144,0)</f>
        <v>0</v>
      </c>
      <c r="BG144" s="110">
        <f t="shared" ref="BG144:BG157" si="20">IF(V144="znížená",O144,0)</f>
        <v>0</v>
      </c>
      <c r="BH144" s="110">
        <f t="shared" ref="BH144:BH157" si="21">IF(V144="zákl. prenesená",O144,0)</f>
        <v>0</v>
      </c>
      <c r="BI144" s="110">
        <f t="shared" ref="BI144:BI157" si="22">IF(V144="zníž. prenesená",O144,0)</f>
        <v>0</v>
      </c>
      <c r="BJ144" s="110">
        <f t="shared" ref="BJ144:BJ157" si="23">IF(V144="nulová",O144,0)</f>
        <v>0</v>
      </c>
      <c r="BK144" s="14" t="s">
        <v>81</v>
      </c>
      <c r="BL144" s="170">
        <f t="shared" ref="BL144:BL157" si="24">ROUND(M144*L144,3)</f>
        <v>0</v>
      </c>
      <c r="BM144" s="14" t="s">
        <v>221</v>
      </c>
      <c r="BN144" s="14" t="s">
        <v>256</v>
      </c>
    </row>
    <row r="145" spans="2:66" s="1" customFormat="1" ht="31.5" customHeight="1">
      <c r="B145" s="133"/>
      <c r="C145" s="162" t="s">
        <v>260</v>
      </c>
      <c r="D145" s="162" t="s">
        <v>217</v>
      </c>
      <c r="E145" s="163" t="s">
        <v>994</v>
      </c>
      <c r="F145" s="734" t="s">
        <v>995</v>
      </c>
      <c r="G145" s="735"/>
      <c r="H145" s="735"/>
      <c r="I145" s="735"/>
      <c r="J145" s="164" t="s">
        <v>220</v>
      </c>
      <c r="K145" s="409"/>
      <c r="L145" s="165">
        <v>0.6</v>
      </c>
      <c r="M145" s="736">
        <v>0</v>
      </c>
      <c r="N145" s="735"/>
      <c r="O145" s="737">
        <f t="shared" si="15"/>
        <v>0</v>
      </c>
      <c r="P145" s="735"/>
      <c r="Q145" s="735"/>
      <c r="R145" s="735"/>
      <c r="S145" s="135"/>
      <c r="U145" s="167" t="s">
        <v>3</v>
      </c>
      <c r="V145" s="40" t="s">
        <v>38</v>
      </c>
      <c r="W145" s="32"/>
      <c r="X145" s="168">
        <f t="shared" si="16"/>
        <v>0</v>
      </c>
      <c r="Y145" s="168">
        <v>0</v>
      </c>
      <c r="Z145" s="168">
        <f t="shared" si="17"/>
        <v>0</v>
      </c>
      <c r="AA145" s="168">
        <v>0</v>
      </c>
      <c r="AB145" s="169">
        <f t="shared" si="18"/>
        <v>0</v>
      </c>
      <c r="AS145" s="14" t="s">
        <v>221</v>
      </c>
      <c r="AU145" s="14" t="s">
        <v>217</v>
      </c>
      <c r="AV145" s="14" t="s">
        <v>81</v>
      </c>
      <c r="AZ145" s="14" t="s">
        <v>216</v>
      </c>
      <c r="BF145" s="110">
        <f t="shared" si="19"/>
        <v>0</v>
      </c>
      <c r="BG145" s="110">
        <f t="shared" si="20"/>
        <v>0</v>
      </c>
      <c r="BH145" s="110">
        <f t="shared" si="21"/>
        <v>0</v>
      </c>
      <c r="BI145" s="110">
        <f t="shared" si="22"/>
        <v>0</v>
      </c>
      <c r="BJ145" s="110">
        <f t="shared" si="23"/>
        <v>0</v>
      </c>
      <c r="BK145" s="14" t="s">
        <v>81</v>
      </c>
      <c r="BL145" s="170">
        <f t="shared" si="24"/>
        <v>0</v>
      </c>
      <c r="BM145" s="14" t="s">
        <v>221</v>
      </c>
      <c r="BN145" s="14" t="s">
        <v>259</v>
      </c>
    </row>
    <row r="146" spans="2:66" s="1" customFormat="1" ht="31.5" customHeight="1">
      <c r="B146" s="133"/>
      <c r="C146" s="162" t="s">
        <v>238</v>
      </c>
      <c r="D146" s="162" t="s">
        <v>217</v>
      </c>
      <c r="E146" s="163" t="s">
        <v>996</v>
      </c>
      <c r="F146" s="734" t="s">
        <v>997</v>
      </c>
      <c r="G146" s="735"/>
      <c r="H146" s="735"/>
      <c r="I146" s="735"/>
      <c r="J146" s="164" t="s">
        <v>998</v>
      </c>
      <c r="K146" s="409"/>
      <c r="L146" s="165">
        <v>16</v>
      </c>
      <c r="M146" s="736">
        <v>0</v>
      </c>
      <c r="N146" s="735"/>
      <c r="O146" s="737">
        <f t="shared" si="15"/>
        <v>0</v>
      </c>
      <c r="P146" s="735"/>
      <c r="Q146" s="735"/>
      <c r="R146" s="735"/>
      <c r="S146" s="135"/>
      <c r="U146" s="167" t="s">
        <v>3</v>
      </c>
      <c r="V146" s="40" t="s">
        <v>38</v>
      </c>
      <c r="W146" s="32"/>
      <c r="X146" s="168">
        <f t="shared" si="16"/>
        <v>0</v>
      </c>
      <c r="Y146" s="168">
        <v>0</v>
      </c>
      <c r="Z146" s="168">
        <f t="shared" si="17"/>
        <v>0</v>
      </c>
      <c r="AA146" s="168">
        <v>0</v>
      </c>
      <c r="AB146" s="169">
        <f t="shared" si="18"/>
        <v>0</v>
      </c>
      <c r="AS146" s="14" t="s">
        <v>221</v>
      </c>
      <c r="AU146" s="14" t="s">
        <v>217</v>
      </c>
      <c r="AV146" s="14" t="s">
        <v>81</v>
      </c>
      <c r="AZ146" s="14" t="s">
        <v>216</v>
      </c>
      <c r="BF146" s="110">
        <f t="shared" si="19"/>
        <v>0</v>
      </c>
      <c r="BG146" s="110">
        <f t="shared" si="20"/>
        <v>0</v>
      </c>
      <c r="BH146" s="110">
        <f t="shared" si="21"/>
        <v>0</v>
      </c>
      <c r="BI146" s="110">
        <f t="shared" si="22"/>
        <v>0</v>
      </c>
      <c r="BJ146" s="110">
        <f t="shared" si="23"/>
        <v>0</v>
      </c>
      <c r="BK146" s="14" t="s">
        <v>81</v>
      </c>
      <c r="BL146" s="170">
        <f t="shared" si="24"/>
        <v>0</v>
      </c>
      <c r="BM146" s="14" t="s">
        <v>221</v>
      </c>
      <c r="BN146" s="14" t="s">
        <v>263</v>
      </c>
    </row>
    <row r="147" spans="2:66" s="1" customFormat="1" ht="31.5" customHeight="1">
      <c r="B147" s="133"/>
      <c r="C147" s="162" t="s">
        <v>267</v>
      </c>
      <c r="D147" s="162" t="s">
        <v>217</v>
      </c>
      <c r="E147" s="163" t="s">
        <v>2089</v>
      </c>
      <c r="F147" s="734" t="s">
        <v>2090</v>
      </c>
      <c r="G147" s="735"/>
      <c r="H147" s="735"/>
      <c r="I147" s="735"/>
      <c r="J147" s="164" t="s">
        <v>998</v>
      </c>
      <c r="K147" s="409"/>
      <c r="L147" s="165">
        <v>2</v>
      </c>
      <c r="M147" s="736">
        <v>0</v>
      </c>
      <c r="N147" s="735"/>
      <c r="O147" s="737">
        <f t="shared" si="15"/>
        <v>0</v>
      </c>
      <c r="P147" s="735"/>
      <c r="Q147" s="735"/>
      <c r="R147" s="735"/>
      <c r="S147" s="135"/>
      <c r="U147" s="167" t="s">
        <v>3</v>
      </c>
      <c r="V147" s="40" t="s">
        <v>38</v>
      </c>
      <c r="W147" s="32"/>
      <c r="X147" s="168">
        <f t="shared" si="16"/>
        <v>0</v>
      </c>
      <c r="Y147" s="168">
        <v>0</v>
      </c>
      <c r="Z147" s="168">
        <f t="shared" si="17"/>
        <v>0</v>
      </c>
      <c r="AA147" s="168">
        <v>0</v>
      </c>
      <c r="AB147" s="169">
        <f t="shared" si="18"/>
        <v>0</v>
      </c>
      <c r="AS147" s="14" t="s">
        <v>221</v>
      </c>
      <c r="AU147" s="14" t="s">
        <v>217</v>
      </c>
      <c r="AV147" s="14" t="s">
        <v>81</v>
      </c>
      <c r="AZ147" s="14" t="s">
        <v>216</v>
      </c>
      <c r="BF147" s="110">
        <f t="shared" si="19"/>
        <v>0</v>
      </c>
      <c r="BG147" s="110">
        <f t="shared" si="20"/>
        <v>0</v>
      </c>
      <c r="BH147" s="110">
        <f t="shared" si="21"/>
        <v>0</v>
      </c>
      <c r="BI147" s="110">
        <f t="shared" si="22"/>
        <v>0</v>
      </c>
      <c r="BJ147" s="110">
        <f t="shared" si="23"/>
        <v>0</v>
      </c>
      <c r="BK147" s="14" t="s">
        <v>81</v>
      </c>
      <c r="BL147" s="170">
        <f t="shared" si="24"/>
        <v>0</v>
      </c>
      <c r="BM147" s="14" t="s">
        <v>221</v>
      </c>
      <c r="BN147" s="14" t="s">
        <v>266</v>
      </c>
    </row>
    <row r="148" spans="2:66" s="1" customFormat="1" ht="44.25" customHeight="1">
      <c r="B148" s="133"/>
      <c r="C148" s="162" t="s">
        <v>242</v>
      </c>
      <c r="D148" s="162" t="s">
        <v>217</v>
      </c>
      <c r="E148" s="163" t="s">
        <v>999</v>
      </c>
      <c r="F148" s="734" t="s">
        <v>1000</v>
      </c>
      <c r="G148" s="735"/>
      <c r="H148" s="735"/>
      <c r="I148" s="735"/>
      <c r="J148" s="164" t="s">
        <v>249</v>
      </c>
      <c r="K148" s="409"/>
      <c r="L148" s="165">
        <v>140</v>
      </c>
      <c r="M148" s="736">
        <v>0</v>
      </c>
      <c r="N148" s="735"/>
      <c r="O148" s="737">
        <f t="shared" si="15"/>
        <v>0</v>
      </c>
      <c r="P148" s="735"/>
      <c r="Q148" s="735"/>
      <c r="R148" s="735"/>
      <c r="S148" s="135"/>
      <c r="U148" s="167" t="s">
        <v>3</v>
      </c>
      <c r="V148" s="40" t="s">
        <v>38</v>
      </c>
      <c r="W148" s="32"/>
      <c r="X148" s="168">
        <f t="shared" si="16"/>
        <v>0</v>
      </c>
      <c r="Y148" s="168">
        <v>1.86568571428571E-2</v>
      </c>
      <c r="Z148" s="168">
        <f t="shared" si="17"/>
        <v>2.6119599999999941</v>
      </c>
      <c r="AA148" s="168">
        <v>0</v>
      </c>
      <c r="AB148" s="169">
        <f t="shared" si="18"/>
        <v>0</v>
      </c>
      <c r="AS148" s="14" t="s">
        <v>221</v>
      </c>
      <c r="AU148" s="14" t="s">
        <v>217</v>
      </c>
      <c r="AV148" s="14" t="s">
        <v>81</v>
      </c>
      <c r="AZ148" s="14" t="s">
        <v>216</v>
      </c>
      <c r="BF148" s="110">
        <f t="shared" si="19"/>
        <v>0</v>
      </c>
      <c r="BG148" s="110">
        <f t="shared" si="20"/>
        <v>0</v>
      </c>
      <c r="BH148" s="110">
        <f t="shared" si="21"/>
        <v>0</v>
      </c>
      <c r="BI148" s="110">
        <f t="shared" si="22"/>
        <v>0</v>
      </c>
      <c r="BJ148" s="110">
        <f t="shared" si="23"/>
        <v>0</v>
      </c>
      <c r="BK148" s="14" t="s">
        <v>81</v>
      </c>
      <c r="BL148" s="170">
        <f t="shared" si="24"/>
        <v>0</v>
      </c>
      <c r="BM148" s="14" t="s">
        <v>221</v>
      </c>
      <c r="BN148" s="14" t="s">
        <v>270</v>
      </c>
    </row>
    <row r="149" spans="2:66" s="1" customFormat="1" ht="44.25" customHeight="1">
      <c r="B149" s="133"/>
      <c r="C149" s="162" t="s">
        <v>274</v>
      </c>
      <c r="D149" s="162" t="s">
        <v>217</v>
      </c>
      <c r="E149" s="163" t="s">
        <v>1001</v>
      </c>
      <c r="F149" s="734" t="s">
        <v>1002</v>
      </c>
      <c r="G149" s="735"/>
      <c r="H149" s="735"/>
      <c r="I149" s="735"/>
      <c r="J149" s="164" t="s">
        <v>249</v>
      </c>
      <c r="K149" s="409"/>
      <c r="L149" s="165">
        <v>40</v>
      </c>
      <c r="M149" s="736">
        <v>0</v>
      </c>
      <c r="N149" s="735"/>
      <c r="O149" s="737">
        <f t="shared" si="15"/>
        <v>0</v>
      </c>
      <c r="P149" s="735"/>
      <c r="Q149" s="735"/>
      <c r="R149" s="735"/>
      <c r="S149" s="135"/>
      <c r="U149" s="167" t="s">
        <v>3</v>
      </c>
      <c r="V149" s="40" t="s">
        <v>38</v>
      </c>
      <c r="W149" s="32"/>
      <c r="X149" s="168">
        <f t="shared" si="16"/>
        <v>0</v>
      </c>
      <c r="Y149" s="168">
        <v>1.8657E-2</v>
      </c>
      <c r="Z149" s="168">
        <f t="shared" si="17"/>
        <v>0.74628000000000005</v>
      </c>
      <c r="AA149" s="168">
        <v>0</v>
      </c>
      <c r="AB149" s="169">
        <f t="shared" si="18"/>
        <v>0</v>
      </c>
      <c r="AS149" s="14" t="s">
        <v>221</v>
      </c>
      <c r="AU149" s="14" t="s">
        <v>217</v>
      </c>
      <c r="AV149" s="14" t="s">
        <v>81</v>
      </c>
      <c r="AZ149" s="14" t="s">
        <v>216</v>
      </c>
      <c r="BF149" s="110">
        <f t="shared" si="19"/>
        <v>0</v>
      </c>
      <c r="BG149" s="110">
        <f t="shared" si="20"/>
        <v>0</v>
      </c>
      <c r="BH149" s="110">
        <f t="shared" si="21"/>
        <v>0</v>
      </c>
      <c r="BI149" s="110">
        <f t="shared" si="22"/>
        <v>0</v>
      </c>
      <c r="BJ149" s="110">
        <f t="shared" si="23"/>
        <v>0</v>
      </c>
      <c r="BK149" s="14" t="s">
        <v>81</v>
      </c>
      <c r="BL149" s="170">
        <f t="shared" si="24"/>
        <v>0</v>
      </c>
      <c r="BM149" s="14" t="s">
        <v>221</v>
      </c>
      <c r="BN149" s="14" t="s">
        <v>273</v>
      </c>
    </row>
    <row r="150" spans="2:66" s="1" customFormat="1" ht="31.5" customHeight="1">
      <c r="B150" s="133"/>
      <c r="C150" s="162" t="s">
        <v>245</v>
      </c>
      <c r="D150" s="162" t="s">
        <v>217</v>
      </c>
      <c r="E150" s="163" t="s">
        <v>1003</v>
      </c>
      <c r="F150" s="734" t="s">
        <v>1004</v>
      </c>
      <c r="G150" s="735"/>
      <c r="H150" s="735"/>
      <c r="I150" s="735"/>
      <c r="J150" s="164" t="s">
        <v>232</v>
      </c>
      <c r="K150" s="409"/>
      <c r="L150" s="165">
        <v>7.9219999999999997</v>
      </c>
      <c r="M150" s="736">
        <v>0</v>
      </c>
      <c r="N150" s="735"/>
      <c r="O150" s="737">
        <f t="shared" si="15"/>
        <v>0</v>
      </c>
      <c r="P150" s="735"/>
      <c r="Q150" s="735"/>
      <c r="R150" s="735"/>
      <c r="S150" s="135"/>
      <c r="U150" s="167" t="s">
        <v>3</v>
      </c>
      <c r="V150" s="40" t="s">
        <v>38</v>
      </c>
      <c r="W150" s="32"/>
      <c r="X150" s="168">
        <f t="shared" si="16"/>
        <v>0</v>
      </c>
      <c r="Y150" s="168">
        <v>0</v>
      </c>
      <c r="Z150" s="168">
        <f t="shared" si="17"/>
        <v>0</v>
      </c>
      <c r="AA150" s="168">
        <v>0</v>
      </c>
      <c r="AB150" s="169">
        <f t="shared" si="18"/>
        <v>0</v>
      </c>
      <c r="AS150" s="14" t="s">
        <v>221</v>
      </c>
      <c r="AU150" s="14" t="s">
        <v>217</v>
      </c>
      <c r="AV150" s="14" t="s">
        <v>81</v>
      </c>
      <c r="AZ150" s="14" t="s">
        <v>216</v>
      </c>
      <c r="BF150" s="110">
        <f t="shared" si="19"/>
        <v>0</v>
      </c>
      <c r="BG150" s="110">
        <f t="shared" si="20"/>
        <v>0</v>
      </c>
      <c r="BH150" s="110">
        <f t="shared" si="21"/>
        <v>0</v>
      </c>
      <c r="BI150" s="110">
        <f t="shared" si="22"/>
        <v>0</v>
      </c>
      <c r="BJ150" s="110">
        <f t="shared" si="23"/>
        <v>0</v>
      </c>
      <c r="BK150" s="14" t="s">
        <v>81</v>
      </c>
      <c r="BL150" s="170">
        <f t="shared" si="24"/>
        <v>0</v>
      </c>
      <c r="BM150" s="14" t="s">
        <v>221</v>
      </c>
      <c r="BN150" s="14" t="s">
        <v>277</v>
      </c>
    </row>
    <row r="151" spans="2:66" s="1" customFormat="1" ht="31.5" customHeight="1">
      <c r="B151" s="133"/>
      <c r="C151" s="162" t="s">
        <v>282</v>
      </c>
      <c r="D151" s="162" t="s">
        <v>217</v>
      </c>
      <c r="E151" s="163" t="s">
        <v>1005</v>
      </c>
      <c r="F151" s="734" t="s">
        <v>1006</v>
      </c>
      <c r="G151" s="735"/>
      <c r="H151" s="735"/>
      <c r="I151" s="735"/>
      <c r="J151" s="164" t="s">
        <v>232</v>
      </c>
      <c r="K151" s="409"/>
      <c r="L151" s="165">
        <v>7.9219999999999997</v>
      </c>
      <c r="M151" s="736">
        <v>0</v>
      </c>
      <c r="N151" s="735"/>
      <c r="O151" s="737">
        <f t="shared" si="15"/>
        <v>0</v>
      </c>
      <c r="P151" s="735"/>
      <c r="Q151" s="735"/>
      <c r="R151" s="735"/>
      <c r="S151" s="135"/>
      <c r="U151" s="167" t="s">
        <v>3</v>
      </c>
      <c r="V151" s="40" t="s">
        <v>38</v>
      </c>
      <c r="W151" s="32"/>
      <c r="X151" s="168">
        <f t="shared" si="16"/>
        <v>0</v>
      </c>
      <c r="Y151" s="168">
        <v>0</v>
      </c>
      <c r="Z151" s="168">
        <f t="shared" si="17"/>
        <v>0</v>
      </c>
      <c r="AA151" s="168">
        <v>0</v>
      </c>
      <c r="AB151" s="169">
        <f t="shared" si="18"/>
        <v>0</v>
      </c>
      <c r="AS151" s="14" t="s">
        <v>221</v>
      </c>
      <c r="AU151" s="14" t="s">
        <v>217</v>
      </c>
      <c r="AV151" s="14" t="s">
        <v>81</v>
      </c>
      <c r="AZ151" s="14" t="s">
        <v>216</v>
      </c>
      <c r="BF151" s="110">
        <f t="shared" si="19"/>
        <v>0</v>
      </c>
      <c r="BG151" s="110">
        <f t="shared" si="20"/>
        <v>0</v>
      </c>
      <c r="BH151" s="110">
        <f t="shared" si="21"/>
        <v>0</v>
      </c>
      <c r="BI151" s="110">
        <f t="shared" si="22"/>
        <v>0</v>
      </c>
      <c r="BJ151" s="110">
        <f t="shared" si="23"/>
        <v>0</v>
      </c>
      <c r="BK151" s="14" t="s">
        <v>81</v>
      </c>
      <c r="BL151" s="170">
        <f t="shared" si="24"/>
        <v>0</v>
      </c>
      <c r="BM151" s="14" t="s">
        <v>221</v>
      </c>
      <c r="BN151" s="14" t="s">
        <v>281</v>
      </c>
    </row>
    <row r="152" spans="2:66" s="1" customFormat="1" ht="31.5" customHeight="1">
      <c r="B152" s="133"/>
      <c r="C152" s="162" t="s">
        <v>8</v>
      </c>
      <c r="D152" s="162" t="s">
        <v>217</v>
      </c>
      <c r="E152" s="163" t="s">
        <v>1007</v>
      </c>
      <c r="F152" s="734" t="s">
        <v>1008</v>
      </c>
      <c r="G152" s="735"/>
      <c r="H152" s="735"/>
      <c r="I152" s="735"/>
      <c r="J152" s="164" t="s">
        <v>232</v>
      </c>
      <c r="K152" s="409"/>
      <c r="L152" s="165">
        <v>7.9219999999999997</v>
      </c>
      <c r="M152" s="736">
        <v>0</v>
      </c>
      <c r="N152" s="735"/>
      <c r="O152" s="737">
        <f t="shared" si="15"/>
        <v>0</v>
      </c>
      <c r="P152" s="735"/>
      <c r="Q152" s="735"/>
      <c r="R152" s="735"/>
      <c r="S152" s="135"/>
      <c r="U152" s="167" t="s">
        <v>3</v>
      </c>
      <c r="V152" s="40" t="s">
        <v>38</v>
      </c>
      <c r="W152" s="32"/>
      <c r="X152" s="168">
        <f t="shared" si="16"/>
        <v>0</v>
      </c>
      <c r="Y152" s="168">
        <v>0</v>
      </c>
      <c r="Z152" s="168">
        <f t="shared" si="17"/>
        <v>0</v>
      </c>
      <c r="AA152" s="168">
        <v>0</v>
      </c>
      <c r="AB152" s="169">
        <f t="shared" si="18"/>
        <v>0</v>
      </c>
      <c r="AS152" s="14" t="s">
        <v>221</v>
      </c>
      <c r="AU152" s="14" t="s">
        <v>217</v>
      </c>
      <c r="AV152" s="14" t="s">
        <v>81</v>
      </c>
      <c r="AZ152" s="14" t="s">
        <v>216</v>
      </c>
      <c r="BF152" s="110">
        <f t="shared" si="19"/>
        <v>0</v>
      </c>
      <c r="BG152" s="110">
        <f t="shared" si="20"/>
        <v>0</v>
      </c>
      <c r="BH152" s="110">
        <f t="shared" si="21"/>
        <v>0</v>
      </c>
      <c r="BI152" s="110">
        <f t="shared" si="22"/>
        <v>0</v>
      </c>
      <c r="BJ152" s="110">
        <f t="shared" si="23"/>
        <v>0</v>
      </c>
      <c r="BK152" s="14" t="s">
        <v>81</v>
      </c>
      <c r="BL152" s="170">
        <f t="shared" si="24"/>
        <v>0</v>
      </c>
      <c r="BM152" s="14" t="s">
        <v>221</v>
      </c>
      <c r="BN152" s="14" t="s">
        <v>285</v>
      </c>
    </row>
    <row r="153" spans="2:66" s="1" customFormat="1" ht="31.5" customHeight="1">
      <c r="B153" s="133"/>
      <c r="C153" s="162" t="s">
        <v>289</v>
      </c>
      <c r="D153" s="162" t="s">
        <v>217</v>
      </c>
      <c r="E153" s="163" t="s">
        <v>1009</v>
      </c>
      <c r="F153" s="734" t="s">
        <v>1010</v>
      </c>
      <c r="G153" s="735"/>
      <c r="H153" s="735"/>
      <c r="I153" s="735"/>
      <c r="J153" s="164" t="s">
        <v>232</v>
      </c>
      <c r="K153" s="409"/>
      <c r="L153" s="165">
        <v>7.9219999999999997</v>
      </c>
      <c r="M153" s="736">
        <v>0</v>
      </c>
      <c r="N153" s="735"/>
      <c r="O153" s="737">
        <f t="shared" si="15"/>
        <v>0</v>
      </c>
      <c r="P153" s="735"/>
      <c r="Q153" s="735"/>
      <c r="R153" s="735"/>
      <c r="S153" s="135"/>
      <c r="U153" s="167" t="s">
        <v>3</v>
      </c>
      <c r="V153" s="40" t="s">
        <v>38</v>
      </c>
      <c r="W153" s="32"/>
      <c r="X153" s="168">
        <f t="shared" si="16"/>
        <v>0</v>
      </c>
      <c r="Y153" s="168">
        <v>0</v>
      </c>
      <c r="Z153" s="168">
        <f t="shared" si="17"/>
        <v>0</v>
      </c>
      <c r="AA153" s="168">
        <v>0</v>
      </c>
      <c r="AB153" s="169">
        <f t="shared" si="18"/>
        <v>0</v>
      </c>
      <c r="AS153" s="14" t="s">
        <v>221</v>
      </c>
      <c r="AU153" s="14" t="s">
        <v>217</v>
      </c>
      <c r="AV153" s="14" t="s">
        <v>81</v>
      </c>
      <c r="AZ153" s="14" t="s">
        <v>216</v>
      </c>
      <c r="BF153" s="110">
        <f t="shared" si="19"/>
        <v>0</v>
      </c>
      <c r="BG153" s="110">
        <f t="shared" si="20"/>
        <v>0</v>
      </c>
      <c r="BH153" s="110">
        <f t="shared" si="21"/>
        <v>0</v>
      </c>
      <c r="BI153" s="110">
        <f t="shared" si="22"/>
        <v>0</v>
      </c>
      <c r="BJ153" s="110">
        <f t="shared" si="23"/>
        <v>0</v>
      </c>
      <c r="BK153" s="14" t="s">
        <v>81</v>
      </c>
      <c r="BL153" s="170">
        <f t="shared" si="24"/>
        <v>0</v>
      </c>
      <c r="BM153" s="14" t="s">
        <v>221</v>
      </c>
      <c r="BN153" s="14" t="s">
        <v>288</v>
      </c>
    </row>
    <row r="154" spans="2:66" s="1" customFormat="1" ht="31.5" customHeight="1">
      <c r="B154" s="133"/>
      <c r="C154" s="162" t="s">
        <v>253</v>
      </c>
      <c r="D154" s="162" t="s">
        <v>217</v>
      </c>
      <c r="E154" s="163" t="s">
        <v>1011</v>
      </c>
      <c r="F154" s="734" t="s">
        <v>1012</v>
      </c>
      <c r="G154" s="735"/>
      <c r="H154" s="735"/>
      <c r="I154" s="735"/>
      <c r="J154" s="164" t="s">
        <v>232</v>
      </c>
      <c r="K154" s="409"/>
      <c r="L154" s="165">
        <v>7.9219999999999997</v>
      </c>
      <c r="M154" s="736">
        <v>0</v>
      </c>
      <c r="N154" s="735"/>
      <c r="O154" s="737">
        <f t="shared" si="15"/>
        <v>0</v>
      </c>
      <c r="P154" s="735"/>
      <c r="Q154" s="735"/>
      <c r="R154" s="735"/>
      <c r="S154" s="135"/>
      <c r="U154" s="167" t="s">
        <v>3</v>
      </c>
      <c r="V154" s="40" t="s">
        <v>38</v>
      </c>
      <c r="W154" s="32"/>
      <c r="X154" s="168">
        <f t="shared" si="16"/>
        <v>0</v>
      </c>
      <c r="Y154" s="168">
        <v>0</v>
      </c>
      <c r="Z154" s="168">
        <f t="shared" si="17"/>
        <v>0</v>
      </c>
      <c r="AA154" s="168">
        <v>0</v>
      </c>
      <c r="AB154" s="169">
        <f t="shared" si="18"/>
        <v>0</v>
      </c>
      <c r="AS154" s="14" t="s">
        <v>221</v>
      </c>
      <c r="AU154" s="14" t="s">
        <v>217</v>
      </c>
      <c r="AV154" s="14" t="s">
        <v>81</v>
      </c>
      <c r="AZ154" s="14" t="s">
        <v>216</v>
      </c>
      <c r="BF154" s="110">
        <f t="shared" si="19"/>
        <v>0</v>
      </c>
      <c r="BG154" s="110">
        <f t="shared" si="20"/>
        <v>0</v>
      </c>
      <c r="BH154" s="110">
        <f t="shared" si="21"/>
        <v>0</v>
      </c>
      <c r="BI154" s="110">
        <f t="shared" si="22"/>
        <v>0</v>
      </c>
      <c r="BJ154" s="110">
        <f t="shared" si="23"/>
        <v>0</v>
      </c>
      <c r="BK154" s="14" t="s">
        <v>81</v>
      </c>
      <c r="BL154" s="170">
        <f t="shared" si="24"/>
        <v>0</v>
      </c>
      <c r="BM154" s="14" t="s">
        <v>221</v>
      </c>
      <c r="BN154" s="14" t="s">
        <v>292</v>
      </c>
    </row>
    <row r="155" spans="2:66" s="1" customFormat="1" ht="44.25" customHeight="1">
      <c r="B155" s="133"/>
      <c r="C155" s="162" t="s">
        <v>296</v>
      </c>
      <c r="D155" s="162" t="s">
        <v>217</v>
      </c>
      <c r="E155" s="163" t="s">
        <v>1013</v>
      </c>
      <c r="F155" s="734" t="s">
        <v>1014</v>
      </c>
      <c r="G155" s="735"/>
      <c r="H155" s="735"/>
      <c r="I155" s="735"/>
      <c r="J155" s="164" t="s">
        <v>232</v>
      </c>
      <c r="K155" s="409"/>
      <c r="L155" s="165">
        <v>7.6639999999999997</v>
      </c>
      <c r="M155" s="736">
        <v>0</v>
      </c>
      <c r="N155" s="735"/>
      <c r="O155" s="737">
        <f t="shared" si="15"/>
        <v>0</v>
      </c>
      <c r="P155" s="735"/>
      <c r="Q155" s="735"/>
      <c r="R155" s="735"/>
      <c r="S155" s="135"/>
      <c r="U155" s="167" t="s">
        <v>3</v>
      </c>
      <c r="V155" s="40" t="s">
        <v>38</v>
      </c>
      <c r="W155" s="32"/>
      <c r="X155" s="168">
        <f t="shared" si="16"/>
        <v>0</v>
      </c>
      <c r="Y155" s="168">
        <v>0</v>
      </c>
      <c r="Z155" s="168">
        <f t="shared" si="17"/>
        <v>0</v>
      </c>
      <c r="AA155" s="168">
        <v>0</v>
      </c>
      <c r="AB155" s="169">
        <f t="shared" si="18"/>
        <v>0</v>
      </c>
      <c r="AS155" s="14" t="s">
        <v>221</v>
      </c>
      <c r="AU155" s="14" t="s">
        <v>217</v>
      </c>
      <c r="AV155" s="14" t="s">
        <v>81</v>
      </c>
      <c r="AZ155" s="14" t="s">
        <v>216</v>
      </c>
      <c r="BF155" s="110">
        <f t="shared" si="19"/>
        <v>0</v>
      </c>
      <c r="BG155" s="110">
        <f t="shared" si="20"/>
        <v>0</v>
      </c>
      <c r="BH155" s="110">
        <f t="shared" si="21"/>
        <v>0</v>
      </c>
      <c r="BI155" s="110">
        <f t="shared" si="22"/>
        <v>0</v>
      </c>
      <c r="BJ155" s="110">
        <f t="shared" si="23"/>
        <v>0</v>
      </c>
      <c r="BK155" s="14" t="s">
        <v>81</v>
      </c>
      <c r="BL155" s="170">
        <f t="shared" si="24"/>
        <v>0</v>
      </c>
      <c r="BM155" s="14" t="s">
        <v>221</v>
      </c>
      <c r="BN155" s="14" t="s">
        <v>295</v>
      </c>
    </row>
    <row r="156" spans="2:66" s="1" customFormat="1" ht="31.5" customHeight="1">
      <c r="B156" s="133"/>
      <c r="C156" s="162" t="s">
        <v>256</v>
      </c>
      <c r="D156" s="162" t="s">
        <v>217</v>
      </c>
      <c r="E156" s="163" t="s">
        <v>1015</v>
      </c>
      <c r="F156" s="734" t="s">
        <v>1016</v>
      </c>
      <c r="G156" s="735"/>
      <c r="H156" s="735"/>
      <c r="I156" s="735"/>
      <c r="J156" s="164" t="s">
        <v>232</v>
      </c>
      <c r="K156" s="409"/>
      <c r="L156" s="165">
        <v>7.6639999999999997</v>
      </c>
      <c r="M156" s="736">
        <v>0</v>
      </c>
      <c r="N156" s="735"/>
      <c r="O156" s="737">
        <f t="shared" si="15"/>
        <v>0</v>
      </c>
      <c r="P156" s="735"/>
      <c r="Q156" s="735"/>
      <c r="R156" s="735"/>
      <c r="S156" s="135"/>
      <c r="U156" s="167" t="s">
        <v>3</v>
      </c>
      <c r="V156" s="40" t="s">
        <v>38</v>
      </c>
      <c r="W156" s="32"/>
      <c r="X156" s="168">
        <f t="shared" si="16"/>
        <v>0</v>
      </c>
      <c r="Y156" s="168">
        <v>0</v>
      </c>
      <c r="Z156" s="168">
        <f t="shared" si="17"/>
        <v>0</v>
      </c>
      <c r="AA156" s="168">
        <v>0</v>
      </c>
      <c r="AB156" s="169">
        <f t="shared" si="18"/>
        <v>0</v>
      </c>
      <c r="AS156" s="14" t="s">
        <v>221</v>
      </c>
      <c r="AU156" s="14" t="s">
        <v>217</v>
      </c>
      <c r="AV156" s="14" t="s">
        <v>81</v>
      </c>
      <c r="AZ156" s="14" t="s">
        <v>216</v>
      </c>
      <c r="BF156" s="110">
        <f t="shared" si="19"/>
        <v>0</v>
      </c>
      <c r="BG156" s="110">
        <f t="shared" si="20"/>
        <v>0</v>
      </c>
      <c r="BH156" s="110">
        <f t="shared" si="21"/>
        <v>0</v>
      </c>
      <c r="BI156" s="110">
        <f t="shared" si="22"/>
        <v>0</v>
      </c>
      <c r="BJ156" s="110">
        <f t="shared" si="23"/>
        <v>0</v>
      </c>
      <c r="BK156" s="14" t="s">
        <v>81</v>
      </c>
      <c r="BL156" s="170">
        <f t="shared" si="24"/>
        <v>0</v>
      </c>
      <c r="BM156" s="14" t="s">
        <v>221</v>
      </c>
      <c r="BN156" s="14" t="s">
        <v>300</v>
      </c>
    </row>
    <row r="157" spans="2:66" s="1" customFormat="1" ht="44.25" customHeight="1">
      <c r="B157" s="133"/>
      <c r="C157" s="162" t="s">
        <v>304</v>
      </c>
      <c r="D157" s="162" t="s">
        <v>217</v>
      </c>
      <c r="E157" s="163" t="s">
        <v>1017</v>
      </c>
      <c r="F157" s="734" t="s">
        <v>1018</v>
      </c>
      <c r="G157" s="735"/>
      <c r="H157" s="735"/>
      <c r="I157" s="735"/>
      <c r="J157" s="164" t="s">
        <v>232</v>
      </c>
      <c r="K157" s="409"/>
      <c r="L157" s="165">
        <v>7.6639999999999997</v>
      </c>
      <c r="M157" s="736">
        <v>0</v>
      </c>
      <c r="N157" s="735"/>
      <c r="O157" s="737">
        <f t="shared" si="15"/>
        <v>0</v>
      </c>
      <c r="P157" s="735"/>
      <c r="Q157" s="735"/>
      <c r="R157" s="735"/>
      <c r="S157" s="135"/>
      <c r="U157" s="167" t="s">
        <v>3</v>
      </c>
      <c r="V157" s="40" t="s">
        <v>38</v>
      </c>
      <c r="W157" s="32"/>
      <c r="X157" s="168">
        <f t="shared" si="16"/>
        <v>0</v>
      </c>
      <c r="Y157" s="168">
        <v>0</v>
      </c>
      <c r="Z157" s="168">
        <f t="shared" si="17"/>
        <v>0</v>
      </c>
      <c r="AA157" s="168">
        <v>0</v>
      </c>
      <c r="AB157" s="169">
        <f t="shared" si="18"/>
        <v>0</v>
      </c>
      <c r="AS157" s="14" t="s">
        <v>221</v>
      </c>
      <c r="AU157" s="14" t="s">
        <v>217</v>
      </c>
      <c r="AV157" s="14" t="s">
        <v>81</v>
      </c>
      <c r="AZ157" s="14" t="s">
        <v>216</v>
      </c>
      <c r="BF157" s="110">
        <f t="shared" si="19"/>
        <v>0</v>
      </c>
      <c r="BG157" s="110">
        <f t="shared" si="20"/>
        <v>0</v>
      </c>
      <c r="BH157" s="110">
        <f t="shared" si="21"/>
        <v>0</v>
      </c>
      <c r="BI157" s="110">
        <f t="shared" si="22"/>
        <v>0</v>
      </c>
      <c r="BJ157" s="110">
        <f t="shared" si="23"/>
        <v>0</v>
      </c>
      <c r="BK157" s="14" t="s">
        <v>81</v>
      </c>
      <c r="BL157" s="170">
        <f t="shared" si="24"/>
        <v>0</v>
      </c>
      <c r="BM157" s="14" t="s">
        <v>221</v>
      </c>
      <c r="BN157" s="14" t="s">
        <v>303</v>
      </c>
    </row>
    <row r="158" spans="2:66" s="10" customFormat="1" ht="37.35" customHeight="1">
      <c r="B158" s="151"/>
      <c r="C158" s="152"/>
      <c r="D158" s="153" t="s">
        <v>186</v>
      </c>
      <c r="E158" s="153"/>
      <c r="F158" s="153"/>
      <c r="G158" s="153"/>
      <c r="H158" s="153"/>
      <c r="I158" s="153"/>
      <c r="J158" s="153"/>
      <c r="K158" s="407"/>
      <c r="L158" s="153"/>
      <c r="M158" s="153"/>
      <c r="N158" s="153"/>
      <c r="O158" s="754">
        <f>BL158</f>
        <v>0</v>
      </c>
      <c r="P158" s="755"/>
      <c r="Q158" s="755"/>
      <c r="R158" s="755"/>
      <c r="S158" s="154"/>
      <c r="U158" s="155"/>
      <c r="V158" s="152"/>
      <c r="W158" s="152"/>
      <c r="X158" s="156">
        <f>X159+X179+X213+X252+X305</f>
        <v>0</v>
      </c>
      <c r="Y158" s="152"/>
      <c r="Z158" s="156">
        <f>Z159+Z179+Z213+Z252+Z305</f>
        <v>5.4428400000000003</v>
      </c>
      <c r="AA158" s="152"/>
      <c r="AB158" s="157">
        <f>AB159+AB179+AB213+AB252+AB305</f>
        <v>0</v>
      </c>
      <c r="AS158" s="158" t="s">
        <v>77</v>
      </c>
      <c r="AU158" s="159" t="s">
        <v>70</v>
      </c>
      <c r="AV158" s="159" t="s">
        <v>71</v>
      </c>
      <c r="AZ158" s="158" t="s">
        <v>216</v>
      </c>
      <c r="BL158" s="160">
        <f>BL159+BL179+BL213+BL252+BL305</f>
        <v>0</v>
      </c>
    </row>
    <row r="159" spans="2:66" s="10" customFormat="1" ht="19.899999999999999" customHeight="1">
      <c r="B159" s="151"/>
      <c r="C159" s="152"/>
      <c r="D159" s="161" t="s">
        <v>188</v>
      </c>
      <c r="E159" s="161"/>
      <c r="F159" s="161"/>
      <c r="G159" s="161"/>
      <c r="H159" s="161"/>
      <c r="I159" s="161"/>
      <c r="J159" s="161"/>
      <c r="K159" s="408"/>
      <c r="L159" s="161"/>
      <c r="M159" s="161"/>
      <c r="N159" s="161"/>
      <c r="O159" s="750">
        <f>BL159</f>
        <v>0</v>
      </c>
      <c r="P159" s="751"/>
      <c r="Q159" s="751"/>
      <c r="R159" s="751"/>
      <c r="S159" s="154"/>
      <c r="U159" s="155"/>
      <c r="V159" s="152"/>
      <c r="W159" s="152"/>
      <c r="X159" s="156">
        <f>SUM(X160:X178)</f>
        <v>0</v>
      </c>
      <c r="Y159" s="152"/>
      <c r="Z159" s="156">
        <f>SUM(Z160:Z178)</f>
        <v>0.18945999999999999</v>
      </c>
      <c r="AA159" s="152"/>
      <c r="AB159" s="157">
        <f>SUM(AB160:AB178)</f>
        <v>0</v>
      </c>
      <c r="AS159" s="158" t="s">
        <v>77</v>
      </c>
      <c r="AU159" s="159" t="s">
        <v>70</v>
      </c>
      <c r="AV159" s="159" t="s">
        <v>77</v>
      </c>
      <c r="AZ159" s="158" t="s">
        <v>216</v>
      </c>
      <c r="BL159" s="160">
        <f>SUM(BL160:BL178)</f>
        <v>0</v>
      </c>
    </row>
    <row r="160" spans="2:66" s="1" customFormat="1" ht="44.25" customHeight="1">
      <c r="B160" s="133"/>
      <c r="C160" s="162" t="s">
        <v>259</v>
      </c>
      <c r="D160" s="162" t="s">
        <v>217</v>
      </c>
      <c r="E160" s="163" t="s">
        <v>1019</v>
      </c>
      <c r="F160" s="734" t="s">
        <v>1020</v>
      </c>
      <c r="G160" s="735"/>
      <c r="H160" s="735"/>
      <c r="I160" s="735"/>
      <c r="J160" s="164" t="s">
        <v>249</v>
      </c>
      <c r="K160" s="409"/>
      <c r="L160" s="165">
        <v>105</v>
      </c>
      <c r="M160" s="736">
        <v>0</v>
      </c>
      <c r="N160" s="735"/>
      <c r="O160" s="737">
        <f t="shared" ref="O160:O178" si="25">ROUND(M160*L160,3)</f>
        <v>0</v>
      </c>
      <c r="P160" s="735"/>
      <c r="Q160" s="735"/>
      <c r="R160" s="735"/>
      <c r="S160" s="135"/>
      <c r="U160" s="167" t="s">
        <v>3</v>
      </c>
      <c r="V160" s="40" t="s">
        <v>38</v>
      </c>
      <c r="W160" s="32"/>
      <c r="X160" s="168">
        <f t="shared" ref="X160:X178" si="26">W160*L160</f>
        <v>0</v>
      </c>
      <c r="Y160" s="168">
        <v>5.1999999999999995E-4</v>
      </c>
      <c r="Z160" s="168">
        <f t="shared" ref="Z160:Z178" si="27">Y160*L160</f>
        <v>5.4599999999999996E-2</v>
      </c>
      <c r="AA160" s="168">
        <v>0</v>
      </c>
      <c r="AB160" s="169">
        <f t="shared" ref="AB160:AB178" si="28">AA160*L160</f>
        <v>0</v>
      </c>
      <c r="AS160" s="14" t="s">
        <v>221</v>
      </c>
      <c r="AU160" s="14" t="s">
        <v>217</v>
      </c>
      <c r="AV160" s="14" t="s">
        <v>81</v>
      </c>
      <c r="AZ160" s="14" t="s">
        <v>216</v>
      </c>
      <c r="BF160" s="110">
        <f t="shared" ref="BF160:BF178" si="29">IF(V160="základná",O160,0)</f>
        <v>0</v>
      </c>
      <c r="BG160" s="110">
        <f t="shared" ref="BG160:BG178" si="30">IF(V160="znížená",O160,0)</f>
        <v>0</v>
      </c>
      <c r="BH160" s="110">
        <f t="shared" ref="BH160:BH178" si="31">IF(V160="zákl. prenesená",O160,0)</f>
        <v>0</v>
      </c>
      <c r="BI160" s="110">
        <f t="shared" ref="BI160:BI178" si="32">IF(V160="zníž. prenesená",O160,0)</f>
        <v>0</v>
      </c>
      <c r="BJ160" s="110">
        <f t="shared" ref="BJ160:BJ178" si="33">IF(V160="nulová",O160,0)</f>
        <v>0</v>
      </c>
      <c r="BK160" s="14" t="s">
        <v>81</v>
      </c>
      <c r="BL160" s="170">
        <f t="shared" ref="BL160:BL178" si="34">ROUND(M160*L160,3)</f>
        <v>0</v>
      </c>
      <c r="BM160" s="14" t="s">
        <v>221</v>
      </c>
      <c r="BN160" s="14" t="s">
        <v>307</v>
      </c>
    </row>
    <row r="161" spans="2:66" s="1" customFormat="1" ht="31.5" customHeight="1">
      <c r="B161" s="133"/>
      <c r="C161" s="171" t="s">
        <v>311</v>
      </c>
      <c r="D161" s="171" t="s">
        <v>278</v>
      </c>
      <c r="E161" s="172" t="s">
        <v>1021</v>
      </c>
      <c r="F161" s="738" t="s">
        <v>1022</v>
      </c>
      <c r="G161" s="739"/>
      <c r="H161" s="739"/>
      <c r="I161" s="739"/>
      <c r="J161" s="173" t="s">
        <v>249</v>
      </c>
      <c r="K161" s="410"/>
      <c r="L161" s="174">
        <v>88</v>
      </c>
      <c r="M161" s="740">
        <v>0</v>
      </c>
      <c r="N161" s="739"/>
      <c r="O161" s="741">
        <f t="shared" si="25"/>
        <v>0</v>
      </c>
      <c r="P161" s="735"/>
      <c r="Q161" s="735"/>
      <c r="R161" s="735"/>
      <c r="S161" s="135"/>
      <c r="U161" s="167" t="s">
        <v>3</v>
      </c>
      <c r="V161" s="40" t="s">
        <v>38</v>
      </c>
      <c r="W161" s="32"/>
      <c r="X161" s="168">
        <f t="shared" si="26"/>
        <v>0</v>
      </c>
      <c r="Y161" s="168">
        <v>1E-4</v>
      </c>
      <c r="Z161" s="168">
        <f t="shared" si="27"/>
        <v>8.8000000000000005E-3</v>
      </c>
      <c r="AA161" s="168">
        <v>0</v>
      </c>
      <c r="AB161" s="169">
        <f t="shared" si="28"/>
        <v>0</v>
      </c>
      <c r="AS161" s="14" t="s">
        <v>229</v>
      </c>
      <c r="AU161" s="14" t="s">
        <v>278</v>
      </c>
      <c r="AV161" s="14" t="s">
        <v>81</v>
      </c>
      <c r="AZ161" s="14" t="s">
        <v>216</v>
      </c>
      <c r="BF161" s="110">
        <f t="shared" si="29"/>
        <v>0</v>
      </c>
      <c r="BG161" s="110">
        <f t="shared" si="30"/>
        <v>0</v>
      </c>
      <c r="BH161" s="110">
        <f t="shared" si="31"/>
        <v>0</v>
      </c>
      <c r="BI161" s="110">
        <f t="shared" si="32"/>
        <v>0</v>
      </c>
      <c r="BJ161" s="110">
        <f t="shared" si="33"/>
        <v>0</v>
      </c>
      <c r="BK161" s="14" t="s">
        <v>81</v>
      </c>
      <c r="BL161" s="170">
        <f t="shared" si="34"/>
        <v>0</v>
      </c>
      <c r="BM161" s="14" t="s">
        <v>221</v>
      </c>
      <c r="BN161" s="14" t="s">
        <v>310</v>
      </c>
    </row>
    <row r="162" spans="2:66" s="1" customFormat="1" ht="31.5" customHeight="1">
      <c r="B162" s="133"/>
      <c r="C162" s="171" t="s">
        <v>263</v>
      </c>
      <c r="D162" s="171" t="s">
        <v>278</v>
      </c>
      <c r="E162" s="172" t="s">
        <v>1023</v>
      </c>
      <c r="F162" s="738" t="s">
        <v>1024</v>
      </c>
      <c r="G162" s="739"/>
      <c r="H162" s="739"/>
      <c r="I162" s="739"/>
      <c r="J162" s="173" t="s">
        <v>249</v>
      </c>
      <c r="K162" s="410"/>
      <c r="L162" s="174">
        <v>15</v>
      </c>
      <c r="M162" s="740">
        <v>0</v>
      </c>
      <c r="N162" s="739"/>
      <c r="O162" s="741">
        <f t="shared" si="25"/>
        <v>0</v>
      </c>
      <c r="P162" s="735"/>
      <c r="Q162" s="735"/>
      <c r="R162" s="735"/>
      <c r="S162" s="135"/>
      <c r="U162" s="167" t="s">
        <v>3</v>
      </c>
      <c r="V162" s="40" t="s">
        <v>38</v>
      </c>
      <c r="W162" s="32"/>
      <c r="X162" s="168">
        <f t="shared" si="26"/>
        <v>0</v>
      </c>
      <c r="Y162" s="168">
        <v>1E-4</v>
      </c>
      <c r="Z162" s="168">
        <f t="shared" si="27"/>
        <v>1.5E-3</v>
      </c>
      <c r="AA162" s="168">
        <v>0</v>
      </c>
      <c r="AB162" s="169">
        <f t="shared" si="28"/>
        <v>0</v>
      </c>
      <c r="AS162" s="14" t="s">
        <v>229</v>
      </c>
      <c r="AU162" s="14" t="s">
        <v>278</v>
      </c>
      <c r="AV162" s="14" t="s">
        <v>81</v>
      </c>
      <c r="AZ162" s="14" t="s">
        <v>216</v>
      </c>
      <c r="BF162" s="110">
        <f t="shared" si="29"/>
        <v>0</v>
      </c>
      <c r="BG162" s="110">
        <f t="shared" si="30"/>
        <v>0</v>
      </c>
      <c r="BH162" s="110">
        <f t="shared" si="31"/>
        <v>0</v>
      </c>
      <c r="BI162" s="110">
        <f t="shared" si="32"/>
        <v>0</v>
      </c>
      <c r="BJ162" s="110">
        <f t="shared" si="33"/>
        <v>0</v>
      </c>
      <c r="BK162" s="14" t="s">
        <v>81</v>
      </c>
      <c r="BL162" s="170">
        <f t="shared" si="34"/>
        <v>0</v>
      </c>
      <c r="BM162" s="14" t="s">
        <v>221</v>
      </c>
      <c r="BN162" s="14" t="s">
        <v>314</v>
      </c>
    </row>
    <row r="163" spans="2:66" s="1" customFormat="1" ht="31.5" customHeight="1">
      <c r="B163" s="133"/>
      <c r="C163" s="171" t="s">
        <v>318</v>
      </c>
      <c r="D163" s="171" t="s">
        <v>278</v>
      </c>
      <c r="E163" s="172" t="s">
        <v>1027</v>
      </c>
      <c r="F163" s="738" t="s">
        <v>2091</v>
      </c>
      <c r="G163" s="739"/>
      <c r="H163" s="739"/>
      <c r="I163" s="739"/>
      <c r="J163" s="173" t="s">
        <v>249</v>
      </c>
      <c r="K163" s="410"/>
      <c r="L163" s="174">
        <v>2</v>
      </c>
      <c r="M163" s="740">
        <v>0</v>
      </c>
      <c r="N163" s="739"/>
      <c r="O163" s="741">
        <f t="shared" si="25"/>
        <v>0</v>
      </c>
      <c r="P163" s="735"/>
      <c r="Q163" s="735"/>
      <c r="R163" s="735"/>
      <c r="S163" s="135"/>
      <c r="U163" s="167" t="s">
        <v>3</v>
      </c>
      <c r="V163" s="40" t="s">
        <v>38</v>
      </c>
      <c r="W163" s="32"/>
      <c r="X163" s="168">
        <f t="shared" si="26"/>
        <v>0</v>
      </c>
      <c r="Y163" s="168">
        <v>1E-4</v>
      </c>
      <c r="Z163" s="168">
        <f t="shared" si="27"/>
        <v>2.0000000000000001E-4</v>
      </c>
      <c r="AA163" s="168">
        <v>0</v>
      </c>
      <c r="AB163" s="169">
        <f t="shared" si="28"/>
        <v>0</v>
      </c>
      <c r="AS163" s="14" t="s">
        <v>229</v>
      </c>
      <c r="AU163" s="14" t="s">
        <v>278</v>
      </c>
      <c r="AV163" s="14" t="s">
        <v>81</v>
      </c>
      <c r="AZ163" s="14" t="s">
        <v>216</v>
      </c>
      <c r="BF163" s="110">
        <f t="shared" si="29"/>
        <v>0</v>
      </c>
      <c r="BG163" s="110">
        <f t="shared" si="30"/>
        <v>0</v>
      </c>
      <c r="BH163" s="110">
        <f t="shared" si="31"/>
        <v>0</v>
      </c>
      <c r="BI163" s="110">
        <f t="shared" si="32"/>
        <v>0</v>
      </c>
      <c r="BJ163" s="110">
        <f t="shared" si="33"/>
        <v>0</v>
      </c>
      <c r="BK163" s="14" t="s">
        <v>81</v>
      </c>
      <c r="BL163" s="170">
        <f t="shared" si="34"/>
        <v>0</v>
      </c>
      <c r="BM163" s="14" t="s">
        <v>221</v>
      </c>
      <c r="BN163" s="14" t="s">
        <v>317</v>
      </c>
    </row>
    <row r="164" spans="2:66" s="1" customFormat="1" ht="44.25" customHeight="1">
      <c r="B164" s="133"/>
      <c r="C164" s="162" t="s">
        <v>266</v>
      </c>
      <c r="D164" s="162" t="s">
        <v>217</v>
      </c>
      <c r="E164" s="163" t="s">
        <v>1025</v>
      </c>
      <c r="F164" s="734" t="s">
        <v>1026</v>
      </c>
      <c r="G164" s="735"/>
      <c r="H164" s="735"/>
      <c r="I164" s="735"/>
      <c r="J164" s="164" t="s">
        <v>249</v>
      </c>
      <c r="K164" s="409"/>
      <c r="L164" s="165">
        <v>154</v>
      </c>
      <c r="M164" s="736">
        <v>0</v>
      </c>
      <c r="N164" s="735"/>
      <c r="O164" s="737">
        <f t="shared" si="25"/>
        <v>0</v>
      </c>
      <c r="P164" s="735"/>
      <c r="Q164" s="735"/>
      <c r="R164" s="735"/>
      <c r="S164" s="135"/>
      <c r="U164" s="167" t="s">
        <v>3</v>
      </c>
      <c r="V164" s="40" t="s">
        <v>38</v>
      </c>
      <c r="W164" s="32"/>
      <c r="X164" s="168">
        <f t="shared" si="26"/>
        <v>0</v>
      </c>
      <c r="Y164" s="168">
        <v>5.1999999999999995E-4</v>
      </c>
      <c r="Z164" s="168">
        <f t="shared" si="27"/>
        <v>8.0079999999999998E-2</v>
      </c>
      <c r="AA164" s="168">
        <v>0</v>
      </c>
      <c r="AB164" s="169">
        <f t="shared" si="28"/>
        <v>0</v>
      </c>
      <c r="AS164" s="14" t="s">
        <v>221</v>
      </c>
      <c r="AU164" s="14" t="s">
        <v>217</v>
      </c>
      <c r="AV164" s="14" t="s">
        <v>81</v>
      </c>
      <c r="AZ164" s="14" t="s">
        <v>216</v>
      </c>
      <c r="BF164" s="110">
        <f t="shared" si="29"/>
        <v>0</v>
      </c>
      <c r="BG164" s="110">
        <f t="shared" si="30"/>
        <v>0</v>
      </c>
      <c r="BH164" s="110">
        <f t="shared" si="31"/>
        <v>0</v>
      </c>
      <c r="BI164" s="110">
        <f t="shared" si="32"/>
        <v>0</v>
      </c>
      <c r="BJ164" s="110">
        <f t="shared" si="33"/>
        <v>0</v>
      </c>
      <c r="BK164" s="14" t="s">
        <v>81</v>
      </c>
      <c r="BL164" s="170">
        <f t="shared" si="34"/>
        <v>0</v>
      </c>
      <c r="BM164" s="14" t="s">
        <v>221</v>
      </c>
      <c r="BN164" s="14" t="s">
        <v>321</v>
      </c>
    </row>
    <row r="165" spans="2:66" s="1" customFormat="1" ht="31.5" customHeight="1">
      <c r="B165" s="133"/>
      <c r="C165" s="171" t="s">
        <v>325</v>
      </c>
      <c r="D165" s="171" t="s">
        <v>278</v>
      </c>
      <c r="E165" s="172" t="s">
        <v>1029</v>
      </c>
      <c r="F165" s="738" t="s">
        <v>1028</v>
      </c>
      <c r="G165" s="739"/>
      <c r="H165" s="739"/>
      <c r="I165" s="739"/>
      <c r="J165" s="173" t="s">
        <v>249</v>
      </c>
      <c r="K165" s="410"/>
      <c r="L165" s="174">
        <v>73</v>
      </c>
      <c r="M165" s="740">
        <v>0</v>
      </c>
      <c r="N165" s="739"/>
      <c r="O165" s="741">
        <f t="shared" si="25"/>
        <v>0</v>
      </c>
      <c r="P165" s="735"/>
      <c r="Q165" s="735"/>
      <c r="R165" s="735"/>
      <c r="S165" s="135"/>
      <c r="U165" s="167" t="s">
        <v>3</v>
      </c>
      <c r="V165" s="40" t="s">
        <v>38</v>
      </c>
      <c r="W165" s="32"/>
      <c r="X165" s="168">
        <f t="shared" si="26"/>
        <v>0</v>
      </c>
      <c r="Y165" s="168">
        <v>1E-4</v>
      </c>
      <c r="Z165" s="168">
        <f t="shared" si="27"/>
        <v>7.3000000000000001E-3</v>
      </c>
      <c r="AA165" s="168">
        <v>0</v>
      </c>
      <c r="AB165" s="169">
        <f t="shared" si="28"/>
        <v>0</v>
      </c>
      <c r="AS165" s="14" t="s">
        <v>229</v>
      </c>
      <c r="AU165" s="14" t="s">
        <v>278</v>
      </c>
      <c r="AV165" s="14" t="s">
        <v>81</v>
      </c>
      <c r="AZ165" s="14" t="s">
        <v>216</v>
      </c>
      <c r="BF165" s="110">
        <f t="shared" si="29"/>
        <v>0</v>
      </c>
      <c r="BG165" s="110">
        <f t="shared" si="30"/>
        <v>0</v>
      </c>
      <c r="BH165" s="110">
        <f t="shared" si="31"/>
        <v>0</v>
      </c>
      <c r="BI165" s="110">
        <f t="shared" si="32"/>
        <v>0</v>
      </c>
      <c r="BJ165" s="110">
        <f t="shared" si="33"/>
        <v>0</v>
      </c>
      <c r="BK165" s="14" t="s">
        <v>81</v>
      </c>
      <c r="BL165" s="170">
        <f t="shared" si="34"/>
        <v>0</v>
      </c>
      <c r="BM165" s="14" t="s">
        <v>221</v>
      </c>
      <c r="BN165" s="14" t="s">
        <v>324</v>
      </c>
    </row>
    <row r="166" spans="2:66" s="1" customFormat="1" ht="31.5" customHeight="1">
      <c r="B166" s="133"/>
      <c r="C166" s="171" t="s">
        <v>270</v>
      </c>
      <c r="D166" s="171" t="s">
        <v>278</v>
      </c>
      <c r="E166" s="172" t="s">
        <v>2092</v>
      </c>
      <c r="F166" s="738" t="s">
        <v>1030</v>
      </c>
      <c r="G166" s="739"/>
      <c r="H166" s="739"/>
      <c r="I166" s="739"/>
      <c r="J166" s="173" t="s">
        <v>249</v>
      </c>
      <c r="K166" s="410"/>
      <c r="L166" s="174">
        <v>11</v>
      </c>
      <c r="M166" s="740">
        <v>0</v>
      </c>
      <c r="N166" s="739"/>
      <c r="O166" s="741">
        <f t="shared" si="25"/>
        <v>0</v>
      </c>
      <c r="P166" s="735"/>
      <c r="Q166" s="735"/>
      <c r="R166" s="735"/>
      <c r="S166" s="135"/>
      <c r="U166" s="167" t="s">
        <v>3</v>
      </c>
      <c r="V166" s="40" t="s">
        <v>38</v>
      </c>
      <c r="W166" s="32"/>
      <c r="X166" s="168">
        <f t="shared" si="26"/>
        <v>0</v>
      </c>
      <c r="Y166" s="168">
        <v>1E-4</v>
      </c>
      <c r="Z166" s="168">
        <f t="shared" si="27"/>
        <v>1.1000000000000001E-3</v>
      </c>
      <c r="AA166" s="168">
        <v>0</v>
      </c>
      <c r="AB166" s="169">
        <f t="shared" si="28"/>
        <v>0</v>
      </c>
      <c r="AS166" s="14" t="s">
        <v>229</v>
      </c>
      <c r="AU166" s="14" t="s">
        <v>278</v>
      </c>
      <c r="AV166" s="14" t="s">
        <v>81</v>
      </c>
      <c r="AZ166" s="14" t="s">
        <v>216</v>
      </c>
      <c r="BF166" s="110">
        <f t="shared" si="29"/>
        <v>0</v>
      </c>
      <c r="BG166" s="110">
        <f t="shared" si="30"/>
        <v>0</v>
      </c>
      <c r="BH166" s="110">
        <f t="shared" si="31"/>
        <v>0</v>
      </c>
      <c r="BI166" s="110">
        <f t="shared" si="32"/>
        <v>0</v>
      </c>
      <c r="BJ166" s="110">
        <f t="shared" si="33"/>
        <v>0</v>
      </c>
      <c r="BK166" s="14" t="s">
        <v>81</v>
      </c>
      <c r="BL166" s="170">
        <f t="shared" si="34"/>
        <v>0</v>
      </c>
      <c r="BM166" s="14" t="s">
        <v>221</v>
      </c>
      <c r="BN166" s="14" t="s">
        <v>328</v>
      </c>
    </row>
    <row r="167" spans="2:66" s="1" customFormat="1" ht="31.5" customHeight="1">
      <c r="B167" s="133"/>
      <c r="C167" s="171" t="s">
        <v>332</v>
      </c>
      <c r="D167" s="171" t="s">
        <v>278</v>
      </c>
      <c r="E167" s="172" t="s">
        <v>1031</v>
      </c>
      <c r="F167" s="738" t="s">
        <v>1032</v>
      </c>
      <c r="G167" s="739"/>
      <c r="H167" s="739"/>
      <c r="I167" s="739"/>
      <c r="J167" s="173" t="s">
        <v>249</v>
      </c>
      <c r="K167" s="410"/>
      <c r="L167" s="174">
        <v>1</v>
      </c>
      <c r="M167" s="740">
        <v>0</v>
      </c>
      <c r="N167" s="739"/>
      <c r="O167" s="741">
        <f t="shared" si="25"/>
        <v>0</v>
      </c>
      <c r="P167" s="735"/>
      <c r="Q167" s="735"/>
      <c r="R167" s="735"/>
      <c r="S167" s="135"/>
      <c r="U167" s="167" t="s">
        <v>3</v>
      </c>
      <c r="V167" s="40" t="s">
        <v>38</v>
      </c>
      <c r="W167" s="32"/>
      <c r="X167" s="168">
        <f t="shared" si="26"/>
        <v>0</v>
      </c>
      <c r="Y167" s="168">
        <v>2.2000000000000001E-4</v>
      </c>
      <c r="Z167" s="168">
        <f t="shared" si="27"/>
        <v>2.2000000000000001E-4</v>
      </c>
      <c r="AA167" s="168">
        <v>0</v>
      </c>
      <c r="AB167" s="169">
        <f t="shared" si="28"/>
        <v>0</v>
      </c>
      <c r="AS167" s="14" t="s">
        <v>229</v>
      </c>
      <c r="AU167" s="14" t="s">
        <v>278</v>
      </c>
      <c r="AV167" s="14" t="s">
        <v>81</v>
      </c>
      <c r="AZ167" s="14" t="s">
        <v>216</v>
      </c>
      <c r="BF167" s="110">
        <f t="shared" si="29"/>
        <v>0</v>
      </c>
      <c r="BG167" s="110">
        <f t="shared" si="30"/>
        <v>0</v>
      </c>
      <c r="BH167" s="110">
        <f t="shared" si="31"/>
        <v>0</v>
      </c>
      <c r="BI167" s="110">
        <f t="shared" si="32"/>
        <v>0</v>
      </c>
      <c r="BJ167" s="110">
        <f t="shared" si="33"/>
        <v>0</v>
      </c>
      <c r="BK167" s="14" t="s">
        <v>81</v>
      </c>
      <c r="BL167" s="170">
        <f t="shared" si="34"/>
        <v>0</v>
      </c>
      <c r="BM167" s="14" t="s">
        <v>221</v>
      </c>
      <c r="BN167" s="14" t="s">
        <v>331</v>
      </c>
    </row>
    <row r="168" spans="2:66" s="1" customFormat="1" ht="31.5" customHeight="1">
      <c r="B168" s="133"/>
      <c r="C168" s="171" t="s">
        <v>273</v>
      </c>
      <c r="D168" s="171" t="s">
        <v>278</v>
      </c>
      <c r="E168" s="172" t="s">
        <v>1033</v>
      </c>
      <c r="F168" s="738" t="s">
        <v>1034</v>
      </c>
      <c r="G168" s="739"/>
      <c r="H168" s="739"/>
      <c r="I168" s="739"/>
      <c r="J168" s="173" t="s">
        <v>249</v>
      </c>
      <c r="K168" s="410"/>
      <c r="L168" s="174">
        <v>4</v>
      </c>
      <c r="M168" s="740">
        <v>0</v>
      </c>
      <c r="N168" s="739"/>
      <c r="O168" s="741">
        <f t="shared" si="25"/>
        <v>0</v>
      </c>
      <c r="P168" s="735"/>
      <c r="Q168" s="735"/>
      <c r="R168" s="735"/>
      <c r="S168" s="135"/>
      <c r="U168" s="167" t="s">
        <v>3</v>
      </c>
      <c r="V168" s="40" t="s">
        <v>38</v>
      </c>
      <c r="W168" s="32"/>
      <c r="X168" s="168">
        <f t="shared" si="26"/>
        <v>0</v>
      </c>
      <c r="Y168" s="168">
        <v>2.0000000000000001E-4</v>
      </c>
      <c r="Z168" s="168">
        <f t="shared" si="27"/>
        <v>8.0000000000000004E-4</v>
      </c>
      <c r="AA168" s="168">
        <v>0</v>
      </c>
      <c r="AB168" s="169">
        <f t="shared" si="28"/>
        <v>0</v>
      </c>
      <c r="AS168" s="14" t="s">
        <v>229</v>
      </c>
      <c r="AU168" s="14" t="s">
        <v>278</v>
      </c>
      <c r="AV168" s="14" t="s">
        <v>81</v>
      </c>
      <c r="AZ168" s="14" t="s">
        <v>216</v>
      </c>
      <c r="BF168" s="110">
        <f t="shared" si="29"/>
        <v>0</v>
      </c>
      <c r="BG168" s="110">
        <f t="shared" si="30"/>
        <v>0</v>
      </c>
      <c r="BH168" s="110">
        <f t="shared" si="31"/>
        <v>0</v>
      </c>
      <c r="BI168" s="110">
        <f t="shared" si="32"/>
        <v>0</v>
      </c>
      <c r="BJ168" s="110">
        <f t="shared" si="33"/>
        <v>0</v>
      </c>
      <c r="BK168" s="14" t="s">
        <v>81</v>
      </c>
      <c r="BL168" s="170">
        <f t="shared" si="34"/>
        <v>0</v>
      </c>
      <c r="BM168" s="14" t="s">
        <v>221</v>
      </c>
      <c r="BN168" s="14" t="s">
        <v>335</v>
      </c>
    </row>
    <row r="169" spans="2:66" s="1" customFormat="1" ht="31.5" customHeight="1">
      <c r="B169" s="133"/>
      <c r="C169" s="171" t="s">
        <v>339</v>
      </c>
      <c r="D169" s="171" t="s">
        <v>278</v>
      </c>
      <c r="E169" s="172" t="s">
        <v>1035</v>
      </c>
      <c r="F169" s="738" t="s">
        <v>2093</v>
      </c>
      <c r="G169" s="739"/>
      <c r="H169" s="739"/>
      <c r="I169" s="739"/>
      <c r="J169" s="173" t="s">
        <v>249</v>
      </c>
      <c r="K169" s="410"/>
      <c r="L169" s="174">
        <v>5</v>
      </c>
      <c r="M169" s="740">
        <v>0</v>
      </c>
      <c r="N169" s="739"/>
      <c r="O169" s="741">
        <f t="shared" si="25"/>
        <v>0</v>
      </c>
      <c r="P169" s="735"/>
      <c r="Q169" s="735"/>
      <c r="R169" s="735"/>
      <c r="S169" s="135"/>
      <c r="U169" s="167" t="s">
        <v>3</v>
      </c>
      <c r="V169" s="40" t="s">
        <v>38</v>
      </c>
      <c r="W169" s="32"/>
      <c r="X169" s="168">
        <f t="shared" si="26"/>
        <v>0</v>
      </c>
      <c r="Y169" s="168">
        <v>2.0000000000000001E-4</v>
      </c>
      <c r="Z169" s="168">
        <f t="shared" si="27"/>
        <v>1E-3</v>
      </c>
      <c r="AA169" s="168">
        <v>0</v>
      </c>
      <c r="AB169" s="169">
        <f t="shared" si="28"/>
        <v>0</v>
      </c>
      <c r="AS169" s="14" t="s">
        <v>229</v>
      </c>
      <c r="AU169" s="14" t="s">
        <v>278</v>
      </c>
      <c r="AV169" s="14" t="s">
        <v>81</v>
      </c>
      <c r="AZ169" s="14" t="s">
        <v>216</v>
      </c>
      <c r="BF169" s="110">
        <f t="shared" si="29"/>
        <v>0</v>
      </c>
      <c r="BG169" s="110">
        <f t="shared" si="30"/>
        <v>0</v>
      </c>
      <c r="BH169" s="110">
        <f t="shared" si="31"/>
        <v>0</v>
      </c>
      <c r="BI169" s="110">
        <f t="shared" si="32"/>
        <v>0</v>
      </c>
      <c r="BJ169" s="110">
        <f t="shared" si="33"/>
        <v>0</v>
      </c>
      <c r="BK169" s="14" t="s">
        <v>81</v>
      </c>
      <c r="BL169" s="170">
        <f t="shared" si="34"/>
        <v>0</v>
      </c>
      <c r="BM169" s="14" t="s">
        <v>221</v>
      </c>
      <c r="BN169" s="14" t="s">
        <v>338</v>
      </c>
    </row>
    <row r="170" spans="2:66" s="1" customFormat="1" ht="31.5" customHeight="1">
      <c r="B170" s="133"/>
      <c r="C170" s="171" t="s">
        <v>277</v>
      </c>
      <c r="D170" s="171" t="s">
        <v>278</v>
      </c>
      <c r="E170" s="172" t="s">
        <v>1037</v>
      </c>
      <c r="F170" s="738" t="s">
        <v>1036</v>
      </c>
      <c r="G170" s="739"/>
      <c r="H170" s="739"/>
      <c r="I170" s="739"/>
      <c r="J170" s="173" t="s">
        <v>249</v>
      </c>
      <c r="K170" s="410"/>
      <c r="L170" s="174">
        <v>24</v>
      </c>
      <c r="M170" s="740">
        <v>0</v>
      </c>
      <c r="N170" s="739"/>
      <c r="O170" s="741">
        <f t="shared" si="25"/>
        <v>0</v>
      </c>
      <c r="P170" s="735"/>
      <c r="Q170" s="735"/>
      <c r="R170" s="735"/>
      <c r="S170" s="135"/>
      <c r="U170" s="167" t="s">
        <v>3</v>
      </c>
      <c r="V170" s="40" t="s">
        <v>38</v>
      </c>
      <c r="W170" s="32"/>
      <c r="X170" s="168">
        <f t="shared" si="26"/>
        <v>0</v>
      </c>
      <c r="Y170" s="168">
        <v>2.1000000000000001E-4</v>
      </c>
      <c r="Z170" s="168">
        <f t="shared" si="27"/>
        <v>5.0400000000000002E-3</v>
      </c>
      <c r="AA170" s="168">
        <v>0</v>
      </c>
      <c r="AB170" s="169">
        <f t="shared" si="28"/>
        <v>0</v>
      </c>
      <c r="AS170" s="14" t="s">
        <v>229</v>
      </c>
      <c r="AU170" s="14" t="s">
        <v>278</v>
      </c>
      <c r="AV170" s="14" t="s">
        <v>81</v>
      </c>
      <c r="AZ170" s="14" t="s">
        <v>216</v>
      </c>
      <c r="BF170" s="110">
        <f t="shared" si="29"/>
        <v>0</v>
      </c>
      <c r="BG170" s="110">
        <f t="shared" si="30"/>
        <v>0</v>
      </c>
      <c r="BH170" s="110">
        <f t="shared" si="31"/>
        <v>0</v>
      </c>
      <c r="BI170" s="110">
        <f t="shared" si="32"/>
        <v>0</v>
      </c>
      <c r="BJ170" s="110">
        <f t="shared" si="33"/>
        <v>0</v>
      </c>
      <c r="BK170" s="14" t="s">
        <v>81</v>
      </c>
      <c r="BL170" s="170">
        <f t="shared" si="34"/>
        <v>0</v>
      </c>
      <c r="BM170" s="14" t="s">
        <v>221</v>
      </c>
      <c r="BN170" s="14" t="s">
        <v>342</v>
      </c>
    </row>
    <row r="171" spans="2:66" s="1" customFormat="1" ht="31.5" customHeight="1">
      <c r="B171" s="133"/>
      <c r="C171" s="171" t="s">
        <v>346</v>
      </c>
      <c r="D171" s="171" t="s">
        <v>278</v>
      </c>
      <c r="E171" s="172" t="s">
        <v>1039</v>
      </c>
      <c r="F171" s="738" t="s">
        <v>1038</v>
      </c>
      <c r="G171" s="739"/>
      <c r="H171" s="739"/>
      <c r="I171" s="739"/>
      <c r="J171" s="173" t="s">
        <v>249</v>
      </c>
      <c r="K171" s="410"/>
      <c r="L171" s="174">
        <v>36</v>
      </c>
      <c r="M171" s="740">
        <v>0</v>
      </c>
      <c r="N171" s="739"/>
      <c r="O171" s="741">
        <f t="shared" si="25"/>
        <v>0</v>
      </c>
      <c r="P171" s="735"/>
      <c r="Q171" s="735"/>
      <c r="R171" s="735"/>
      <c r="S171" s="135"/>
      <c r="U171" s="167" t="s">
        <v>3</v>
      </c>
      <c r="V171" s="40" t="s">
        <v>38</v>
      </c>
      <c r="W171" s="32"/>
      <c r="X171" s="168">
        <f t="shared" si="26"/>
        <v>0</v>
      </c>
      <c r="Y171" s="168">
        <v>2.1000000000000001E-4</v>
      </c>
      <c r="Z171" s="168">
        <f t="shared" si="27"/>
        <v>7.5600000000000007E-3</v>
      </c>
      <c r="AA171" s="168">
        <v>0</v>
      </c>
      <c r="AB171" s="169">
        <f t="shared" si="28"/>
        <v>0</v>
      </c>
      <c r="AS171" s="14" t="s">
        <v>229</v>
      </c>
      <c r="AU171" s="14" t="s">
        <v>278</v>
      </c>
      <c r="AV171" s="14" t="s">
        <v>81</v>
      </c>
      <c r="AZ171" s="14" t="s">
        <v>216</v>
      </c>
      <c r="BF171" s="110">
        <f t="shared" si="29"/>
        <v>0</v>
      </c>
      <c r="BG171" s="110">
        <f t="shared" si="30"/>
        <v>0</v>
      </c>
      <c r="BH171" s="110">
        <f t="shared" si="31"/>
        <v>0</v>
      </c>
      <c r="BI171" s="110">
        <f t="shared" si="32"/>
        <v>0</v>
      </c>
      <c r="BJ171" s="110">
        <f t="shared" si="33"/>
        <v>0</v>
      </c>
      <c r="BK171" s="14" t="s">
        <v>81</v>
      </c>
      <c r="BL171" s="170">
        <f t="shared" si="34"/>
        <v>0</v>
      </c>
      <c r="BM171" s="14" t="s">
        <v>221</v>
      </c>
      <c r="BN171" s="14" t="s">
        <v>345</v>
      </c>
    </row>
    <row r="172" spans="2:66" s="1" customFormat="1" ht="31.5" customHeight="1">
      <c r="B172" s="133"/>
      <c r="C172" s="162" t="s">
        <v>281</v>
      </c>
      <c r="D172" s="162" t="s">
        <v>217</v>
      </c>
      <c r="E172" s="163" t="s">
        <v>1041</v>
      </c>
      <c r="F172" s="734" t="s">
        <v>1042</v>
      </c>
      <c r="G172" s="735"/>
      <c r="H172" s="735"/>
      <c r="I172" s="735"/>
      <c r="J172" s="164" t="s">
        <v>249</v>
      </c>
      <c r="K172" s="409"/>
      <c r="L172" s="165">
        <v>10</v>
      </c>
      <c r="M172" s="736">
        <v>0</v>
      </c>
      <c r="N172" s="735"/>
      <c r="O172" s="737">
        <f t="shared" si="25"/>
        <v>0</v>
      </c>
      <c r="P172" s="735"/>
      <c r="Q172" s="735"/>
      <c r="R172" s="735"/>
      <c r="S172" s="135"/>
      <c r="U172" s="167" t="s">
        <v>3</v>
      </c>
      <c r="V172" s="40" t="s">
        <v>38</v>
      </c>
      <c r="W172" s="32"/>
      <c r="X172" s="168">
        <f t="shared" si="26"/>
        <v>0</v>
      </c>
      <c r="Y172" s="168">
        <v>5.1999999999999995E-4</v>
      </c>
      <c r="Z172" s="168">
        <f t="shared" si="27"/>
        <v>5.1999999999999998E-3</v>
      </c>
      <c r="AA172" s="168">
        <v>0</v>
      </c>
      <c r="AB172" s="169">
        <f t="shared" si="28"/>
        <v>0</v>
      </c>
      <c r="AS172" s="14" t="s">
        <v>221</v>
      </c>
      <c r="AU172" s="14" t="s">
        <v>217</v>
      </c>
      <c r="AV172" s="14" t="s">
        <v>81</v>
      </c>
      <c r="AZ172" s="14" t="s">
        <v>216</v>
      </c>
      <c r="BF172" s="110">
        <f t="shared" si="29"/>
        <v>0</v>
      </c>
      <c r="BG172" s="110">
        <f t="shared" si="30"/>
        <v>0</v>
      </c>
      <c r="BH172" s="110">
        <f t="shared" si="31"/>
        <v>0</v>
      </c>
      <c r="BI172" s="110">
        <f t="shared" si="32"/>
        <v>0</v>
      </c>
      <c r="BJ172" s="110">
        <f t="shared" si="33"/>
        <v>0</v>
      </c>
      <c r="BK172" s="14" t="s">
        <v>81</v>
      </c>
      <c r="BL172" s="170">
        <f t="shared" si="34"/>
        <v>0</v>
      </c>
      <c r="BM172" s="14" t="s">
        <v>221</v>
      </c>
      <c r="BN172" s="14" t="s">
        <v>349</v>
      </c>
    </row>
    <row r="173" spans="2:66" s="1" customFormat="1" ht="31.5" customHeight="1">
      <c r="B173" s="133"/>
      <c r="C173" s="171" t="s">
        <v>353</v>
      </c>
      <c r="D173" s="171" t="s">
        <v>278</v>
      </c>
      <c r="E173" s="172" t="s">
        <v>1043</v>
      </c>
      <c r="F173" s="738" t="s">
        <v>1044</v>
      </c>
      <c r="G173" s="739"/>
      <c r="H173" s="739"/>
      <c r="I173" s="739"/>
      <c r="J173" s="173" t="s">
        <v>249</v>
      </c>
      <c r="K173" s="410"/>
      <c r="L173" s="174">
        <v>10</v>
      </c>
      <c r="M173" s="740">
        <v>0</v>
      </c>
      <c r="N173" s="739"/>
      <c r="O173" s="741">
        <f t="shared" si="25"/>
        <v>0</v>
      </c>
      <c r="P173" s="735"/>
      <c r="Q173" s="735"/>
      <c r="R173" s="735"/>
      <c r="S173" s="135"/>
      <c r="U173" s="167" t="s">
        <v>3</v>
      </c>
      <c r="V173" s="40" t="s">
        <v>38</v>
      </c>
      <c r="W173" s="32"/>
      <c r="X173" s="168">
        <f t="shared" si="26"/>
        <v>0</v>
      </c>
      <c r="Y173" s="168">
        <v>2.2000000000000001E-4</v>
      </c>
      <c r="Z173" s="168">
        <f t="shared" si="27"/>
        <v>2.2000000000000001E-3</v>
      </c>
      <c r="AA173" s="168">
        <v>0</v>
      </c>
      <c r="AB173" s="169">
        <f t="shared" si="28"/>
        <v>0</v>
      </c>
      <c r="AS173" s="14" t="s">
        <v>229</v>
      </c>
      <c r="AU173" s="14" t="s">
        <v>278</v>
      </c>
      <c r="AV173" s="14" t="s">
        <v>81</v>
      </c>
      <c r="AZ173" s="14" t="s">
        <v>216</v>
      </c>
      <c r="BF173" s="110">
        <f t="shared" si="29"/>
        <v>0</v>
      </c>
      <c r="BG173" s="110">
        <f t="shared" si="30"/>
        <v>0</v>
      </c>
      <c r="BH173" s="110">
        <f t="shared" si="31"/>
        <v>0</v>
      </c>
      <c r="BI173" s="110">
        <f t="shared" si="32"/>
        <v>0</v>
      </c>
      <c r="BJ173" s="110">
        <f t="shared" si="33"/>
        <v>0</v>
      </c>
      <c r="BK173" s="14" t="s">
        <v>81</v>
      </c>
      <c r="BL173" s="170">
        <f t="shared" si="34"/>
        <v>0</v>
      </c>
      <c r="BM173" s="14" t="s">
        <v>221</v>
      </c>
      <c r="BN173" s="14" t="s">
        <v>352</v>
      </c>
    </row>
    <row r="174" spans="2:66" s="1" customFormat="1" ht="44.25" customHeight="1">
      <c r="B174" s="133"/>
      <c r="C174" s="162" t="s">
        <v>285</v>
      </c>
      <c r="D174" s="162" t="s">
        <v>217</v>
      </c>
      <c r="E174" s="163" t="s">
        <v>1045</v>
      </c>
      <c r="F174" s="734" t="s">
        <v>1046</v>
      </c>
      <c r="G174" s="735"/>
      <c r="H174" s="735"/>
      <c r="I174" s="735"/>
      <c r="J174" s="164" t="s">
        <v>249</v>
      </c>
      <c r="K174" s="409"/>
      <c r="L174" s="165">
        <v>21</v>
      </c>
      <c r="M174" s="736">
        <v>0</v>
      </c>
      <c r="N174" s="735"/>
      <c r="O174" s="737">
        <f t="shared" si="25"/>
        <v>0</v>
      </c>
      <c r="P174" s="735"/>
      <c r="Q174" s="735"/>
      <c r="R174" s="735"/>
      <c r="S174" s="135"/>
      <c r="U174" s="167" t="s">
        <v>3</v>
      </c>
      <c r="V174" s="40" t="s">
        <v>38</v>
      </c>
      <c r="W174" s="32"/>
      <c r="X174" s="168">
        <f t="shared" si="26"/>
        <v>0</v>
      </c>
      <c r="Y174" s="168">
        <v>4.2000000000000002E-4</v>
      </c>
      <c r="Z174" s="168">
        <f t="shared" si="27"/>
        <v>8.8199999999999997E-3</v>
      </c>
      <c r="AA174" s="168">
        <v>0</v>
      </c>
      <c r="AB174" s="169">
        <f t="shared" si="28"/>
        <v>0</v>
      </c>
      <c r="AS174" s="14" t="s">
        <v>221</v>
      </c>
      <c r="AU174" s="14" t="s">
        <v>217</v>
      </c>
      <c r="AV174" s="14" t="s">
        <v>81</v>
      </c>
      <c r="AZ174" s="14" t="s">
        <v>216</v>
      </c>
      <c r="BF174" s="110">
        <f t="shared" si="29"/>
        <v>0</v>
      </c>
      <c r="BG174" s="110">
        <f t="shared" si="30"/>
        <v>0</v>
      </c>
      <c r="BH174" s="110">
        <f t="shared" si="31"/>
        <v>0</v>
      </c>
      <c r="BI174" s="110">
        <f t="shared" si="32"/>
        <v>0</v>
      </c>
      <c r="BJ174" s="110">
        <f t="shared" si="33"/>
        <v>0</v>
      </c>
      <c r="BK174" s="14" t="s">
        <v>81</v>
      </c>
      <c r="BL174" s="170">
        <f t="shared" si="34"/>
        <v>0</v>
      </c>
      <c r="BM174" s="14" t="s">
        <v>221</v>
      </c>
      <c r="BN174" s="14" t="s">
        <v>356</v>
      </c>
    </row>
    <row r="175" spans="2:66" s="1" customFormat="1" ht="31.5" customHeight="1">
      <c r="B175" s="133"/>
      <c r="C175" s="171" t="s">
        <v>360</v>
      </c>
      <c r="D175" s="171" t="s">
        <v>278</v>
      </c>
      <c r="E175" s="172" t="s">
        <v>1047</v>
      </c>
      <c r="F175" s="738" t="s">
        <v>1048</v>
      </c>
      <c r="G175" s="739"/>
      <c r="H175" s="739"/>
      <c r="I175" s="739"/>
      <c r="J175" s="173" t="s">
        <v>249</v>
      </c>
      <c r="K175" s="410"/>
      <c r="L175" s="174">
        <v>21</v>
      </c>
      <c r="M175" s="740">
        <v>0</v>
      </c>
      <c r="N175" s="739"/>
      <c r="O175" s="741">
        <f t="shared" si="25"/>
        <v>0</v>
      </c>
      <c r="P175" s="735"/>
      <c r="Q175" s="735"/>
      <c r="R175" s="735"/>
      <c r="S175" s="135"/>
      <c r="U175" s="167" t="s">
        <v>3</v>
      </c>
      <c r="V175" s="40" t="s">
        <v>38</v>
      </c>
      <c r="W175" s="32"/>
      <c r="X175" s="168">
        <f t="shared" si="26"/>
        <v>0</v>
      </c>
      <c r="Y175" s="168">
        <v>2.4000000000000001E-4</v>
      </c>
      <c r="Z175" s="168">
        <f t="shared" si="27"/>
        <v>5.0400000000000002E-3</v>
      </c>
      <c r="AA175" s="168">
        <v>0</v>
      </c>
      <c r="AB175" s="169">
        <f t="shared" si="28"/>
        <v>0</v>
      </c>
      <c r="AS175" s="14" t="s">
        <v>229</v>
      </c>
      <c r="AU175" s="14" t="s">
        <v>278</v>
      </c>
      <c r="AV175" s="14" t="s">
        <v>81</v>
      </c>
      <c r="AZ175" s="14" t="s">
        <v>216</v>
      </c>
      <c r="BF175" s="110">
        <f t="shared" si="29"/>
        <v>0</v>
      </c>
      <c r="BG175" s="110">
        <f t="shared" si="30"/>
        <v>0</v>
      </c>
      <c r="BH175" s="110">
        <f t="shared" si="31"/>
        <v>0</v>
      </c>
      <c r="BI175" s="110">
        <f t="shared" si="32"/>
        <v>0</v>
      </c>
      <c r="BJ175" s="110">
        <f t="shared" si="33"/>
        <v>0</v>
      </c>
      <c r="BK175" s="14" t="s">
        <v>81</v>
      </c>
      <c r="BL175" s="170">
        <f t="shared" si="34"/>
        <v>0</v>
      </c>
      <c r="BM175" s="14" t="s">
        <v>221</v>
      </c>
      <c r="BN175" s="14" t="s">
        <v>359</v>
      </c>
    </row>
    <row r="176" spans="2:66" s="1" customFormat="1" ht="31.5" customHeight="1">
      <c r="B176" s="133"/>
      <c r="C176" s="162" t="s">
        <v>288</v>
      </c>
      <c r="D176" s="162" t="s">
        <v>217</v>
      </c>
      <c r="E176" s="163" t="s">
        <v>2094</v>
      </c>
      <c r="F176" s="734" t="s">
        <v>2095</v>
      </c>
      <c r="G176" s="735"/>
      <c r="H176" s="735"/>
      <c r="I176" s="735"/>
      <c r="J176" s="164" t="s">
        <v>299</v>
      </c>
      <c r="K176" s="409"/>
      <c r="L176" s="166">
        <v>0</v>
      </c>
      <c r="M176" s="736">
        <v>0</v>
      </c>
      <c r="N176" s="735"/>
      <c r="O176" s="737">
        <f t="shared" si="25"/>
        <v>0</v>
      </c>
      <c r="P176" s="735"/>
      <c r="Q176" s="735"/>
      <c r="R176" s="735"/>
      <c r="S176" s="135"/>
      <c r="U176" s="167" t="s">
        <v>3</v>
      </c>
      <c r="V176" s="40" t="s">
        <v>38</v>
      </c>
      <c r="W176" s="32"/>
      <c r="X176" s="168">
        <f t="shared" si="26"/>
        <v>0</v>
      </c>
      <c r="Y176" s="168">
        <v>0</v>
      </c>
      <c r="Z176" s="168">
        <f t="shared" si="27"/>
        <v>0</v>
      </c>
      <c r="AA176" s="168">
        <v>0</v>
      </c>
      <c r="AB176" s="169">
        <f t="shared" si="28"/>
        <v>0</v>
      </c>
      <c r="AS176" s="14" t="s">
        <v>221</v>
      </c>
      <c r="AU176" s="14" t="s">
        <v>217</v>
      </c>
      <c r="AV176" s="14" t="s">
        <v>81</v>
      </c>
      <c r="AZ176" s="14" t="s">
        <v>216</v>
      </c>
      <c r="BF176" s="110">
        <f t="shared" si="29"/>
        <v>0</v>
      </c>
      <c r="BG176" s="110">
        <f t="shared" si="30"/>
        <v>0</v>
      </c>
      <c r="BH176" s="110">
        <f t="shared" si="31"/>
        <v>0</v>
      </c>
      <c r="BI176" s="110">
        <f t="shared" si="32"/>
        <v>0</v>
      </c>
      <c r="BJ176" s="110">
        <f t="shared" si="33"/>
        <v>0</v>
      </c>
      <c r="BK176" s="14" t="s">
        <v>81</v>
      </c>
      <c r="BL176" s="170">
        <f t="shared" si="34"/>
        <v>0</v>
      </c>
      <c r="BM176" s="14" t="s">
        <v>221</v>
      </c>
      <c r="BN176" s="14" t="s">
        <v>363</v>
      </c>
    </row>
    <row r="177" spans="2:66" s="1" customFormat="1" ht="31.5" customHeight="1">
      <c r="B177" s="133"/>
      <c r="C177" s="162" t="s">
        <v>367</v>
      </c>
      <c r="D177" s="162" t="s">
        <v>217</v>
      </c>
      <c r="E177" s="163" t="s">
        <v>1050</v>
      </c>
      <c r="F177" s="734" t="s">
        <v>1051</v>
      </c>
      <c r="G177" s="735"/>
      <c r="H177" s="735"/>
      <c r="I177" s="735"/>
      <c r="J177" s="164" t="s">
        <v>299</v>
      </c>
      <c r="K177" s="409"/>
      <c r="L177" s="166">
        <v>0</v>
      </c>
      <c r="M177" s="736">
        <v>0</v>
      </c>
      <c r="N177" s="735"/>
      <c r="O177" s="737">
        <f t="shared" si="25"/>
        <v>0</v>
      </c>
      <c r="P177" s="735"/>
      <c r="Q177" s="735"/>
      <c r="R177" s="735"/>
      <c r="S177" s="135"/>
      <c r="U177" s="167" t="s">
        <v>3</v>
      </c>
      <c r="V177" s="40" t="s">
        <v>38</v>
      </c>
      <c r="W177" s="32"/>
      <c r="X177" s="168">
        <f t="shared" si="26"/>
        <v>0</v>
      </c>
      <c r="Y177" s="168">
        <v>0</v>
      </c>
      <c r="Z177" s="168">
        <f t="shared" si="27"/>
        <v>0</v>
      </c>
      <c r="AA177" s="168">
        <v>0</v>
      </c>
      <c r="AB177" s="169">
        <f t="shared" si="28"/>
        <v>0</v>
      </c>
      <c r="AS177" s="14" t="s">
        <v>221</v>
      </c>
      <c r="AU177" s="14" t="s">
        <v>217</v>
      </c>
      <c r="AV177" s="14" t="s">
        <v>81</v>
      </c>
      <c r="AZ177" s="14" t="s">
        <v>216</v>
      </c>
      <c r="BF177" s="110">
        <f t="shared" si="29"/>
        <v>0</v>
      </c>
      <c r="BG177" s="110">
        <f t="shared" si="30"/>
        <v>0</v>
      </c>
      <c r="BH177" s="110">
        <f t="shared" si="31"/>
        <v>0</v>
      </c>
      <c r="BI177" s="110">
        <f t="shared" si="32"/>
        <v>0</v>
      </c>
      <c r="BJ177" s="110">
        <f t="shared" si="33"/>
        <v>0</v>
      </c>
      <c r="BK177" s="14" t="s">
        <v>81</v>
      </c>
      <c r="BL177" s="170">
        <f t="shared" si="34"/>
        <v>0</v>
      </c>
      <c r="BM177" s="14" t="s">
        <v>221</v>
      </c>
      <c r="BN177" s="14" t="s">
        <v>366</v>
      </c>
    </row>
    <row r="178" spans="2:66" s="1" customFormat="1" ht="31.5" customHeight="1">
      <c r="B178" s="133"/>
      <c r="C178" s="162" t="s">
        <v>292</v>
      </c>
      <c r="D178" s="162" t="s">
        <v>217</v>
      </c>
      <c r="E178" s="163" t="s">
        <v>1052</v>
      </c>
      <c r="F178" s="734" t="s">
        <v>1053</v>
      </c>
      <c r="G178" s="735"/>
      <c r="H178" s="735"/>
      <c r="I178" s="735"/>
      <c r="J178" s="164" t="s">
        <v>299</v>
      </c>
      <c r="K178" s="409"/>
      <c r="L178" s="166">
        <v>0</v>
      </c>
      <c r="M178" s="736">
        <v>0</v>
      </c>
      <c r="N178" s="735"/>
      <c r="O178" s="737">
        <f t="shared" si="25"/>
        <v>0</v>
      </c>
      <c r="P178" s="735"/>
      <c r="Q178" s="735"/>
      <c r="R178" s="735"/>
      <c r="S178" s="135"/>
      <c r="U178" s="167" t="s">
        <v>3</v>
      </c>
      <c r="V178" s="40" t="s">
        <v>38</v>
      </c>
      <c r="W178" s="32"/>
      <c r="X178" s="168">
        <f t="shared" si="26"/>
        <v>0</v>
      </c>
      <c r="Y178" s="168">
        <v>0</v>
      </c>
      <c r="Z178" s="168">
        <f t="shared" si="27"/>
        <v>0</v>
      </c>
      <c r="AA178" s="168">
        <v>0</v>
      </c>
      <c r="AB178" s="169">
        <f t="shared" si="28"/>
        <v>0</v>
      </c>
      <c r="AS178" s="14" t="s">
        <v>221</v>
      </c>
      <c r="AU178" s="14" t="s">
        <v>217</v>
      </c>
      <c r="AV178" s="14" t="s">
        <v>81</v>
      </c>
      <c r="AZ178" s="14" t="s">
        <v>216</v>
      </c>
      <c r="BF178" s="110">
        <f t="shared" si="29"/>
        <v>0</v>
      </c>
      <c r="BG178" s="110">
        <f t="shared" si="30"/>
        <v>0</v>
      </c>
      <c r="BH178" s="110">
        <f t="shared" si="31"/>
        <v>0</v>
      </c>
      <c r="BI178" s="110">
        <f t="shared" si="32"/>
        <v>0</v>
      </c>
      <c r="BJ178" s="110">
        <f t="shared" si="33"/>
        <v>0</v>
      </c>
      <c r="BK178" s="14" t="s">
        <v>81</v>
      </c>
      <c r="BL178" s="170">
        <f t="shared" si="34"/>
        <v>0</v>
      </c>
      <c r="BM178" s="14" t="s">
        <v>221</v>
      </c>
      <c r="BN178" s="14" t="s">
        <v>370</v>
      </c>
    </row>
    <row r="179" spans="2:66" s="10" customFormat="1" ht="29.85" customHeight="1">
      <c r="B179" s="151"/>
      <c r="C179" s="152"/>
      <c r="D179" s="161" t="s">
        <v>446</v>
      </c>
      <c r="E179" s="161"/>
      <c r="F179" s="161"/>
      <c r="G179" s="161"/>
      <c r="H179" s="161"/>
      <c r="I179" s="161"/>
      <c r="J179" s="161"/>
      <c r="K179" s="408"/>
      <c r="L179" s="161"/>
      <c r="M179" s="161"/>
      <c r="N179" s="161"/>
      <c r="O179" s="752">
        <f>BL179</f>
        <v>0</v>
      </c>
      <c r="P179" s="753"/>
      <c r="Q179" s="753"/>
      <c r="R179" s="753"/>
      <c r="S179" s="154"/>
      <c r="U179" s="155"/>
      <c r="V179" s="152"/>
      <c r="W179" s="152"/>
      <c r="X179" s="156">
        <f>SUM(X180:X212)</f>
        <v>0</v>
      </c>
      <c r="Y179" s="152"/>
      <c r="Z179" s="156">
        <f>SUM(Z180:Z212)</f>
        <v>0.84048999999999996</v>
      </c>
      <c r="AA179" s="152"/>
      <c r="AB179" s="157">
        <f>SUM(AB180:AB212)</f>
        <v>0</v>
      </c>
      <c r="AS179" s="158" t="s">
        <v>77</v>
      </c>
      <c r="AU179" s="159" t="s">
        <v>70</v>
      </c>
      <c r="AV179" s="159" t="s">
        <v>77</v>
      </c>
      <c r="AZ179" s="158" t="s">
        <v>216</v>
      </c>
      <c r="BL179" s="160">
        <f>SUM(BL180:BL212)</f>
        <v>0</v>
      </c>
    </row>
    <row r="180" spans="2:66" s="1" customFormat="1" ht="31.5" customHeight="1">
      <c r="B180" s="133"/>
      <c r="C180" s="162" t="s">
        <v>544</v>
      </c>
      <c r="D180" s="162" t="s">
        <v>217</v>
      </c>
      <c r="E180" s="163" t="s">
        <v>1054</v>
      </c>
      <c r="F180" s="734" t="s">
        <v>1055</v>
      </c>
      <c r="G180" s="735"/>
      <c r="H180" s="735"/>
      <c r="I180" s="735"/>
      <c r="J180" s="164" t="s">
        <v>249</v>
      </c>
      <c r="K180" s="409"/>
      <c r="L180" s="165">
        <v>120</v>
      </c>
      <c r="M180" s="736">
        <v>0</v>
      </c>
      <c r="N180" s="735"/>
      <c r="O180" s="737">
        <f t="shared" ref="O180:O212" si="35">ROUND(M180*L180,3)</f>
        <v>0</v>
      </c>
      <c r="P180" s="735"/>
      <c r="Q180" s="735"/>
      <c r="R180" s="735"/>
      <c r="S180" s="135"/>
      <c r="U180" s="167" t="s">
        <v>3</v>
      </c>
      <c r="V180" s="40" t="s">
        <v>38</v>
      </c>
      <c r="W180" s="32"/>
      <c r="X180" s="168">
        <f t="shared" ref="X180:X212" si="36">W180*L180</f>
        <v>0</v>
      </c>
      <c r="Y180" s="168">
        <v>0</v>
      </c>
      <c r="Z180" s="168">
        <f t="shared" ref="Z180:Z212" si="37">Y180*L180</f>
        <v>0</v>
      </c>
      <c r="AA180" s="168">
        <v>0</v>
      </c>
      <c r="AB180" s="169">
        <f t="shared" ref="AB180:AB212" si="38">AA180*L180</f>
        <v>0</v>
      </c>
      <c r="AS180" s="14" t="s">
        <v>221</v>
      </c>
      <c r="AU180" s="14" t="s">
        <v>217</v>
      </c>
      <c r="AV180" s="14" t="s">
        <v>81</v>
      </c>
      <c r="AZ180" s="14" t="s">
        <v>216</v>
      </c>
      <c r="BF180" s="110">
        <f t="shared" ref="BF180:BF212" si="39">IF(V180="základná",O180,0)</f>
        <v>0</v>
      </c>
      <c r="BG180" s="110">
        <f t="shared" ref="BG180:BG212" si="40">IF(V180="znížená",O180,0)</f>
        <v>0</v>
      </c>
      <c r="BH180" s="110">
        <f t="shared" ref="BH180:BH212" si="41">IF(V180="zákl. prenesená",O180,0)</f>
        <v>0</v>
      </c>
      <c r="BI180" s="110">
        <f t="shared" ref="BI180:BI212" si="42">IF(V180="zníž. prenesená",O180,0)</f>
        <v>0</v>
      </c>
      <c r="BJ180" s="110">
        <f t="shared" ref="BJ180:BJ212" si="43">IF(V180="nulová",O180,0)</f>
        <v>0</v>
      </c>
      <c r="BK180" s="14" t="s">
        <v>81</v>
      </c>
      <c r="BL180" s="170">
        <f t="shared" ref="BL180:BL212" si="44">ROUND(M180*L180,3)</f>
        <v>0</v>
      </c>
      <c r="BM180" s="14" t="s">
        <v>221</v>
      </c>
      <c r="BN180" s="14" t="s">
        <v>373</v>
      </c>
    </row>
    <row r="181" spans="2:66" s="1" customFormat="1" ht="44.25" customHeight="1">
      <c r="B181" s="133"/>
      <c r="C181" s="162" t="s">
        <v>295</v>
      </c>
      <c r="D181" s="162" t="s">
        <v>217</v>
      </c>
      <c r="E181" s="163" t="s">
        <v>1058</v>
      </c>
      <c r="F181" s="734" t="s">
        <v>1059</v>
      </c>
      <c r="G181" s="735"/>
      <c r="H181" s="735"/>
      <c r="I181" s="735"/>
      <c r="J181" s="164" t="s">
        <v>249</v>
      </c>
      <c r="K181" s="409"/>
      <c r="L181" s="165">
        <v>50</v>
      </c>
      <c r="M181" s="736">
        <v>0</v>
      </c>
      <c r="N181" s="735"/>
      <c r="O181" s="737">
        <f t="shared" si="35"/>
        <v>0</v>
      </c>
      <c r="P181" s="735"/>
      <c r="Q181" s="735"/>
      <c r="R181" s="735"/>
      <c r="S181" s="135"/>
      <c r="U181" s="167" t="s">
        <v>3</v>
      </c>
      <c r="V181" s="40" t="s">
        <v>38</v>
      </c>
      <c r="W181" s="32"/>
      <c r="X181" s="168">
        <f t="shared" si="36"/>
        <v>0</v>
      </c>
      <c r="Y181" s="168">
        <v>0</v>
      </c>
      <c r="Z181" s="168">
        <f t="shared" si="37"/>
        <v>0</v>
      </c>
      <c r="AA181" s="168">
        <v>0</v>
      </c>
      <c r="AB181" s="169">
        <f t="shared" si="38"/>
        <v>0</v>
      </c>
      <c r="AS181" s="14" t="s">
        <v>221</v>
      </c>
      <c r="AU181" s="14" t="s">
        <v>217</v>
      </c>
      <c r="AV181" s="14" t="s">
        <v>81</v>
      </c>
      <c r="AZ181" s="14" t="s">
        <v>216</v>
      </c>
      <c r="BF181" s="110">
        <f t="shared" si="39"/>
        <v>0</v>
      </c>
      <c r="BG181" s="110">
        <f t="shared" si="40"/>
        <v>0</v>
      </c>
      <c r="BH181" s="110">
        <f t="shared" si="41"/>
        <v>0</v>
      </c>
      <c r="BI181" s="110">
        <f t="shared" si="42"/>
        <v>0</v>
      </c>
      <c r="BJ181" s="110">
        <f t="shared" si="43"/>
        <v>0</v>
      </c>
      <c r="BK181" s="14" t="s">
        <v>81</v>
      </c>
      <c r="BL181" s="170">
        <f t="shared" si="44"/>
        <v>0</v>
      </c>
      <c r="BM181" s="14" t="s">
        <v>221</v>
      </c>
      <c r="BN181" s="14" t="s">
        <v>547</v>
      </c>
    </row>
    <row r="182" spans="2:66" s="1" customFormat="1" ht="22.5" customHeight="1">
      <c r="B182" s="133"/>
      <c r="C182" s="162" t="s">
        <v>551</v>
      </c>
      <c r="D182" s="162" t="s">
        <v>217</v>
      </c>
      <c r="E182" s="163" t="s">
        <v>1062</v>
      </c>
      <c r="F182" s="734" t="s">
        <v>1063</v>
      </c>
      <c r="G182" s="735"/>
      <c r="H182" s="735"/>
      <c r="I182" s="735"/>
      <c r="J182" s="164" t="s">
        <v>998</v>
      </c>
      <c r="K182" s="409"/>
      <c r="L182" s="165">
        <v>3</v>
      </c>
      <c r="M182" s="736">
        <v>0</v>
      </c>
      <c r="N182" s="735"/>
      <c r="O182" s="737">
        <f t="shared" si="35"/>
        <v>0</v>
      </c>
      <c r="P182" s="735"/>
      <c r="Q182" s="735"/>
      <c r="R182" s="735"/>
      <c r="S182" s="135"/>
      <c r="U182" s="167" t="s">
        <v>3</v>
      </c>
      <c r="V182" s="40" t="s">
        <v>38</v>
      </c>
      <c r="W182" s="32"/>
      <c r="X182" s="168">
        <f t="shared" si="36"/>
        <v>0</v>
      </c>
      <c r="Y182" s="168">
        <v>0</v>
      </c>
      <c r="Z182" s="168">
        <f t="shared" si="37"/>
        <v>0</v>
      </c>
      <c r="AA182" s="168">
        <v>0</v>
      </c>
      <c r="AB182" s="169">
        <f t="shared" si="38"/>
        <v>0</v>
      </c>
      <c r="AS182" s="14" t="s">
        <v>221</v>
      </c>
      <c r="AU182" s="14" t="s">
        <v>217</v>
      </c>
      <c r="AV182" s="14" t="s">
        <v>81</v>
      </c>
      <c r="AZ182" s="14" t="s">
        <v>216</v>
      </c>
      <c r="BF182" s="110">
        <f t="shared" si="39"/>
        <v>0</v>
      </c>
      <c r="BG182" s="110">
        <f t="shared" si="40"/>
        <v>0</v>
      </c>
      <c r="BH182" s="110">
        <f t="shared" si="41"/>
        <v>0</v>
      </c>
      <c r="BI182" s="110">
        <f t="shared" si="42"/>
        <v>0</v>
      </c>
      <c r="BJ182" s="110">
        <f t="shared" si="43"/>
        <v>0</v>
      </c>
      <c r="BK182" s="14" t="s">
        <v>81</v>
      </c>
      <c r="BL182" s="170">
        <f t="shared" si="44"/>
        <v>0</v>
      </c>
      <c r="BM182" s="14" t="s">
        <v>221</v>
      </c>
      <c r="BN182" s="14" t="s">
        <v>550</v>
      </c>
    </row>
    <row r="183" spans="2:66" s="1" customFormat="1" ht="31.5" customHeight="1">
      <c r="B183" s="133"/>
      <c r="C183" s="162" t="s">
        <v>300</v>
      </c>
      <c r="D183" s="162" t="s">
        <v>217</v>
      </c>
      <c r="E183" s="163" t="s">
        <v>1064</v>
      </c>
      <c r="F183" s="734" t="s">
        <v>1065</v>
      </c>
      <c r="G183" s="735"/>
      <c r="H183" s="735"/>
      <c r="I183" s="735"/>
      <c r="J183" s="164" t="s">
        <v>998</v>
      </c>
      <c r="K183" s="409"/>
      <c r="L183" s="165">
        <v>52</v>
      </c>
      <c r="M183" s="736">
        <v>0</v>
      </c>
      <c r="N183" s="735"/>
      <c r="O183" s="737">
        <f t="shared" si="35"/>
        <v>0</v>
      </c>
      <c r="P183" s="735"/>
      <c r="Q183" s="735"/>
      <c r="R183" s="735"/>
      <c r="S183" s="135"/>
      <c r="U183" s="167" t="s">
        <v>3</v>
      </c>
      <c r="V183" s="40" t="s">
        <v>38</v>
      </c>
      <c r="W183" s="32"/>
      <c r="X183" s="168">
        <f t="shared" si="36"/>
        <v>0</v>
      </c>
      <c r="Y183" s="168">
        <v>0</v>
      </c>
      <c r="Z183" s="168">
        <f t="shared" si="37"/>
        <v>0</v>
      </c>
      <c r="AA183" s="168">
        <v>0</v>
      </c>
      <c r="AB183" s="169">
        <f t="shared" si="38"/>
        <v>0</v>
      </c>
      <c r="AS183" s="14" t="s">
        <v>221</v>
      </c>
      <c r="AU183" s="14" t="s">
        <v>217</v>
      </c>
      <c r="AV183" s="14" t="s">
        <v>81</v>
      </c>
      <c r="AZ183" s="14" t="s">
        <v>216</v>
      </c>
      <c r="BF183" s="110">
        <f t="shared" si="39"/>
        <v>0</v>
      </c>
      <c r="BG183" s="110">
        <f t="shared" si="40"/>
        <v>0</v>
      </c>
      <c r="BH183" s="110">
        <f t="shared" si="41"/>
        <v>0</v>
      </c>
      <c r="BI183" s="110">
        <f t="shared" si="42"/>
        <v>0</v>
      </c>
      <c r="BJ183" s="110">
        <f t="shared" si="43"/>
        <v>0</v>
      </c>
      <c r="BK183" s="14" t="s">
        <v>81</v>
      </c>
      <c r="BL183" s="170">
        <f t="shared" si="44"/>
        <v>0</v>
      </c>
      <c r="BM183" s="14" t="s">
        <v>221</v>
      </c>
      <c r="BN183" s="14" t="s">
        <v>554</v>
      </c>
    </row>
    <row r="184" spans="2:66" s="1" customFormat="1" ht="44.25" customHeight="1">
      <c r="B184" s="133"/>
      <c r="C184" s="162" t="s">
        <v>558</v>
      </c>
      <c r="D184" s="162" t="s">
        <v>217</v>
      </c>
      <c r="E184" s="163" t="s">
        <v>1066</v>
      </c>
      <c r="F184" s="734" t="s">
        <v>1067</v>
      </c>
      <c r="G184" s="735"/>
      <c r="H184" s="735"/>
      <c r="I184" s="735"/>
      <c r="J184" s="164" t="s">
        <v>232</v>
      </c>
      <c r="K184" s="409"/>
      <c r="L184" s="165">
        <v>2.1080000000000001</v>
      </c>
      <c r="M184" s="736">
        <v>0</v>
      </c>
      <c r="N184" s="735"/>
      <c r="O184" s="737">
        <f t="shared" si="35"/>
        <v>0</v>
      </c>
      <c r="P184" s="735"/>
      <c r="Q184" s="735"/>
      <c r="R184" s="735"/>
      <c r="S184" s="135"/>
      <c r="U184" s="167" t="s">
        <v>3</v>
      </c>
      <c r="V184" s="40" t="s">
        <v>38</v>
      </c>
      <c r="W184" s="32"/>
      <c r="X184" s="168">
        <f t="shared" si="36"/>
        <v>0</v>
      </c>
      <c r="Y184" s="168">
        <v>0</v>
      </c>
      <c r="Z184" s="168">
        <f t="shared" si="37"/>
        <v>0</v>
      </c>
      <c r="AA184" s="168">
        <v>0</v>
      </c>
      <c r="AB184" s="169">
        <f t="shared" si="38"/>
        <v>0</v>
      </c>
      <c r="AS184" s="14" t="s">
        <v>221</v>
      </c>
      <c r="AU184" s="14" t="s">
        <v>217</v>
      </c>
      <c r="AV184" s="14" t="s">
        <v>81</v>
      </c>
      <c r="AZ184" s="14" t="s">
        <v>216</v>
      </c>
      <c r="BF184" s="110">
        <f t="shared" si="39"/>
        <v>0</v>
      </c>
      <c r="BG184" s="110">
        <f t="shared" si="40"/>
        <v>0</v>
      </c>
      <c r="BH184" s="110">
        <f t="shared" si="41"/>
        <v>0</v>
      </c>
      <c r="BI184" s="110">
        <f t="shared" si="42"/>
        <v>0</v>
      </c>
      <c r="BJ184" s="110">
        <f t="shared" si="43"/>
        <v>0</v>
      </c>
      <c r="BK184" s="14" t="s">
        <v>81</v>
      </c>
      <c r="BL184" s="170">
        <f t="shared" si="44"/>
        <v>0</v>
      </c>
      <c r="BM184" s="14" t="s">
        <v>221</v>
      </c>
      <c r="BN184" s="14" t="s">
        <v>557</v>
      </c>
    </row>
    <row r="185" spans="2:66" s="1" customFormat="1" ht="31.5" customHeight="1">
      <c r="B185" s="133"/>
      <c r="C185" s="162" t="s">
        <v>303</v>
      </c>
      <c r="D185" s="162" t="s">
        <v>217</v>
      </c>
      <c r="E185" s="163" t="s">
        <v>1070</v>
      </c>
      <c r="F185" s="734" t="s">
        <v>1071</v>
      </c>
      <c r="G185" s="735"/>
      <c r="H185" s="735"/>
      <c r="I185" s="735"/>
      <c r="J185" s="164" t="s">
        <v>998</v>
      </c>
      <c r="K185" s="409"/>
      <c r="L185" s="165">
        <v>7</v>
      </c>
      <c r="M185" s="736">
        <v>0</v>
      </c>
      <c r="N185" s="735"/>
      <c r="O185" s="737">
        <f t="shared" si="35"/>
        <v>0</v>
      </c>
      <c r="P185" s="735"/>
      <c r="Q185" s="735"/>
      <c r="R185" s="735"/>
      <c r="S185" s="135"/>
      <c r="U185" s="167" t="s">
        <v>3</v>
      </c>
      <c r="V185" s="40" t="s">
        <v>38</v>
      </c>
      <c r="W185" s="32"/>
      <c r="X185" s="168">
        <f t="shared" si="36"/>
        <v>0</v>
      </c>
      <c r="Y185" s="168">
        <v>1.0200000000000001E-3</v>
      </c>
      <c r="Z185" s="168">
        <f t="shared" si="37"/>
        <v>7.1400000000000005E-3</v>
      </c>
      <c r="AA185" s="168">
        <v>0</v>
      </c>
      <c r="AB185" s="169">
        <f t="shared" si="38"/>
        <v>0</v>
      </c>
      <c r="AS185" s="14" t="s">
        <v>221</v>
      </c>
      <c r="AU185" s="14" t="s">
        <v>217</v>
      </c>
      <c r="AV185" s="14" t="s">
        <v>81</v>
      </c>
      <c r="AZ185" s="14" t="s">
        <v>216</v>
      </c>
      <c r="BF185" s="110">
        <f t="shared" si="39"/>
        <v>0</v>
      </c>
      <c r="BG185" s="110">
        <f t="shared" si="40"/>
        <v>0</v>
      </c>
      <c r="BH185" s="110">
        <f t="shared" si="41"/>
        <v>0</v>
      </c>
      <c r="BI185" s="110">
        <f t="shared" si="42"/>
        <v>0</v>
      </c>
      <c r="BJ185" s="110">
        <f t="shared" si="43"/>
        <v>0</v>
      </c>
      <c r="BK185" s="14" t="s">
        <v>81</v>
      </c>
      <c r="BL185" s="170">
        <f t="shared" si="44"/>
        <v>0</v>
      </c>
      <c r="BM185" s="14" t="s">
        <v>221</v>
      </c>
      <c r="BN185" s="14" t="s">
        <v>561</v>
      </c>
    </row>
    <row r="186" spans="2:66" s="1" customFormat="1" ht="31.5" customHeight="1">
      <c r="B186" s="133"/>
      <c r="C186" s="162" t="s">
        <v>565</v>
      </c>
      <c r="D186" s="162" t="s">
        <v>217</v>
      </c>
      <c r="E186" s="163" t="s">
        <v>1072</v>
      </c>
      <c r="F186" s="734" t="s">
        <v>1073</v>
      </c>
      <c r="G186" s="735"/>
      <c r="H186" s="735"/>
      <c r="I186" s="735"/>
      <c r="J186" s="164" t="s">
        <v>998</v>
      </c>
      <c r="K186" s="409"/>
      <c r="L186" s="165">
        <v>22</v>
      </c>
      <c r="M186" s="736">
        <v>0</v>
      </c>
      <c r="N186" s="735"/>
      <c r="O186" s="737">
        <f t="shared" si="35"/>
        <v>0</v>
      </c>
      <c r="P186" s="735"/>
      <c r="Q186" s="735"/>
      <c r="R186" s="735"/>
      <c r="S186" s="135"/>
      <c r="U186" s="167" t="s">
        <v>3</v>
      </c>
      <c r="V186" s="40" t="s">
        <v>38</v>
      </c>
      <c r="W186" s="32"/>
      <c r="X186" s="168">
        <f t="shared" si="36"/>
        <v>0</v>
      </c>
      <c r="Y186" s="168">
        <v>1.4368181818181799E-3</v>
      </c>
      <c r="Z186" s="168">
        <f t="shared" si="37"/>
        <v>3.1609999999999958E-2</v>
      </c>
      <c r="AA186" s="168">
        <v>0</v>
      </c>
      <c r="AB186" s="169">
        <f t="shared" si="38"/>
        <v>0</v>
      </c>
      <c r="AS186" s="14" t="s">
        <v>221</v>
      </c>
      <c r="AU186" s="14" t="s">
        <v>217</v>
      </c>
      <c r="AV186" s="14" t="s">
        <v>81</v>
      </c>
      <c r="AZ186" s="14" t="s">
        <v>216</v>
      </c>
      <c r="BF186" s="110">
        <f t="shared" si="39"/>
        <v>0</v>
      </c>
      <c r="BG186" s="110">
        <f t="shared" si="40"/>
        <v>0</v>
      </c>
      <c r="BH186" s="110">
        <f t="shared" si="41"/>
        <v>0</v>
      </c>
      <c r="BI186" s="110">
        <f t="shared" si="42"/>
        <v>0</v>
      </c>
      <c r="BJ186" s="110">
        <f t="shared" si="43"/>
        <v>0</v>
      </c>
      <c r="BK186" s="14" t="s">
        <v>81</v>
      </c>
      <c r="BL186" s="170">
        <f t="shared" si="44"/>
        <v>0</v>
      </c>
      <c r="BM186" s="14" t="s">
        <v>221</v>
      </c>
      <c r="BN186" s="14" t="s">
        <v>564</v>
      </c>
    </row>
    <row r="187" spans="2:66" s="1" customFormat="1" ht="31.5" customHeight="1">
      <c r="B187" s="133"/>
      <c r="C187" s="162" t="s">
        <v>307</v>
      </c>
      <c r="D187" s="162" t="s">
        <v>217</v>
      </c>
      <c r="E187" s="163" t="s">
        <v>1074</v>
      </c>
      <c r="F187" s="734" t="s">
        <v>1075</v>
      </c>
      <c r="G187" s="735"/>
      <c r="H187" s="735"/>
      <c r="I187" s="735"/>
      <c r="J187" s="164" t="s">
        <v>249</v>
      </c>
      <c r="K187" s="409"/>
      <c r="L187" s="165">
        <v>5</v>
      </c>
      <c r="M187" s="736">
        <v>0</v>
      </c>
      <c r="N187" s="735"/>
      <c r="O187" s="737">
        <f t="shared" si="35"/>
        <v>0</v>
      </c>
      <c r="P187" s="735"/>
      <c r="Q187" s="735"/>
      <c r="R187" s="735"/>
      <c r="S187" s="135"/>
      <c r="U187" s="167" t="s">
        <v>3</v>
      </c>
      <c r="V187" s="40" t="s">
        <v>38</v>
      </c>
      <c r="W187" s="32"/>
      <c r="X187" s="168">
        <f t="shared" si="36"/>
        <v>0</v>
      </c>
      <c r="Y187" s="168">
        <v>2.1309999999999999E-2</v>
      </c>
      <c r="Z187" s="168">
        <f t="shared" si="37"/>
        <v>0.10654999999999999</v>
      </c>
      <c r="AA187" s="168">
        <v>0</v>
      </c>
      <c r="AB187" s="169">
        <f t="shared" si="38"/>
        <v>0</v>
      </c>
      <c r="AS187" s="14" t="s">
        <v>221</v>
      </c>
      <c r="AU187" s="14" t="s">
        <v>217</v>
      </c>
      <c r="AV187" s="14" t="s">
        <v>81</v>
      </c>
      <c r="AZ187" s="14" t="s">
        <v>216</v>
      </c>
      <c r="BF187" s="110">
        <f t="shared" si="39"/>
        <v>0</v>
      </c>
      <c r="BG187" s="110">
        <f t="shared" si="40"/>
        <v>0</v>
      </c>
      <c r="BH187" s="110">
        <f t="shared" si="41"/>
        <v>0</v>
      </c>
      <c r="BI187" s="110">
        <f t="shared" si="42"/>
        <v>0</v>
      </c>
      <c r="BJ187" s="110">
        <f t="shared" si="43"/>
        <v>0</v>
      </c>
      <c r="BK187" s="14" t="s">
        <v>81</v>
      </c>
      <c r="BL187" s="170">
        <f t="shared" si="44"/>
        <v>0</v>
      </c>
      <c r="BM187" s="14" t="s">
        <v>221</v>
      </c>
      <c r="BN187" s="14" t="s">
        <v>568</v>
      </c>
    </row>
    <row r="188" spans="2:66" s="1" customFormat="1" ht="31.5" customHeight="1">
      <c r="B188" s="133"/>
      <c r="C188" s="162" t="s">
        <v>572</v>
      </c>
      <c r="D188" s="162" t="s">
        <v>217</v>
      </c>
      <c r="E188" s="163" t="s">
        <v>1076</v>
      </c>
      <c r="F188" s="734" t="s">
        <v>1077</v>
      </c>
      <c r="G188" s="735"/>
      <c r="H188" s="735"/>
      <c r="I188" s="735"/>
      <c r="J188" s="164" t="s">
        <v>249</v>
      </c>
      <c r="K188" s="409"/>
      <c r="L188" s="165">
        <v>35</v>
      </c>
      <c r="M188" s="736">
        <v>0</v>
      </c>
      <c r="N188" s="735"/>
      <c r="O188" s="737">
        <f t="shared" si="35"/>
        <v>0</v>
      </c>
      <c r="P188" s="735"/>
      <c r="Q188" s="735"/>
      <c r="R188" s="735"/>
      <c r="S188" s="135"/>
      <c r="U188" s="167" t="s">
        <v>3</v>
      </c>
      <c r="V188" s="40" t="s">
        <v>38</v>
      </c>
      <c r="W188" s="32"/>
      <c r="X188" s="168">
        <f t="shared" si="36"/>
        <v>0</v>
      </c>
      <c r="Y188" s="168">
        <v>1.6100000000000001E-3</v>
      </c>
      <c r="Z188" s="168">
        <f t="shared" si="37"/>
        <v>5.6350000000000004E-2</v>
      </c>
      <c r="AA188" s="168">
        <v>0</v>
      </c>
      <c r="AB188" s="169">
        <f t="shared" si="38"/>
        <v>0</v>
      </c>
      <c r="AS188" s="14" t="s">
        <v>221</v>
      </c>
      <c r="AU188" s="14" t="s">
        <v>217</v>
      </c>
      <c r="AV188" s="14" t="s">
        <v>81</v>
      </c>
      <c r="AZ188" s="14" t="s">
        <v>216</v>
      </c>
      <c r="BF188" s="110">
        <f t="shared" si="39"/>
        <v>0</v>
      </c>
      <c r="BG188" s="110">
        <f t="shared" si="40"/>
        <v>0</v>
      </c>
      <c r="BH188" s="110">
        <f t="shared" si="41"/>
        <v>0</v>
      </c>
      <c r="BI188" s="110">
        <f t="shared" si="42"/>
        <v>0</v>
      </c>
      <c r="BJ188" s="110">
        <f t="shared" si="43"/>
        <v>0</v>
      </c>
      <c r="BK188" s="14" t="s">
        <v>81</v>
      </c>
      <c r="BL188" s="170">
        <f t="shared" si="44"/>
        <v>0</v>
      </c>
      <c r="BM188" s="14" t="s">
        <v>221</v>
      </c>
      <c r="BN188" s="14" t="s">
        <v>571</v>
      </c>
    </row>
    <row r="189" spans="2:66" s="1" customFormat="1" ht="31.5" customHeight="1">
      <c r="B189" s="133"/>
      <c r="C189" s="162" t="s">
        <v>310</v>
      </c>
      <c r="D189" s="162" t="s">
        <v>217</v>
      </c>
      <c r="E189" s="163" t="s">
        <v>1078</v>
      </c>
      <c r="F189" s="734" t="s">
        <v>1079</v>
      </c>
      <c r="G189" s="735"/>
      <c r="H189" s="735"/>
      <c r="I189" s="735"/>
      <c r="J189" s="164" t="s">
        <v>249</v>
      </c>
      <c r="K189" s="409"/>
      <c r="L189" s="165">
        <v>87</v>
      </c>
      <c r="M189" s="736">
        <v>0</v>
      </c>
      <c r="N189" s="735"/>
      <c r="O189" s="737">
        <f t="shared" si="35"/>
        <v>0</v>
      </c>
      <c r="P189" s="735"/>
      <c r="Q189" s="735"/>
      <c r="R189" s="735"/>
      <c r="S189" s="135"/>
      <c r="U189" s="167" t="s">
        <v>3</v>
      </c>
      <c r="V189" s="40" t="s">
        <v>38</v>
      </c>
      <c r="W189" s="32"/>
      <c r="X189" s="168">
        <f t="shared" si="36"/>
        <v>0</v>
      </c>
      <c r="Y189" s="168">
        <v>2.48E-3</v>
      </c>
      <c r="Z189" s="168">
        <f t="shared" si="37"/>
        <v>0.21576000000000001</v>
      </c>
      <c r="AA189" s="168">
        <v>0</v>
      </c>
      <c r="AB189" s="169">
        <f t="shared" si="38"/>
        <v>0</v>
      </c>
      <c r="AS189" s="14" t="s">
        <v>221</v>
      </c>
      <c r="AU189" s="14" t="s">
        <v>217</v>
      </c>
      <c r="AV189" s="14" t="s">
        <v>81</v>
      </c>
      <c r="AZ189" s="14" t="s">
        <v>216</v>
      </c>
      <c r="BF189" s="110">
        <f t="shared" si="39"/>
        <v>0</v>
      </c>
      <c r="BG189" s="110">
        <f t="shared" si="40"/>
        <v>0</v>
      </c>
      <c r="BH189" s="110">
        <f t="shared" si="41"/>
        <v>0</v>
      </c>
      <c r="BI189" s="110">
        <f t="shared" si="42"/>
        <v>0</v>
      </c>
      <c r="BJ189" s="110">
        <f t="shared" si="43"/>
        <v>0</v>
      </c>
      <c r="BK189" s="14" t="s">
        <v>81</v>
      </c>
      <c r="BL189" s="170">
        <f t="shared" si="44"/>
        <v>0</v>
      </c>
      <c r="BM189" s="14" t="s">
        <v>221</v>
      </c>
      <c r="BN189" s="14" t="s">
        <v>575</v>
      </c>
    </row>
    <row r="190" spans="2:66" s="1" customFormat="1" ht="31.5" customHeight="1">
      <c r="B190" s="133"/>
      <c r="C190" s="162" t="s">
        <v>579</v>
      </c>
      <c r="D190" s="162" t="s">
        <v>217</v>
      </c>
      <c r="E190" s="163" t="s">
        <v>1080</v>
      </c>
      <c r="F190" s="734" t="s">
        <v>1081</v>
      </c>
      <c r="G190" s="735"/>
      <c r="H190" s="735"/>
      <c r="I190" s="735"/>
      <c r="J190" s="164" t="s">
        <v>249</v>
      </c>
      <c r="K190" s="409"/>
      <c r="L190" s="165">
        <v>6</v>
      </c>
      <c r="M190" s="736">
        <v>0</v>
      </c>
      <c r="N190" s="735"/>
      <c r="O190" s="737">
        <f t="shared" si="35"/>
        <v>0</v>
      </c>
      <c r="P190" s="735"/>
      <c r="Q190" s="735"/>
      <c r="R190" s="735"/>
      <c r="S190" s="135"/>
      <c r="U190" s="167" t="s">
        <v>3</v>
      </c>
      <c r="V190" s="40" t="s">
        <v>38</v>
      </c>
      <c r="W190" s="32"/>
      <c r="X190" s="168">
        <f t="shared" si="36"/>
        <v>0</v>
      </c>
      <c r="Y190" s="168">
        <v>6.6E-4</v>
      </c>
      <c r="Z190" s="168">
        <f t="shared" si="37"/>
        <v>3.96E-3</v>
      </c>
      <c r="AA190" s="168">
        <v>0</v>
      </c>
      <c r="AB190" s="169">
        <f t="shared" si="38"/>
        <v>0</v>
      </c>
      <c r="AS190" s="14" t="s">
        <v>221</v>
      </c>
      <c r="AU190" s="14" t="s">
        <v>217</v>
      </c>
      <c r="AV190" s="14" t="s">
        <v>81</v>
      </c>
      <c r="AZ190" s="14" t="s">
        <v>216</v>
      </c>
      <c r="BF190" s="110">
        <f t="shared" si="39"/>
        <v>0</v>
      </c>
      <c r="BG190" s="110">
        <f t="shared" si="40"/>
        <v>0</v>
      </c>
      <c r="BH190" s="110">
        <f t="shared" si="41"/>
        <v>0</v>
      </c>
      <c r="BI190" s="110">
        <f t="shared" si="42"/>
        <v>0</v>
      </c>
      <c r="BJ190" s="110">
        <f t="shared" si="43"/>
        <v>0</v>
      </c>
      <c r="BK190" s="14" t="s">
        <v>81</v>
      </c>
      <c r="BL190" s="170">
        <f t="shared" si="44"/>
        <v>0</v>
      </c>
      <c r="BM190" s="14" t="s">
        <v>221</v>
      </c>
      <c r="BN190" s="14" t="s">
        <v>578</v>
      </c>
    </row>
    <row r="191" spans="2:66" s="1" customFormat="1" ht="31.5" customHeight="1">
      <c r="B191" s="133"/>
      <c r="C191" s="162" t="s">
        <v>314</v>
      </c>
      <c r="D191" s="162" t="s">
        <v>217</v>
      </c>
      <c r="E191" s="163" t="s">
        <v>1082</v>
      </c>
      <c r="F191" s="734" t="s">
        <v>1083</v>
      </c>
      <c r="G191" s="735"/>
      <c r="H191" s="735"/>
      <c r="I191" s="735"/>
      <c r="J191" s="164" t="s">
        <v>249</v>
      </c>
      <c r="K191" s="409"/>
      <c r="L191" s="165">
        <v>35</v>
      </c>
      <c r="M191" s="736">
        <v>0</v>
      </c>
      <c r="N191" s="735"/>
      <c r="O191" s="737">
        <f t="shared" si="35"/>
        <v>0</v>
      </c>
      <c r="P191" s="735"/>
      <c r="Q191" s="735"/>
      <c r="R191" s="735"/>
      <c r="S191" s="135"/>
      <c r="U191" s="167" t="s">
        <v>3</v>
      </c>
      <c r="V191" s="40" t="s">
        <v>38</v>
      </c>
      <c r="W191" s="32"/>
      <c r="X191" s="168">
        <f t="shared" si="36"/>
        <v>0</v>
      </c>
      <c r="Y191" s="168">
        <v>6.6E-4</v>
      </c>
      <c r="Z191" s="168">
        <f t="shared" si="37"/>
        <v>2.3099999999999999E-2</v>
      </c>
      <c r="AA191" s="168">
        <v>0</v>
      </c>
      <c r="AB191" s="169">
        <f t="shared" si="38"/>
        <v>0</v>
      </c>
      <c r="AS191" s="14" t="s">
        <v>221</v>
      </c>
      <c r="AU191" s="14" t="s">
        <v>217</v>
      </c>
      <c r="AV191" s="14" t="s">
        <v>81</v>
      </c>
      <c r="AZ191" s="14" t="s">
        <v>216</v>
      </c>
      <c r="BF191" s="110">
        <f t="shared" si="39"/>
        <v>0</v>
      </c>
      <c r="BG191" s="110">
        <f t="shared" si="40"/>
        <v>0</v>
      </c>
      <c r="BH191" s="110">
        <f t="shared" si="41"/>
        <v>0</v>
      </c>
      <c r="BI191" s="110">
        <f t="shared" si="42"/>
        <v>0</v>
      </c>
      <c r="BJ191" s="110">
        <f t="shared" si="43"/>
        <v>0</v>
      </c>
      <c r="BK191" s="14" t="s">
        <v>81</v>
      </c>
      <c r="BL191" s="170">
        <f t="shared" si="44"/>
        <v>0</v>
      </c>
      <c r="BM191" s="14" t="s">
        <v>221</v>
      </c>
      <c r="BN191" s="14" t="s">
        <v>582</v>
      </c>
    </row>
    <row r="192" spans="2:66" s="1" customFormat="1" ht="31.5" customHeight="1">
      <c r="B192" s="133"/>
      <c r="C192" s="162" t="s">
        <v>586</v>
      </c>
      <c r="D192" s="162" t="s">
        <v>217</v>
      </c>
      <c r="E192" s="163" t="s">
        <v>2096</v>
      </c>
      <c r="F192" s="734" t="s">
        <v>2097</v>
      </c>
      <c r="G192" s="735"/>
      <c r="H192" s="735"/>
      <c r="I192" s="735"/>
      <c r="J192" s="164" t="s">
        <v>249</v>
      </c>
      <c r="K192" s="409"/>
      <c r="L192" s="165">
        <v>4</v>
      </c>
      <c r="M192" s="736">
        <v>0</v>
      </c>
      <c r="N192" s="735"/>
      <c r="O192" s="737">
        <f t="shared" si="35"/>
        <v>0</v>
      </c>
      <c r="P192" s="735"/>
      <c r="Q192" s="735"/>
      <c r="R192" s="735"/>
      <c r="S192" s="135"/>
      <c r="U192" s="167" t="s">
        <v>3</v>
      </c>
      <c r="V192" s="40" t="s">
        <v>38</v>
      </c>
      <c r="W192" s="32"/>
      <c r="X192" s="168">
        <f t="shared" si="36"/>
        <v>0</v>
      </c>
      <c r="Y192" s="168">
        <v>1.16E-3</v>
      </c>
      <c r="Z192" s="168">
        <f t="shared" si="37"/>
        <v>4.64E-3</v>
      </c>
      <c r="AA192" s="168">
        <v>0</v>
      </c>
      <c r="AB192" s="169">
        <f t="shared" si="38"/>
        <v>0</v>
      </c>
      <c r="AS192" s="14" t="s">
        <v>221</v>
      </c>
      <c r="AU192" s="14" t="s">
        <v>217</v>
      </c>
      <c r="AV192" s="14" t="s">
        <v>81</v>
      </c>
      <c r="AZ192" s="14" t="s">
        <v>216</v>
      </c>
      <c r="BF192" s="110">
        <f t="shared" si="39"/>
        <v>0</v>
      </c>
      <c r="BG192" s="110">
        <f t="shared" si="40"/>
        <v>0</v>
      </c>
      <c r="BH192" s="110">
        <f t="shared" si="41"/>
        <v>0</v>
      </c>
      <c r="BI192" s="110">
        <f t="shared" si="42"/>
        <v>0</v>
      </c>
      <c r="BJ192" s="110">
        <f t="shared" si="43"/>
        <v>0</v>
      </c>
      <c r="BK192" s="14" t="s">
        <v>81</v>
      </c>
      <c r="BL192" s="170">
        <f t="shared" si="44"/>
        <v>0</v>
      </c>
      <c r="BM192" s="14" t="s">
        <v>221</v>
      </c>
      <c r="BN192" s="14" t="s">
        <v>585</v>
      </c>
    </row>
    <row r="193" spans="2:66" s="1" customFormat="1" ht="31.5" customHeight="1">
      <c r="B193" s="133"/>
      <c r="C193" s="162" t="s">
        <v>317</v>
      </c>
      <c r="D193" s="162" t="s">
        <v>217</v>
      </c>
      <c r="E193" s="163" t="s">
        <v>1084</v>
      </c>
      <c r="F193" s="734" t="s">
        <v>1085</v>
      </c>
      <c r="G193" s="735"/>
      <c r="H193" s="735"/>
      <c r="I193" s="735"/>
      <c r="J193" s="164" t="s">
        <v>249</v>
      </c>
      <c r="K193" s="409"/>
      <c r="L193" s="165">
        <v>9</v>
      </c>
      <c r="M193" s="736">
        <v>0</v>
      </c>
      <c r="N193" s="735"/>
      <c r="O193" s="737">
        <f t="shared" si="35"/>
        <v>0</v>
      </c>
      <c r="P193" s="735"/>
      <c r="Q193" s="735"/>
      <c r="R193" s="735"/>
      <c r="S193" s="135"/>
      <c r="U193" s="167" t="s">
        <v>3</v>
      </c>
      <c r="V193" s="40" t="s">
        <v>38</v>
      </c>
      <c r="W193" s="32"/>
      <c r="X193" s="168">
        <f t="shared" si="36"/>
        <v>0</v>
      </c>
      <c r="Y193" s="168">
        <v>2.33E-3</v>
      </c>
      <c r="Z193" s="168">
        <f t="shared" si="37"/>
        <v>2.0969999999999999E-2</v>
      </c>
      <c r="AA193" s="168">
        <v>0</v>
      </c>
      <c r="AB193" s="169">
        <f t="shared" si="38"/>
        <v>0</v>
      </c>
      <c r="AS193" s="14" t="s">
        <v>221</v>
      </c>
      <c r="AU193" s="14" t="s">
        <v>217</v>
      </c>
      <c r="AV193" s="14" t="s">
        <v>81</v>
      </c>
      <c r="AZ193" s="14" t="s">
        <v>216</v>
      </c>
      <c r="BF193" s="110">
        <f t="shared" si="39"/>
        <v>0</v>
      </c>
      <c r="BG193" s="110">
        <f t="shared" si="40"/>
        <v>0</v>
      </c>
      <c r="BH193" s="110">
        <f t="shared" si="41"/>
        <v>0</v>
      </c>
      <c r="BI193" s="110">
        <f t="shared" si="42"/>
        <v>0</v>
      </c>
      <c r="BJ193" s="110">
        <f t="shared" si="43"/>
        <v>0</v>
      </c>
      <c r="BK193" s="14" t="s">
        <v>81</v>
      </c>
      <c r="BL193" s="170">
        <f t="shared" si="44"/>
        <v>0</v>
      </c>
      <c r="BM193" s="14" t="s">
        <v>221</v>
      </c>
      <c r="BN193" s="14" t="s">
        <v>589</v>
      </c>
    </row>
    <row r="194" spans="2:66" s="1" customFormat="1" ht="22.5" customHeight="1">
      <c r="B194" s="133"/>
      <c r="C194" s="162" t="s">
        <v>593</v>
      </c>
      <c r="D194" s="162" t="s">
        <v>217</v>
      </c>
      <c r="E194" s="163" t="s">
        <v>1086</v>
      </c>
      <c r="F194" s="734" t="s">
        <v>1087</v>
      </c>
      <c r="G194" s="735"/>
      <c r="H194" s="735"/>
      <c r="I194" s="735"/>
      <c r="J194" s="164" t="s">
        <v>998</v>
      </c>
      <c r="K194" s="409"/>
      <c r="L194" s="165">
        <v>5</v>
      </c>
      <c r="M194" s="736">
        <v>0</v>
      </c>
      <c r="N194" s="735"/>
      <c r="O194" s="737">
        <f t="shared" si="35"/>
        <v>0</v>
      </c>
      <c r="P194" s="735"/>
      <c r="Q194" s="735"/>
      <c r="R194" s="735"/>
      <c r="S194" s="135"/>
      <c r="U194" s="167" t="s">
        <v>3</v>
      </c>
      <c r="V194" s="40" t="s">
        <v>38</v>
      </c>
      <c r="W194" s="32"/>
      <c r="X194" s="168">
        <f t="shared" si="36"/>
        <v>0</v>
      </c>
      <c r="Y194" s="168">
        <v>3.0000000000000001E-3</v>
      </c>
      <c r="Z194" s="168">
        <f t="shared" si="37"/>
        <v>1.4999999999999999E-2</v>
      </c>
      <c r="AA194" s="168">
        <v>0</v>
      </c>
      <c r="AB194" s="169">
        <f t="shared" si="38"/>
        <v>0</v>
      </c>
      <c r="AS194" s="14" t="s">
        <v>221</v>
      </c>
      <c r="AU194" s="14" t="s">
        <v>217</v>
      </c>
      <c r="AV194" s="14" t="s">
        <v>81</v>
      </c>
      <c r="AZ194" s="14" t="s">
        <v>216</v>
      </c>
      <c r="BF194" s="110">
        <f t="shared" si="39"/>
        <v>0</v>
      </c>
      <c r="BG194" s="110">
        <f t="shared" si="40"/>
        <v>0</v>
      </c>
      <c r="BH194" s="110">
        <f t="shared" si="41"/>
        <v>0</v>
      </c>
      <c r="BI194" s="110">
        <f t="shared" si="42"/>
        <v>0</v>
      </c>
      <c r="BJ194" s="110">
        <f t="shared" si="43"/>
        <v>0</v>
      </c>
      <c r="BK194" s="14" t="s">
        <v>81</v>
      </c>
      <c r="BL194" s="170">
        <f t="shared" si="44"/>
        <v>0</v>
      </c>
      <c r="BM194" s="14" t="s">
        <v>221</v>
      </c>
      <c r="BN194" s="14" t="s">
        <v>592</v>
      </c>
    </row>
    <row r="195" spans="2:66" s="1" customFormat="1" ht="22.5" customHeight="1">
      <c r="B195" s="133"/>
      <c r="C195" s="162" t="s">
        <v>321</v>
      </c>
      <c r="D195" s="162" t="s">
        <v>217</v>
      </c>
      <c r="E195" s="163" t="s">
        <v>1088</v>
      </c>
      <c r="F195" s="734" t="s">
        <v>1089</v>
      </c>
      <c r="G195" s="735"/>
      <c r="H195" s="735"/>
      <c r="I195" s="735"/>
      <c r="J195" s="164" t="s">
        <v>998</v>
      </c>
      <c r="K195" s="409"/>
      <c r="L195" s="165">
        <v>8</v>
      </c>
      <c r="M195" s="736">
        <v>0</v>
      </c>
      <c r="N195" s="735"/>
      <c r="O195" s="737">
        <f t="shared" si="35"/>
        <v>0</v>
      </c>
      <c r="P195" s="735"/>
      <c r="Q195" s="735"/>
      <c r="R195" s="735"/>
      <c r="S195" s="135"/>
      <c r="U195" s="167" t="s">
        <v>3</v>
      </c>
      <c r="V195" s="40" t="s">
        <v>38</v>
      </c>
      <c r="W195" s="32"/>
      <c r="X195" s="168">
        <f t="shared" si="36"/>
        <v>0</v>
      </c>
      <c r="Y195" s="168">
        <v>3.0000000000000001E-3</v>
      </c>
      <c r="Z195" s="168">
        <f t="shared" si="37"/>
        <v>2.4E-2</v>
      </c>
      <c r="AA195" s="168">
        <v>0</v>
      </c>
      <c r="AB195" s="169">
        <f t="shared" si="38"/>
        <v>0</v>
      </c>
      <c r="AS195" s="14" t="s">
        <v>221</v>
      </c>
      <c r="AU195" s="14" t="s">
        <v>217</v>
      </c>
      <c r="AV195" s="14" t="s">
        <v>81</v>
      </c>
      <c r="AZ195" s="14" t="s">
        <v>216</v>
      </c>
      <c r="BF195" s="110">
        <f t="shared" si="39"/>
        <v>0</v>
      </c>
      <c r="BG195" s="110">
        <f t="shared" si="40"/>
        <v>0</v>
      </c>
      <c r="BH195" s="110">
        <f t="shared" si="41"/>
        <v>0</v>
      </c>
      <c r="BI195" s="110">
        <f t="shared" si="42"/>
        <v>0</v>
      </c>
      <c r="BJ195" s="110">
        <f t="shared" si="43"/>
        <v>0</v>
      </c>
      <c r="BK195" s="14" t="s">
        <v>81</v>
      </c>
      <c r="BL195" s="170">
        <f t="shared" si="44"/>
        <v>0</v>
      </c>
      <c r="BM195" s="14" t="s">
        <v>221</v>
      </c>
      <c r="BN195" s="14" t="s">
        <v>596</v>
      </c>
    </row>
    <row r="196" spans="2:66" s="1" customFormat="1" ht="31.5" customHeight="1">
      <c r="B196" s="133"/>
      <c r="C196" s="162" t="s">
        <v>600</v>
      </c>
      <c r="D196" s="162" t="s">
        <v>217</v>
      </c>
      <c r="E196" s="163" t="s">
        <v>1090</v>
      </c>
      <c r="F196" s="734" t="s">
        <v>1091</v>
      </c>
      <c r="G196" s="735"/>
      <c r="H196" s="735"/>
      <c r="I196" s="735"/>
      <c r="J196" s="164" t="s">
        <v>998</v>
      </c>
      <c r="K196" s="409"/>
      <c r="L196" s="165">
        <v>6</v>
      </c>
      <c r="M196" s="736">
        <v>0</v>
      </c>
      <c r="N196" s="735"/>
      <c r="O196" s="737">
        <f t="shared" si="35"/>
        <v>0</v>
      </c>
      <c r="P196" s="735"/>
      <c r="Q196" s="735"/>
      <c r="R196" s="735"/>
      <c r="S196" s="135"/>
      <c r="U196" s="167" t="s">
        <v>3</v>
      </c>
      <c r="V196" s="40" t="s">
        <v>38</v>
      </c>
      <c r="W196" s="32"/>
      <c r="X196" s="168">
        <f t="shared" si="36"/>
        <v>0</v>
      </c>
      <c r="Y196" s="168">
        <v>0</v>
      </c>
      <c r="Z196" s="168">
        <f t="shared" si="37"/>
        <v>0</v>
      </c>
      <c r="AA196" s="168">
        <v>0</v>
      </c>
      <c r="AB196" s="169">
        <f t="shared" si="38"/>
        <v>0</v>
      </c>
      <c r="AS196" s="14" t="s">
        <v>221</v>
      </c>
      <c r="AU196" s="14" t="s">
        <v>217</v>
      </c>
      <c r="AV196" s="14" t="s">
        <v>81</v>
      </c>
      <c r="AZ196" s="14" t="s">
        <v>216</v>
      </c>
      <c r="BF196" s="110">
        <f t="shared" si="39"/>
        <v>0</v>
      </c>
      <c r="BG196" s="110">
        <f t="shared" si="40"/>
        <v>0</v>
      </c>
      <c r="BH196" s="110">
        <f t="shared" si="41"/>
        <v>0</v>
      </c>
      <c r="BI196" s="110">
        <f t="shared" si="42"/>
        <v>0</v>
      </c>
      <c r="BJ196" s="110">
        <f t="shared" si="43"/>
        <v>0</v>
      </c>
      <c r="BK196" s="14" t="s">
        <v>81</v>
      </c>
      <c r="BL196" s="170">
        <f t="shared" si="44"/>
        <v>0</v>
      </c>
      <c r="BM196" s="14" t="s">
        <v>221</v>
      </c>
      <c r="BN196" s="14" t="s">
        <v>599</v>
      </c>
    </row>
    <row r="197" spans="2:66" s="1" customFormat="1" ht="31.5" customHeight="1">
      <c r="B197" s="133"/>
      <c r="C197" s="162" t="s">
        <v>324</v>
      </c>
      <c r="D197" s="162" t="s">
        <v>217</v>
      </c>
      <c r="E197" s="163" t="s">
        <v>1092</v>
      </c>
      <c r="F197" s="734" t="s">
        <v>1093</v>
      </c>
      <c r="G197" s="735"/>
      <c r="H197" s="735"/>
      <c r="I197" s="735"/>
      <c r="J197" s="164" t="s">
        <v>998</v>
      </c>
      <c r="K197" s="409"/>
      <c r="L197" s="165">
        <v>36</v>
      </c>
      <c r="M197" s="736">
        <v>0</v>
      </c>
      <c r="N197" s="735"/>
      <c r="O197" s="737">
        <f t="shared" si="35"/>
        <v>0</v>
      </c>
      <c r="P197" s="735"/>
      <c r="Q197" s="735"/>
      <c r="R197" s="735"/>
      <c r="S197" s="135"/>
      <c r="U197" s="167" t="s">
        <v>3</v>
      </c>
      <c r="V197" s="40" t="s">
        <v>38</v>
      </c>
      <c r="W197" s="32"/>
      <c r="X197" s="168">
        <f t="shared" si="36"/>
        <v>0</v>
      </c>
      <c r="Y197" s="168">
        <v>0</v>
      </c>
      <c r="Z197" s="168">
        <f t="shared" si="37"/>
        <v>0</v>
      </c>
      <c r="AA197" s="168">
        <v>0</v>
      </c>
      <c r="AB197" s="169">
        <f t="shared" si="38"/>
        <v>0</v>
      </c>
      <c r="AS197" s="14" t="s">
        <v>221</v>
      </c>
      <c r="AU197" s="14" t="s">
        <v>217</v>
      </c>
      <c r="AV197" s="14" t="s">
        <v>81</v>
      </c>
      <c r="AZ197" s="14" t="s">
        <v>216</v>
      </c>
      <c r="BF197" s="110">
        <f t="shared" si="39"/>
        <v>0</v>
      </c>
      <c r="BG197" s="110">
        <f t="shared" si="40"/>
        <v>0</v>
      </c>
      <c r="BH197" s="110">
        <f t="shared" si="41"/>
        <v>0</v>
      </c>
      <c r="BI197" s="110">
        <f t="shared" si="42"/>
        <v>0</v>
      </c>
      <c r="BJ197" s="110">
        <f t="shared" si="43"/>
        <v>0</v>
      </c>
      <c r="BK197" s="14" t="s">
        <v>81</v>
      </c>
      <c r="BL197" s="170">
        <f t="shared" si="44"/>
        <v>0</v>
      </c>
      <c r="BM197" s="14" t="s">
        <v>221</v>
      </c>
      <c r="BN197" s="14" t="s">
        <v>603</v>
      </c>
    </row>
    <row r="198" spans="2:66" s="1" customFormat="1" ht="31.5" customHeight="1">
      <c r="B198" s="133"/>
      <c r="C198" s="162" t="s">
        <v>606</v>
      </c>
      <c r="D198" s="162" t="s">
        <v>217</v>
      </c>
      <c r="E198" s="163" t="s">
        <v>1094</v>
      </c>
      <c r="F198" s="734" t="s">
        <v>1095</v>
      </c>
      <c r="G198" s="735"/>
      <c r="H198" s="735"/>
      <c r="I198" s="735"/>
      <c r="J198" s="164" t="s">
        <v>998</v>
      </c>
      <c r="K198" s="409"/>
      <c r="L198" s="165">
        <v>8</v>
      </c>
      <c r="M198" s="736">
        <v>0</v>
      </c>
      <c r="N198" s="735"/>
      <c r="O198" s="737">
        <f t="shared" si="35"/>
        <v>0</v>
      </c>
      <c r="P198" s="735"/>
      <c r="Q198" s="735"/>
      <c r="R198" s="735"/>
      <c r="S198" s="135"/>
      <c r="U198" s="167" t="s">
        <v>3</v>
      </c>
      <c r="V198" s="40" t="s">
        <v>38</v>
      </c>
      <c r="W198" s="32"/>
      <c r="X198" s="168">
        <f t="shared" si="36"/>
        <v>0</v>
      </c>
      <c r="Y198" s="168">
        <v>0</v>
      </c>
      <c r="Z198" s="168">
        <f t="shared" si="37"/>
        <v>0</v>
      </c>
      <c r="AA198" s="168">
        <v>0</v>
      </c>
      <c r="AB198" s="169">
        <f t="shared" si="38"/>
        <v>0</v>
      </c>
      <c r="AS198" s="14" t="s">
        <v>221</v>
      </c>
      <c r="AU198" s="14" t="s">
        <v>217</v>
      </c>
      <c r="AV198" s="14" t="s">
        <v>81</v>
      </c>
      <c r="AZ198" s="14" t="s">
        <v>216</v>
      </c>
      <c r="BF198" s="110">
        <f t="shared" si="39"/>
        <v>0</v>
      </c>
      <c r="BG198" s="110">
        <f t="shared" si="40"/>
        <v>0</v>
      </c>
      <c r="BH198" s="110">
        <f t="shared" si="41"/>
        <v>0</v>
      </c>
      <c r="BI198" s="110">
        <f t="shared" si="42"/>
        <v>0</v>
      </c>
      <c r="BJ198" s="110">
        <f t="shared" si="43"/>
        <v>0</v>
      </c>
      <c r="BK198" s="14" t="s">
        <v>81</v>
      </c>
      <c r="BL198" s="170">
        <f t="shared" si="44"/>
        <v>0</v>
      </c>
      <c r="BM198" s="14" t="s">
        <v>221</v>
      </c>
      <c r="BN198" s="14" t="s">
        <v>604</v>
      </c>
    </row>
    <row r="199" spans="2:66" s="1" customFormat="1" ht="31.5" customHeight="1">
      <c r="B199" s="133"/>
      <c r="C199" s="162" t="s">
        <v>328</v>
      </c>
      <c r="D199" s="162" t="s">
        <v>217</v>
      </c>
      <c r="E199" s="163" t="s">
        <v>1096</v>
      </c>
      <c r="F199" s="734" t="s">
        <v>1097</v>
      </c>
      <c r="G199" s="735"/>
      <c r="H199" s="735"/>
      <c r="I199" s="735"/>
      <c r="J199" s="164" t="s">
        <v>998</v>
      </c>
      <c r="K199" s="409"/>
      <c r="L199" s="165">
        <v>37</v>
      </c>
      <c r="M199" s="736">
        <v>0</v>
      </c>
      <c r="N199" s="735"/>
      <c r="O199" s="737">
        <f t="shared" si="35"/>
        <v>0</v>
      </c>
      <c r="P199" s="735"/>
      <c r="Q199" s="735"/>
      <c r="R199" s="735"/>
      <c r="S199" s="135"/>
      <c r="U199" s="167" t="s">
        <v>3</v>
      </c>
      <c r="V199" s="40" t="s">
        <v>38</v>
      </c>
      <c r="W199" s="32"/>
      <c r="X199" s="168">
        <f t="shared" si="36"/>
        <v>0</v>
      </c>
      <c r="Y199" s="168">
        <v>0</v>
      </c>
      <c r="Z199" s="168">
        <f t="shared" si="37"/>
        <v>0</v>
      </c>
      <c r="AA199" s="168">
        <v>0</v>
      </c>
      <c r="AB199" s="169">
        <f t="shared" si="38"/>
        <v>0</v>
      </c>
      <c r="AS199" s="14" t="s">
        <v>221</v>
      </c>
      <c r="AU199" s="14" t="s">
        <v>217</v>
      </c>
      <c r="AV199" s="14" t="s">
        <v>81</v>
      </c>
      <c r="AZ199" s="14" t="s">
        <v>216</v>
      </c>
      <c r="BF199" s="110">
        <f t="shared" si="39"/>
        <v>0</v>
      </c>
      <c r="BG199" s="110">
        <f t="shared" si="40"/>
        <v>0</v>
      </c>
      <c r="BH199" s="110">
        <f t="shared" si="41"/>
        <v>0</v>
      </c>
      <c r="BI199" s="110">
        <f t="shared" si="42"/>
        <v>0</v>
      </c>
      <c r="BJ199" s="110">
        <f t="shared" si="43"/>
        <v>0</v>
      </c>
      <c r="BK199" s="14" t="s">
        <v>81</v>
      </c>
      <c r="BL199" s="170">
        <f t="shared" si="44"/>
        <v>0</v>
      </c>
      <c r="BM199" s="14" t="s">
        <v>221</v>
      </c>
      <c r="BN199" s="14" t="s">
        <v>607</v>
      </c>
    </row>
    <row r="200" spans="2:66" s="1" customFormat="1" ht="31.5" customHeight="1">
      <c r="B200" s="133"/>
      <c r="C200" s="162" t="s">
        <v>608</v>
      </c>
      <c r="D200" s="162" t="s">
        <v>217</v>
      </c>
      <c r="E200" s="163" t="s">
        <v>1098</v>
      </c>
      <c r="F200" s="734" t="s">
        <v>1099</v>
      </c>
      <c r="G200" s="735"/>
      <c r="H200" s="735"/>
      <c r="I200" s="735"/>
      <c r="J200" s="164" t="s">
        <v>998</v>
      </c>
      <c r="K200" s="409"/>
      <c r="L200" s="165">
        <v>6</v>
      </c>
      <c r="M200" s="736">
        <v>0</v>
      </c>
      <c r="N200" s="735"/>
      <c r="O200" s="737">
        <f t="shared" si="35"/>
        <v>0</v>
      </c>
      <c r="P200" s="735"/>
      <c r="Q200" s="735"/>
      <c r="R200" s="735"/>
      <c r="S200" s="135"/>
      <c r="U200" s="167" t="s">
        <v>3</v>
      </c>
      <c r="V200" s="40" t="s">
        <v>38</v>
      </c>
      <c r="W200" s="32"/>
      <c r="X200" s="168">
        <f t="shared" si="36"/>
        <v>0</v>
      </c>
      <c r="Y200" s="168">
        <v>4.6833333333333303E-4</v>
      </c>
      <c r="Z200" s="168">
        <f t="shared" si="37"/>
        <v>2.8099999999999983E-3</v>
      </c>
      <c r="AA200" s="168">
        <v>0</v>
      </c>
      <c r="AB200" s="169">
        <f t="shared" si="38"/>
        <v>0</v>
      </c>
      <c r="AS200" s="14" t="s">
        <v>221</v>
      </c>
      <c r="AU200" s="14" t="s">
        <v>217</v>
      </c>
      <c r="AV200" s="14" t="s">
        <v>81</v>
      </c>
      <c r="AZ200" s="14" t="s">
        <v>216</v>
      </c>
      <c r="BF200" s="110">
        <f t="shared" si="39"/>
        <v>0</v>
      </c>
      <c r="BG200" s="110">
        <f t="shared" si="40"/>
        <v>0</v>
      </c>
      <c r="BH200" s="110">
        <f t="shared" si="41"/>
        <v>0</v>
      </c>
      <c r="BI200" s="110">
        <f t="shared" si="42"/>
        <v>0</v>
      </c>
      <c r="BJ200" s="110">
        <f t="shared" si="43"/>
        <v>0</v>
      </c>
      <c r="BK200" s="14" t="s">
        <v>81</v>
      </c>
      <c r="BL200" s="170">
        <f t="shared" si="44"/>
        <v>0</v>
      </c>
      <c r="BM200" s="14" t="s">
        <v>221</v>
      </c>
      <c r="BN200" s="14" t="s">
        <v>605</v>
      </c>
    </row>
    <row r="201" spans="2:66" s="1" customFormat="1" ht="44.25" customHeight="1">
      <c r="B201" s="133"/>
      <c r="C201" s="162" t="s">
        <v>331</v>
      </c>
      <c r="D201" s="162" t="s">
        <v>217</v>
      </c>
      <c r="E201" s="163" t="s">
        <v>1100</v>
      </c>
      <c r="F201" s="734" t="s">
        <v>1101</v>
      </c>
      <c r="G201" s="735"/>
      <c r="H201" s="735"/>
      <c r="I201" s="735"/>
      <c r="J201" s="164" t="s">
        <v>998</v>
      </c>
      <c r="K201" s="409"/>
      <c r="L201" s="165">
        <v>3</v>
      </c>
      <c r="M201" s="736">
        <v>0</v>
      </c>
      <c r="N201" s="735"/>
      <c r="O201" s="737">
        <f t="shared" si="35"/>
        <v>0</v>
      </c>
      <c r="P201" s="735"/>
      <c r="Q201" s="735"/>
      <c r="R201" s="735"/>
      <c r="S201" s="135"/>
      <c r="U201" s="167" t="s">
        <v>3</v>
      </c>
      <c r="V201" s="40" t="s">
        <v>38</v>
      </c>
      <c r="W201" s="32"/>
      <c r="X201" s="168">
        <f t="shared" si="36"/>
        <v>0</v>
      </c>
      <c r="Y201" s="168">
        <v>1.6000000000000001E-3</v>
      </c>
      <c r="Z201" s="168">
        <f t="shared" si="37"/>
        <v>4.8000000000000004E-3</v>
      </c>
      <c r="AA201" s="168">
        <v>0</v>
      </c>
      <c r="AB201" s="169">
        <f t="shared" si="38"/>
        <v>0</v>
      </c>
      <c r="AS201" s="14" t="s">
        <v>221</v>
      </c>
      <c r="AU201" s="14" t="s">
        <v>217</v>
      </c>
      <c r="AV201" s="14" t="s">
        <v>81</v>
      </c>
      <c r="AZ201" s="14" t="s">
        <v>216</v>
      </c>
      <c r="BF201" s="110">
        <f t="shared" si="39"/>
        <v>0</v>
      </c>
      <c r="BG201" s="110">
        <f t="shared" si="40"/>
        <v>0</v>
      </c>
      <c r="BH201" s="110">
        <f t="shared" si="41"/>
        <v>0</v>
      </c>
      <c r="BI201" s="110">
        <f t="shared" si="42"/>
        <v>0</v>
      </c>
      <c r="BJ201" s="110">
        <f t="shared" si="43"/>
        <v>0</v>
      </c>
      <c r="BK201" s="14" t="s">
        <v>81</v>
      </c>
      <c r="BL201" s="170">
        <f t="shared" si="44"/>
        <v>0</v>
      </c>
      <c r="BM201" s="14" t="s">
        <v>221</v>
      </c>
      <c r="BN201" s="14" t="s">
        <v>609</v>
      </c>
    </row>
    <row r="202" spans="2:66" s="1" customFormat="1" ht="31.5" customHeight="1">
      <c r="B202" s="133"/>
      <c r="C202" s="162" t="s">
        <v>621</v>
      </c>
      <c r="D202" s="162" t="s">
        <v>217</v>
      </c>
      <c r="E202" s="163" t="s">
        <v>1102</v>
      </c>
      <c r="F202" s="734" t="s">
        <v>1103</v>
      </c>
      <c r="G202" s="735"/>
      <c r="H202" s="735"/>
      <c r="I202" s="735"/>
      <c r="J202" s="164" t="s">
        <v>998</v>
      </c>
      <c r="K202" s="409"/>
      <c r="L202" s="165">
        <v>3</v>
      </c>
      <c r="M202" s="736">
        <v>0</v>
      </c>
      <c r="N202" s="735"/>
      <c r="O202" s="737">
        <f t="shared" si="35"/>
        <v>0</v>
      </c>
      <c r="P202" s="735"/>
      <c r="Q202" s="735"/>
      <c r="R202" s="735"/>
      <c r="S202" s="135"/>
      <c r="U202" s="167" t="s">
        <v>3</v>
      </c>
      <c r="V202" s="40" t="s">
        <v>38</v>
      </c>
      <c r="W202" s="32"/>
      <c r="X202" s="168">
        <f t="shared" si="36"/>
        <v>0</v>
      </c>
      <c r="Y202" s="168">
        <v>2.0000000000000001E-4</v>
      </c>
      <c r="Z202" s="168">
        <f t="shared" si="37"/>
        <v>6.0000000000000006E-4</v>
      </c>
      <c r="AA202" s="168">
        <v>0</v>
      </c>
      <c r="AB202" s="169">
        <f t="shared" si="38"/>
        <v>0</v>
      </c>
      <c r="AS202" s="14" t="s">
        <v>221</v>
      </c>
      <c r="AU202" s="14" t="s">
        <v>217</v>
      </c>
      <c r="AV202" s="14" t="s">
        <v>81</v>
      </c>
      <c r="AZ202" s="14" t="s">
        <v>216</v>
      </c>
      <c r="BF202" s="110">
        <f t="shared" si="39"/>
        <v>0</v>
      </c>
      <c r="BG202" s="110">
        <f t="shared" si="40"/>
        <v>0</v>
      </c>
      <c r="BH202" s="110">
        <f t="shared" si="41"/>
        <v>0</v>
      </c>
      <c r="BI202" s="110">
        <f t="shared" si="42"/>
        <v>0</v>
      </c>
      <c r="BJ202" s="110">
        <f t="shared" si="43"/>
        <v>0</v>
      </c>
      <c r="BK202" s="14" t="s">
        <v>81</v>
      </c>
      <c r="BL202" s="170">
        <f t="shared" si="44"/>
        <v>0</v>
      </c>
      <c r="BM202" s="14" t="s">
        <v>221</v>
      </c>
      <c r="BN202" s="14" t="s">
        <v>612</v>
      </c>
    </row>
    <row r="203" spans="2:66" s="1" customFormat="1" ht="44.25" customHeight="1">
      <c r="B203" s="133"/>
      <c r="C203" s="162" t="s">
        <v>335</v>
      </c>
      <c r="D203" s="162" t="s">
        <v>217</v>
      </c>
      <c r="E203" s="163" t="s">
        <v>1104</v>
      </c>
      <c r="F203" s="734" t="s">
        <v>2098</v>
      </c>
      <c r="G203" s="735"/>
      <c r="H203" s="735"/>
      <c r="I203" s="735"/>
      <c r="J203" s="164" t="s">
        <v>998</v>
      </c>
      <c r="K203" s="409"/>
      <c r="L203" s="165">
        <v>6</v>
      </c>
      <c r="M203" s="736">
        <v>0</v>
      </c>
      <c r="N203" s="735"/>
      <c r="O203" s="737">
        <f t="shared" si="35"/>
        <v>0</v>
      </c>
      <c r="P203" s="735"/>
      <c r="Q203" s="735"/>
      <c r="R203" s="735"/>
      <c r="S203" s="135"/>
      <c r="U203" s="167" t="s">
        <v>3</v>
      </c>
      <c r="V203" s="40" t="s">
        <v>38</v>
      </c>
      <c r="W203" s="32"/>
      <c r="X203" s="168">
        <f t="shared" si="36"/>
        <v>0</v>
      </c>
      <c r="Y203" s="168">
        <v>1.257E-2</v>
      </c>
      <c r="Z203" s="168">
        <f t="shared" si="37"/>
        <v>7.5420000000000001E-2</v>
      </c>
      <c r="AA203" s="168">
        <v>0</v>
      </c>
      <c r="AB203" s="169">
        <f t="shared" si="38"/>
        <v>0</v>
      </c>
      <c r="AS203" s="14" t="s">
        <v>221</v>
      </c>
      <c r="AU203" s="14" t="s">
        <v>217</v>
      </c>
      <c r="AV203" s="14" t="s">
        <v>81</v>
      </c>
      <c r="AZ203" s="14" t="s">
        <v>216</v>
      </c>
      <c r="BF203" s="110">
        <f t="shared" si="39"/>
        <v>0</v>
      </c>
      <c r="BG203" s="110">
        <f t="shared" si="40"/>
        <v>0</v>
      </c>
      <c r="BH203" s="110">
        <f t="shared" si="41"/>
        <v>0</v>
      </c>
      <c r="BI203" s="110">
        <f t="shared" si="42"/>
        <v>0</v>
      </c>
      <c r="BJ203" s="110">
        <f t="shared" si="43"/>
        <v>0</v>
      </c>
      <c r="BK203" s="14" t="s">
        <v>81</v>
      </c>
      <c r="BL203" s="170">
        <f t="shared" si="44"/>
        <v>0</v>
      </c>
      <c r="BM203" s="14" t="s">
        <v>221</v>
      </c>
      <c r="BN203" s="14" t="s">
        <v>622</v>
      </c>
    </row>
    <row r="204" spans="2:66" s="1" customFormat="1" ht="22.5" customHeight="1">
      <c r="B204" s="133"/>
      <c r="C204" s="162" t="s">
        <v>617</v>
      </c>
      <c r="D204" s="162" t="s">
        <v>217</v>
      </c>
      <c r="E204" s="163" t="s">
        <v>1106</v>
      </c>
      <c r="F204" s="734" t="s">
        <v>1107</v>
      </c>
      <c r="G204" s="735"/>
      <c r="H204" s="735"/>
      <c r="I204" s="735"/>
      <c r="J204" s="164" t="s">
        <v>998</v>
      </c>
      <c r="K204" s="409"/>
      <c r="L204" s="165">
        <v>5</v>
      </c>
      <c r="M204" s="736">
        <v>0</v>
      </c>
      <c r="N204" s="735"/>
      <c r="O204" s="737">
        <f t="shared" si="35"/>
        <v>0</v>
      </c>
      <c r="P204" s="735"/>
      <c r="Q204" s="735"/>
      <c r="R204" s="735"/>
      <c r="S204" s="135"/>
      <c r="U204" s="167" t="s">
        <v>3</v>
      </c>
      <c r="V204" s="40" t="s">
        <v>38</v>
      </c>
      <c r="W204" s="32"/>
      <c r="X204" s="168">
        <f t="shared" si="36"/>
        <v>0</v>
      </c>
      <c r="Y204" s="168">
        <v>2.1010000000000001E-2</v>
      </c>
      <c r="Z204" s="168">
        <f t="shared" si="37"/>
        <v>0.10505</v>
      </c>
      <c r="AA204" s="168">
        <v>0</v>
      </c>
      <c r="AB204" s="169">
        <f t="shared" si="38"/>
        <v>0</v>
      </c>
      <c r="AS204" s="14" t="s">
        <v>221</v>
      </c>
      <c r="AU204" s="14" t="s">
        <v>217</v>
      </c>
      <c r="AV204" s="14" t="s">
        <v>81</v>
      </c>
      <c r="AZ204" s="14" t="s">
        <v>216</v>
      </c>
      <c r="BF204" s="110">
        <f t="shared" si="39"/>
        <v>0</v>
      </c>
      <c r="BG204" s="110">
        <f t="shared" si="40"/>
        <v>0</v>
      </c>
      <c r="BH204" s="110">
        <f t="shared" si="41"/>
        <v>0</v>
      </c>
      <c r="BI204" s="110">
        <f t="shared" si="42"/>
        <v>0</v>
      </c>
      <c r="BJ204" s="110">
        <f t="shared" si="43"/>
        <v>0</v>
      </c>
      <c r="BK204" s="14" t="s">
        <v>81</v>
      </c>
      <c r="BL204" s="170">
        <f t="shared" si="44"/>
        <v>0</v>
      </c>
      <c r="BM204" s="14" t="s">
        <v>221</v>
      </c>
      <c r="BN204" s="14" t="s">
        <v>616</v>
      </c>
    </row>
    <row r="205" spans="2:66" s="1" customFormat="1" ht="31.5" customHeight="1">
      <c r="B205" s="133"/>
      <c r="C205" s="162" t="s">
        <v>338</v>
      </c>
      <c r="D205" s="162" t="s">
        <v>217</v>
      </c>
      <c r="E205" s="163" t="s">
        <v>1108</v>
      </c>
      <c r="F205" s="734" t="s">
        <v>1109</v>
      </c>
      <c r="G205" s="735"/>
      <c r="H205" s="735"/>
      <c r="I205" s="735"/>
      <c r="J205" s="164" t="s">
        <v>998</v>
      </c>
      <c r="K205" s="409"/>
      <c r="L205" s="165">
        <v>5</v>
      </c>
      <c r="M205" s="736">
        <v>0</v>
      </c>
      <c r="N205" s="735"/>
      <c r="O205" s="737">
        <f t="shared" si="35"/>
        <v>0</v>
      </c>
      <c r="P205" s="735"/>
      <c r="Q205" s="735"/>
      <c r="R205" s="735"/>
      <c r="S205" s="135"/>
      <c r="U205" s="167" t="s">
        <v>3</v>
      </c>
      <c r="V205" s="40" t="s">
        <v>38</v>
      </c>
      <c r="W205" s="32"/>
      <c r="X205" s="168">
        <f t="shared" si="36"/>
        <v>0</v>
      </c>
      <c r="Y205" s="168">
        <v>2.1010000000000001E-2</v>
      </c>
      <c r="Z205" s="168">
        <f t="shared" si="37"/>
        <v>0.10505</v>
      </c>
      <c r="AA205" s="168">
        <v>0</v>
      </c>
      <c r="AB205" s="169">
        <f t="shared" si="38"/>
        <v>0</v>
      </c>
      <c r="AS205" s="14" t="s">
        <v>221</v>
      </c>
      <c r="AU205" s="14" t="s">
        <v>217</v>
      </c>
      <c r="AV205" s="14" t="s">
        <v>81</v>
      </c>
      <c r="AZ205" s="14" t="s">
        <v>216</v>
      </c>
      <c r="BF205" s="110">
        <f t="shared" si="39"/>
        <v>0</v>
      </c>
      <c r="BG205" s="110">
        <f t="shared" si="40"/>
        <v>0</v>
      </c>
      <c r="BH205" s="110">
        <f t="shared" si="41"/>
        <v>0</v>
      </c>
      <c r="BI205" s="110">
        <f t="shared" si="42"/>
        <v>0</v>
      </c>
      <c r="BJ205" s="110">
        <f t="shared" si="43"/>
        <v>0</v>
      </c>
      <c r="BK205" s="14" t="s">
        <v>81</v>
      </c>
      <c r="BL205" s="170">
        <f t="shared" si="44"/>
        <v>0</v>
      </c>
      <c r="BM205" s="14" t="s">
        <v>221</v>
      </c>
      <c r="BN205" s="14" t="s">
        <v>620</v>
      </c>
    </row>
    <row r="206" spans="2:66" s="1" customFormat="1" ht="22.5" customHeight="1">
      <c r="B206" s="133"/>
      <c r="C206" s="162" t="s">
        <v>626</v>
      </c>
      <c r="D206" s="162" t="s">
        <v>217</v>
      </c>
      <c r="E206" s="163" t="s">
        <v>1118</v>
      </c>
      <c r="F206" s="734" t="s">
        <v>1119</v>
      </c>
      <c r="G206" s="735"/>
      <c r="H206" s="735"/>
      <c r="I206" s="735"/>
      <c r="J206" s="164" t="s">
        <v>998</v>
      </c>
      <c r="K206" s="409"/>
      <c r="L206" s="165">
        <v>2</v>
      </c>
      <c r="M206" s="736">
        <v>0</v>
      </c>
      <c r="N206" s="735"/>
      <c r="O206" s="737">
        <f t="shared" si="35"/>
        <v>0</v>
      </c>
      <c r="P206" s="735"/>
      <c r="Q206" s="735"/>
      <c r="R206" s="735"/>
      <c r="S206" s="135"/>
      <c r="U206" s="167" t="s">
        <v>3</v>
      </c>
      <c r="V206" s="40" t="s">
        <v>38</v>
      </c>
      <c r="W206" s="32"/>
      <c r="X206" s="168">
        <f t="shared" si="36"/>
        <v>0</v>
      </c>
      <c r="Y206" s="168">
        <v>4.7099999999999998E-3</v>
      </c>
      <c r="Z206" s="168">
        <f t="shared" si="37"/>
        <v>9.4199999999999996E-3</v>
      </c>
      <c r="AA206" s="168">
        <v>0</v>
      </c>
      <c r="AB206" s="169">
        <f t="shared" si="38"/>
        <v>0</v>
      </c>
      <c r="AS206" s="14" t="s">
        <v>221</v>
      </c>
      <c r="AU206" s="14" t="s">
        <v>217</v>
      </c>
      <c r="AV206" s="14" t="s">
        <v>81</v>
      </c>
      <c r="AZ206" s="14" t="s">
        <v>216</v>
      </c>
      <c r="BF206" s="110">
        <f t="shared" si="39"/>
        <v>0</v>
      </c>
      <c r="BG206" s="110">
        <f t="shared" si="40"/>
        <v>0</v>
      </c>
      <c r="BH206" s="110">
        <f t="shared" si="41"/>
        <v>0</v>
      </c>
      <c r="BI206" s="110">
        <f t="shared" si="42"/>
        <v>0</v>
      </c>
      <c r="BJ206" s="110">
        <f t="shared" si="43"/>
        <v>0</v>
      </c>
      <c r="BK206" s="14" t="s">
        <v>81</v>
      </c>
      <c r="BL206" s="170">
        <f t="shared" si="44"/>
        <v>0</v>
      </c>
      <c r="BM206" s="14" t="s">
        <v>221</v>
      </c>
      <c r="BN206" s="14" t="s">
        <v>625</v>
      </c>
    </row>
    <row r="207" spans="2:66" s="1" customFormat="1" ht="22.5" customHeight="1">
      <c r="B207" s="133"/>
      <c r="C207" s="162" t="s">
        <v>342</v>
      </c>
      <c r="D207" s="162" t="s">
        <v>217</v>
      </c>
      <c r="E207" s="163" t="s">
        <v>1120</v>
      </c>
      <c r="F207" s="734" t="s">
        <v>1121</v>
      </c>
      <c r="G207" s="735"/>
      <c r="H207" s="735"/>
      <c r="I207" s="735"/>
      <c r="J207" s="164" t="s">
        <v>998</v>
      </c>
      <c r="K207" s="409"/>
      <c r="L207" s="165">
        <v>6</v>
      </c>
      <c r="M207" s="736">
        <v>0</v>
      </c>
      <c r="N207" s="735"/>
      <c r="O207" s="737">
        <f t="shared" si="35"/>
        <v>0</v>
      </c>
      <c r="P207" s="735"/>
      <c r="Q207" s="735"/>
      <c r="R207" s="735"/>
      <c r="S207" s="135"/>
      <c r="U207" s="167" t="s">
        <v>3</v>
      </c>
      <c r="V207" s="40" t="s">
        <v>38</v>
      </c>
      <c r="W207" s="32"/>
      <c r="X207" s="168">
        <f t="shared" si="36"/>
        <v>0</v>
      </c>
      <c r="Y207" s="168">
        <v>4.7099999999999998E-3</v>
      </c>
      <c r="Z207" s="168">
        <f t="shared" si="37"/>
        <v>2.826E-2</v>
      </c>
      <c r="AA207" s="168">
        <v>0</v>
      </c>
      <c r="AB207" s="169">
        <f t="shared" si="38"/>
        <v>0</v>
      </c>
      <c r="AS207" s="14" t="s">
        <v>221</v>
      </c>
      <c r="AU207" s="14" t="s">
        <v>217</v>
      </c>
      <c r="AV207" s="14" t="s">
        <v>81</v>
      </c>
      <c r="AZ207" s="14" t="s">
        <v>216</v>
      </c>
      <c r="BF207" s="110">
        <f t="shared" si="39"/>
        <v>0</v>
      </c>
      <c r="BG207" s="110">
        <f t="shared" si="40"/>
        <v>0</v>
      </c>
      <c r="BH207" s="110">
        <f t="shared" si="41"/>
        <v>0</v>
      </c>
      <c r="BI207" s="110">
        <f t="shared" si="42"/>
        <v>0</v>
      </c>
      <c r="BJ207" s="110">
        <f t="shared" si="43"/>
        <v>0</v>
      </c>
      <c r="BK207" s="14" t="s">
        <v>81</v>
      </c>
      <c r="BL207" s="170">
        <f t="shared" si="44"/>
        <v>0</v>
      </c>
      <c r="BM207" s="14" t="s">
        <v>221</v>
      </c>
      <c r="BN207" s="14" t="s">
        <v>629</v>
      </c>
    </row>
    <row r="208" spans="2:66" s="1" customFormat="1" ht="31.5" customHeight="1">
      <c r="B208" s="133"/>
      <c r="C208" s="162" t="s">
        <v>633</v>
      </c>
      <c r="D208" s="162" t="s">
        <v>217</v>
      </c>
      <c r="E208" s="163" t="s">
        <v>1122</v>
      </c>
      <c r="F208" s="734" t="s">
        <v>1123</v>
      </c>
      <c r="G208" s="735"/>
      <c r="H208" s="735"/>
      <c r="I208" s="735"/>
      <c r="J208" s="164" t="s">
        <v>249</v>
      </c>
      <c r="K208" s="409"/>
      <c r="L208" s="165">
        <v>181</v>
      </c>
      <c r="M208" s="736">
        <v>0</v>
      </c>
      <c r="N208" s="735"/>
      <c r="O208" s="737">
        <f t="shared" si="35"/>
        <v>0</v>
      </c>
      <c r="P208" s="735"/>
      <c r="Q208" s="735"/>
      <c r="R208" s="735"/>
      <c r="S208" s="135"/>
      <c r="U208" s="167" t="s">
        <v>3</v>
      </c>
      <c r="V208" s="40" t="s">
        <v>38</v>
      </c>
      <c r="W208" s="32"/>
      <c r="X208" s="168">
        <f t="shared" si="36"/>
        <v>0</v>
      </c>
      <c r="Y208" s="168">
        <v>0</v>
      </c>
      <c r="Z208" s="168">
        <f t="shared" si="37"/>
        <v>0</v>
      </c>
      <c r="AA208" s="168">
        <v>0</v>
      </c>
      <c r="AB208" s="169">
        <f t="shared" si="38"/>
        <v>0</v>
      </c>
      <c r="AS208" s="14" t="s">
        <v>221</v>
      </c>
      <c r="AU208" s="14" t="s">
        <v>217</v>
      </c>
      <c r="AV208" s="14" t="s">
        <v>81</v>
      </c>
      <c r="AZ208" s="14" t="s">
        <v>216</v>
      </c>
      <c r="BF208" s="110">
        <f t="shared" si="39"/>
        <v>0</v>
      </c>
      <c r="BG208" s="110">
        <f t="shared" si="40"/>
        <v>0</v>
      </c>
      <c r="BH208" s="110">
        <f t="shared" si="41"/>
        <v>0</v>
      </c>
      <c r="BI208" s="110">
        <f t="shared" si="42"/>
        <v>0</v>
      </c>
      <c r="BJ208" s="110">
        <f t="shared" si="43"/>
        <v>0</v>
      </c>
      <c r="BK208" s="14" t="s">
        <v>81</v>
      </c>
      <c r="BL208" s="170">
        <f t="shared" si="44"/>
        <v>0</v>
      </c>
      <c r="BM208" s="14" t="s">
        <v>221</v>
      </c>
      <c r="BN208" s="14" t="s">
        <v>632</v>
      </c>
    </row>
    <row r="209" spans="2:66" s="1" customFormat="1" ht="22.5" customHeight="1">
      <c r="B209" s="133"/>
      <c r="C209" s="162" t="s">
        <v>345</v>
      </c>
      <c r="D209" s="162" t="s">
        <v>217</v>
      </c>
      <c r="E209" s="163" t="s">
        <v>1124</v>
      </c>
      <c r="F209" s="734" t="s">
        <v>1125</v>
      </c>
      <c r="G209" s="735"/>
      <c r="H209" s="735"/>
      <c r="I209" s="735"/>
      <c r="J209" s="164" t="s">
        <v>249</v>
      </c>
      <c r="K209" s="409"/>
      <c r="L209" s="165">
        <v>80</v>
      </c>
      <c r="M209" s="736">
        <v>0</v>
      </c>
      <c r="N209" s="735"/>
      <c r="O209" s="737">
        <f t="shared" si="35"/>
        <v>0</v>
      </c>
      <c r="P209" s="735"/>
      <c r="Q209" s="735"/>
      <c r="R209" s="735"/>
      <c r="S209" s="135"/>
      <c r="U209" s="167" t="s">
        <v>3</v>
      </c>
      <c r="V209" s="40" t="s">
        <v>38</v>
      </c>
      <c r="W209" s="32"/>
      <c r="X209" s="168">
        <f t="shared" si="36"/>
        <v>0</v>
      </c>
      <c r="Y209" s="168">
        <v>0</v>
      </c>
      <c r="Z209" s="168">
        <f t="shared" si="37"/>
        <v>0</v>
      </c>
      <c r="AA209" s="168">
        <v>0</v>
      </c>
      <c r="AB209" s="169">
        <f t="shared" si="38"/>
        <v>0</v>
      </c>
      <c r="AS209" s="14" t="s">
        <v>221</v>
      </c>
      <c r="AU209" s="14" t="s">
        <v>217</v>
      </c>
      <c r="AV209" s="14" t="s">
        <v>81</v>
      </c>
      <c r="AZ209" s="14" t="s">
        <v>216</v>
      </c>
      <c r="BF209" s="110">
        <f t="shared" si="39"/>
        <v>0</v>
      </c>
      <c r="BG209" s="110">
        <f t="shared" si="40"/>
        <v>0</v>
      </c>
      <c r="BH209" s="110">
        <f t="shared" si="41"/>
        <v>0</v>
      </c>
      <c r="BI209" s="110">
        <f t="shared" si="42"/>
        <v>0</v>
      </c>
      <c r="BJ209" s="110">
        <f t="shared" si="43"/>
        <v>0</v>
      </c>
      <c r="BK209" s="14" t="s">
        <v>81</v>
      </c>
      <c r="BL209" s="170">
        <f t="shared" si="44"/>
        <v>0</v>
      </c>
      <c r="BM209" s="14" t="s">
        <v>221</v>
      </c>
      <c r="BN209" s="14" t="s">
        <v>636</v>
      </c>
    </row>
    <row r="210" spans="2:66" s="1" customFormat="1" ht="31.5" customHeight="1">
      <c r="B210" s="133"/>
      <c r="C210" s="162" t="s">
        <v>640</v>
      </c>
      <c r="D210" s="162" t="s">
        <v>217</v>
      </c>
      <c r="E210" s="163" t="s">
        <v>2099</v>
      </c>
      <c r="F210" s="734" t="s">
        <v>2100</v>
      </c>
      <c r="G210" s="735"/>
      <c r="H210" s="735"/>
      <c r="I210" s="735"/>
      <c r="J210" s="164" t="s">
        <v>299</v>
      </c>
      <c r="K210" s="409"/>
      <c r="L210" s="166">
        <v>0</v>
      </c>
      <c r="M210" s="736">
        <v>0</v>
      </c>
      <c r="N210" s="735"/>
      <c r="O210" s="737">
        <f t="shared" si="35"/>
        <v>0</v>
      </c>
      <c r="P210" s="735"/>
      <c r="Q210" s="735"/>
      <c r="R210" s="735"/>
      <c r="S210" s="135"/>
      <c r="U210" s="167" t="s">
        <v>3</v>
      </c>
      <c r="V210" s="40" t="s">
        <v>38</v>
      </c>
      <c r="W210" s="32"/>
      <c r="X210" s="168">
        <f t="shared" si="36"/>
        <v>0</v>
      </c>
      <c r="Y210" s="168">
        <v>0</v>
      </c>
      <c r="Z210" s="168">
        <f t="shared" si="37"/>
        <v>0</v>
      </c>
      <c r="AA210" s="168">
        <v>0</v>
      </c>
      <c r="AB210" s="169">
        <f t="shared" si="38"/>
        <v>0</v>
      </c>
      <c r="AS210" s="14" t="s">
        <v>221</v>
      </c>
      <c r="AU210" s="14" t="s">
        <v>217</v>
      </c>
      <c r="AV210" s="14" t="s">
        <v>81</v>
      </c>
      <c r="AZ210" s="14" t="s">
        <v>216</v>
      </c>
      <c r="BF210" s="110">
        <f t="shared" si="39"/>
        <v>0</v>
      </c>
      <c r="BG210" s="110">
        <f t="shared" si="40"/>
        <v>0</v>
      </c>
      <c r="BH210" s="110">
        <f t="shared" si="41"/>
        <v>0</v>
      </c>
      <c r="BI210" s="110">
        <f t="shared" si="42"/>
        <v>0</v>
      </c>
      <c r="BJ210" s="110">
        <f t="shared" si="43"/>
        <v>0</v>
      </c>
      <c r="BK210" s="14" t="s">
        <v>81</v>
      </c>
      <c r="BL210" s="170">
        <f t="shared" si="44"/>
        <v>0</v>
      </c>
      <c r="BM210" s="14" t="s">
        <v>221</v>
      </c>
      <c r="BN210" s="14" t="s">
        <v>639</v>
      </c>
    </row>
    <row r="211" spans="2:66" s="1" customFormat="1" ht="31.5" customHeight="1">
      <c r="B211" s="133"/>
      <c r="C211" s="162" t="s">
        <v>349</v>
      </c>
      <c r="D211" s="162" t="s">
        <v>217</v>
      </c>
      <c r="E211" s="163" t="s">
        <v>1128</v>
      </c>
      <c r="F211" s="734" t="s">
        <v>1129</v>
      </c>
      <c r="G211" s="735"/>
      <c r="H211" s="735"/>
      <c r="I211" s="735"/>
      <c r="J211" s="164" t="s">
        <v>299</v>
      </c>
      <c r="K211" s="409"/>
      <c r="L211" s="166">
        <v>0</v>
      </c>
      <c r="M211" s="736">
        <v>0</v>
      </c>
      <c r="N211" s="735"/>
      <c r="O211" s="737">
        <f t="shared" si="35"/>
        <v>0</v>
      </c>
      <c r="P211" s="735"/>
      <c r="Q211" s="735"/>
      <c r="R211" s="735"/>
      <c r="S211" s="135"/>
      <c r="U211" s="167" t="s">
        <v>3</v>
      </c>
      <c r="V211" s="40" t="s">
        <v>38</v>
      </c>
      <c r="W211" s="32"/>
      <c r="X211" s="168">
        <f t="shared" si="36"/>
        <v>0</v>
      </c>
      <c r="Y211" s="168">
        <v>0</v>
      </c>
      <c r="Z211" s="168">
        <f t="shared" si="37"/>
        <v>0</v>
      </c>
      <c r="AA211" s="168">
        <v>0</v>
      </c>
      <c r="AB211" s="169">
        <f t="shared" si="38"/>
        <v>0</v>
      </c>
      <c r="AS211" s="14" t="s">
        <v>221</v>
      </c>
      <c r="AU211" s="14" t="s">
        <v>217</v>
      </c>
      <c r="AV211" s="14" t="s">
        <v>81</v>
      </c>
      <c r="AZ211" s="14" t="s">
        <v>216</v>
      </c>
      <c r="BF211" s="110">
        <f t="shared" si="39"/>
        <v>0</v>
      </c>
      <c r="BG211" s="110">
        <f t="shared" si="40"/>
        <v>0</v>
      </c>
      <c r="BH211" s="110">
        <f t="shared" si="41"/>
        <v>0</v>
      </c>
      <c r="BI211" s="110">
        <f t="shared" si="42"/>
        <v>0</v>
      </c>
      <c r="BJ211" s="110">
        <f t="shared" si="43"/>
        <v>0</v>
      </c>
      <c r="BK211" s="14" t="s">
        <v>81</v>
      </c>
      <c r="BL211" s="170">
        <f t="shared" si="44"/>
        <v>0</v>
      </c>
      <c r="BM211" s="14" t="s">
        <v>221</v>
      </c>
      <c r="BN211" s="14" t="s">
        <v>643</v>
      </c>
    </row>
    <row r="212" spans="2:66" s="1" customFormat="1" ht="31.5" customHeight="1">
      <c r="B212" s="133"/>
      <c r="C212" s="162" t="s">
        <v>647</v>
      </c>
      <c r="D212" s="162" t="s">
        <v>217</v>
      </c>
      <c r="E212" s="163" t="s">
        <v>1130</v>
      </c>
      <c r="F212" s="734" t="s">
        <v>1131</v>
      </c>
      <c r="G212" s="735"/>
      <c r="H212" s="735"/>
      <c r="I212" s="735"/>
      <c r="J212" s="164" t="s">
        <v>299</v>
      </c>
      <c r="K212" s="409"/>
      <c r="L212" s="166">
        <v>0</v>
      </c>
      <c r="M212" s="736">
        <v>0</v>
      </c>
      <c r="N212" s="735"/>
      <c r="O212" s="737">
        <f t="shared" si="35"/>
        <v>0</v>
      </c>
      <c r="P212" s="735"/>
      <c r="Q212" s="735"/>
      <c r="R212" s="735"/>
      <c r="S212" s="135"/>
      <c r="U212" s="167" t="s">
        <v>3</v>
      </c>
      <c r="V212" s="40" t="s">
        <v>38</v>
      </c>
      <c r="W212" s="32"/>
      <c r="X212" s="168">
        <f t="shared" si="36"/>
        <v>0</v>
      </c>
      <c r="Y212" s="168">
        <v>0</v>
      </c>
      <c r="Z212" s="168">
        <f t="shared" si="37"/>
        <v>0</v>
      </c>
      <c r="AA212" s="168">
        <v>0</v>
      </c>
      <c r="AB212" s="169">
        <f t="shared" si="38"/>
        <v>0</v>
      </c>
      <c r="AS212" s="14" t="s">
        <v>221</v>
      </c>
      <c r="AU212" s="14" t="s">
        <v>217</v>
      </c>
      <c r="AV212" s="14" t="s">
        <v>81</v>
      </c>
      <c r="AZ212" s="14" t="s">
        <v>216</v>
      </c>
      <c r="BF212" s="110">
        <f t="shared" si="39"/>
        <v>0</v>
      </c>
      <c r="BG212" s="110">
        <f t="shared" si="40"/>
        <v>0</v>
      </c>
      <c r="BH212" s="110">
        <f t="shared" si="41"/>
        <v>0</v>
      </c>
      <c r="BI212" s="110">
        <f t="shared" si="42"/>
        <v>0</v>
      </c>
      <c r="BJ212" s="110">
        <f t="shared" si="43"/>
        <v>0</v>
      </c>
      <c r="BK212" s="14" t="s">
        <v>81</v>
      </c>
      <c r="BL212" s="170">
        <f t="shared" si="44"/>
        <v>0</v>
      </c>
      <c r="BM212" s="14" t="s">
        <v>221</v>
      </c>
      <c r="BN212" s="14" t="s">
        <v>646</v>
      </c>
    </row>
    <row r="213" spans="2:66" s="10" customFormat="1" ht="29.85" customHeight="1">
      <c r="B213" s="151"/>
      <c r="C213" s="152"/>
      <c r="D213" s="161" t="s">
        <v>969</v>
      </c>
      <c r="E213" s="161"/>
      <c r="F213" s="161"/>
      <c r="G213" s="161"/>
      <c r="H213" s="161"/>
      <c r="I213" s="161"/>
      <c r="J213" s="161"/>
      <c r="K213" s="408"/>
      <c r="L213" s="161"/>
      <c r="M213" s="161"/>
      <c r="N213" s="161"/>
      <c r="O213" s="752">
        <f>BL213</f>
        <v>0</v>
      </c>
      <c r="P213" s="753"/>
      <c r="Q213" s="753"/>
      <c r="R213" s="753"/>
      <c r="S213" s="154"/>
      <c r="U213" s="155"/>
      <c r="V213" s="152"/>
      <c r="W213" s="152"/>
      <c r="X213" s="156">
        <f>SUM(X214:X251)</f>
        <v>0</v>
      </c>
      <c r="Y213" s="152"/>
      <c r="Z213" s="156">
        <f>SUM(Z214:Z251)</f>
        <v>1.4573499999999999</v>
      </c>
      <c r="AA213" s="152"/>
      <c r="AB213" s="157">
        <f>SUM(AB214:AB251)</f>
        <v>0</v>
      </c>
      <c r="AS213" s="158" t="s">
        <v>77</v>
      </c>
      <c r="AU213" s="159" t="s">
        <v>70</v>
      </c>
      <c r="AV213" s="159" t="s">
        <v>77</v>
      </c>
      <c r="AZ213" s="158" t="s">
        <v>216</v>
      </c>
      <c r="BL213" s="160">
        <f>SUM(BL214:BL251)</f>
        <v>0</v>
      </c>
    </row>
    <row r="214" spans="2:66" s="1" customFormat="1" ht="31.5" customHeight="1">
      <c r="B214" s="133"/>
      <c r="C214" s="162" t="s">
        <v>352</v>
      </c>
      <c r="D214" s="162" t="s">
        <v>217</v>
      </c>
      <c r="E214" s="163" t="s">
        <v>1134</v>
      </c>
      <c r="F214" s="734" t="s">
        <v>1135</v>
      </c>
      <c r="G214" s="735"/>
      <c r="H214" s="735"/>
      <c r="I214" s="735"/>
      <c r="J214" s="164" t="s">
        <v>249</v>
      </c>
      <c r="K214" s="409"/>
      <c r="L214" s="165">
        <v>180</v>
      </c>
      <c r="M214" s="736">
        <v>0</v>
      </c>
      <c r="N214" s="735"/>
      <c r="O214" s="737">
        <f t="shared" ref="O214:O251" si="45">ROUND(M214*L214,3)</f>
        <v>0</v>
      </c>
      <c r="P214" s="735"/>
      <c r="Q214" s="735"/>
      <c r="R214" s="735"/>
      <c r="S214" s="135"/>
      <c r="U214" s="167" t="s">
        <v>3</v>
      </c>
      <c r="V214" s="40" t="s">
        <v>38</v>
      </c>
      <c r="W214" s="32"/>
      <c r="X214" s="168">
        <f t="shared" ref="X214:X251" si="46">W214*L214</f>
        <v>0</v>
      </c>
      <c r="Y214" s="168">
        <v>0</v>
      </c>
      <c r="Z214" s="168">
        <f t="shared" ref="Z214:Z251" si="47">Y214*L214</f>
        <v>0</v>
      </c>
      <c r="AA214" s="168">
        <v>0</v>
      </c>
      <c r="AB214" s="169">
        <f t="shared" ref="AB214:AB251" si="48">AA214*L214</f>
        <v>0</v>
      </c>
      <c r="AS214" s="14" t="s">
        <v>221</v>
      </c>
      <c r="AU214" s="14" t="s">
        <v>217</v>
      </c>
      <c r="AV214" s="14" t="s">
        <v>81</v>
      </c>
      <c r="AZ214" s="14" t="s">
        <v>216</v>
      </c>
      <c r="BF214" s="110">
        <f t="shared" ref="BF214:BF251" si="49">IF(V214="základná",O214,0)</f>
        <v>0</v>
      </c>
      <c r="BG214" s="110">
        <f t="shared" ref="BG214:BG251" si="50">IF(V214="znížená",O214,0)</f>
        <v>0</v>
      </c>
      <c r="BH214" s="110">
        <f t="shared" ref="BH214:BH251" si="51">IF(V214="zákl. prenesená",O214,0)</f>
        <v>0</v>
      </c>
      <c r="BI214" s="110">
        <f t="shared" ref="BI214:BI251" si="52">IF(V214="zníž. prenesená",O214,0)</f>
        <v>0</v>
      </c>
      <c r="BJ214" s="110">
        <f t="shared" ref="BJ214:BJ251" si="53">IF(V214="nulová",O214,0)</f>
        <v>0</v>
      </c>
      <c r="BK214" s="14" t="s">
        <v>81</v>
      </c>
      <c r="BL214" s="170">
        <f t="shared" ref="BL214:BL251" si="54">ROUND(M214*L214,3)</f>
        <v>0</v>
      </c>
      <c r="BM214" s="14" t="s">
        <v>221</v>
      </c>
      <c r="BN214" s="14" t="s">
        <v>650</v>
      </c>
    </row>
    <row r="215" spans="2:66" s="1" customFormat="1" ht="31.5" customHeight="1">
      <c r="B215" s="133"/>
      <c r="C215" s="162" t="s">
        <v>654</v>
      </c>
      <c r="D215" s="162" t="s">
        <v>217</v>
      </c>
      <c r="E215" s="163" t="s">
        <v>1136</v>
      </c>
      <c r="F215" s="734" t="s">
        <v>1137</v>
      </c>
      <c r="G215" s="735"/>
      <c r="H215" s="735"/>
      <c r="I215" s="735"/>
      <c r="J215" s="164" t="s">
        <v>249</v>
      </c>
      <c r="K215" s="409"/>
      <c r="L215" s="165">
        <v>180</v>
      </c>
      <c r="M215" s="736">
        <v>0</v>
      </c>
      <c r="N215" s="735"/>
      <c r="O215" s="737">
        <f t="shared" si="45"/>
        <v>0</v>
      </c>
      <c r="P215" s="735"/>
      <c r="Q215" s="735"/>
      <c r="R215" s="735"/>
      <c r="S215" s="135"/>
      <c r="U215" s="167" t="s">
        <v>3</v>
      </c>
      <c r="V215" s="40" t="s">
        <v>38</v>
      </c>
      <c r="W215" s="32"/>
      <c r="X215" s="168">
        <f t="shared" si="46"/>
        <v>0</v>
      </c>
      <c r="Y215" s="168">
        <v>0</v>
      </c>
      <c r="Z215" s="168">
        <f t="shared" si="47"/>
        <v>0</v>
      </c>
      <c r="AA215" s="168">
        <v>0</v>
      </c>
      <c r="AB215" s="169">
        <f t="shared" si="48"/>
        <v>0</v>
      </c>
      <c r="AS215" s="14" t="s">
        <v>221</v>
      </c>
      <c r="AU215" s="14" t="s">
        <v>217</v>
      </c>
      <c r="AV215" s="14" t="s">
        <v>81</v>
      </c>
      <c r="AZ215" s="14" t="s">
        <v>216</v>
      </c>
      <c r="BF215" s="110">
        <f t="shared" si="49"/>
        <v>0</v>
      </c>
      <c r="BG215" s="110">
        <f t="shared" si="50"/>
        <v>0</v>
      </c>
      <c r="BH215" s="110">
        <f t="shared" si="51"/>
        <v>0</v>
      </c>
      <c r="BI215" s="110">
        <f t="shared" si="52"/>
        <v>0</v>
      </c>
      <c r="BJ215" s="110">
        <f t="shared" si="53"/>
        <v>0</v>
      </c>
      <c r="BK215" s="14" t="s">
        <v>81</v>
      </c>
      <c r="BL215" s="170">
        <f t="shared" si="54"/>
        <v>0</v>
      </c>
      <c r="BM215" s="14" t="s">
        <v>221</v>
      </c>
      <c r="BN215" s="14" t="s">
        <v>653</v>
      </c>
    </row>
    <row r="216" spans="2:66" s="1" customFormat="1" ht="31.5" customHeight="1">
      <c r="B216" s="133"/>
      <c r="C216" s="162" t="s">
        <v>356</v>
      </c>
      <c r="D216" s="162" t="s">
        <v>217</v>
      </c>
      <c r="E216" s="163" t="s">
        <v>1140</v>
      </c>
      <c r="F216" s="734" t="s">
        <v>1141</v>
      </c>
      <c r="G216" s="735"/>
      <c r="H216" s="735"/>
      <c r="I216" s="735"/>
      <c r="J216" s="164" t="s">
        <v>998</v>
      </c>
      <c r="K216" s="409"/>
      <c r="L216" s="165">
        <v>20</v>
      </c>
      <c r="M216" s="736">
        <v>0</v>
      </c>
      <c r="N216" s="735"/>
      <c r="O216" s="737">
        <f t="shared" si="45"/>
        <v>0</v>
      </c>
      <c r="P216" s="735"/>
      <c r="Q216" s="735"/>
      <c r="R216" s="735"/>
      <c r="S216" s="135"/>
      <c r="U216" s="167" t="s">
        <v>3</v>
      </c>
      <c r="V216" s="40" t="s">
        <v>38</v>
      </c>
      <c r="W216" s="32"/>
      <c r="X216" s="168">
        <f t="shared" si="46"/>
        <v>0</v>
      </c>
      <c r="Y216" s="168">
        <v>0</v>
      </c>
      <c r="Z216" s="168">
        <f t="shared" si="47"/>
        <v>0</v>
      </c>
      <c r="AA216" s="168">
        <v>0</v>
      </c>
      <c r="AB216" s="169">
        <f t="shared" si="48"/>
        <v>0</v>
      </c>
      <c r="AS216" s="14" t="s">
        <v>221</v>
      </c>
      <c r="AU216" s="14" t="s">
        <v>217</v>
      </c>
      <c r="AV216" s="14" t="s">
        <v>81</v>
      </c>
      <c r="AZ216" s="14" t="s">
        <v>216</v>
      </c>
      <c r="BF216" s="110">
        <f t="shared" si="49"/>
        <v>0</v>
      </c>
      <c r="BG216" s="110">
        <f t="shared" si="50"/>
        <v>0</v>
      </c>
      <c r="BH216" s="110">
        <f t="shared" si="51"/>
        <v>0</v>
      </c>
      <c r="BI216" s="110">
        <f t="shared" si="52"/>
        <v>0</v>
      </c>
      <c r="BJ216" s="110">
        <f t="shared" si="53"/>
        <v>0</v>
      </c>
      <c r="BK216" s="14" t="s">
        <v>81</v>
      </c>
      <c r="BL216" s="170">
        <f t="shared" si="54"/>
        <v>0</v>
      </c>
      <c r="BM216" s="14" t="s">
        <v>221</v>
      </c>
      <c r="BN216" s="14" t="s">
        <v>657</v>
      </c>
    </row>
    <row r="217" spans="2:66" s="1" customFormat="1" ht="31.5" customHeight="1">
      <c r="B217" s="133"/>
      <c r="C217" s="162" t="s">
        <v>659</v>
      </c>
      <c r="D217" s="162" t="s">
        <v>217</v>
      </c>
      <c r="E217" s="163" t="s">
        <v>1142</v>
      </c>
      <c r="F217" s="734" t="s">
        <v>1143</v>
      </c>
      <c r="G217" s="735"/>
      <c r="H217" s="735"/>
      <c r="I217" s="735"/>
      <c r="J217" s="164" t="s">
        <v>998</v>
      </c>
      <c r="K217" s="409"/>
      <c r="L217" s="165">
        <v>16</v>
      </c>
      <c r="M217" s="736">
        <v>0</v>
      </c>
      <c r="N217" s="735"/>
      <c r="O217" s="737">
        <f t="shared" si="45"/>
        <v>0</v>
      </c>
      <c r="P217" s="735"/>
      <c r="Q217" s="735"/>
      <c r="R217" s="735"/>
      <c r="S217" s="135"/>
      <c r="U217" s="167" t="s">
        <v>3</v>
      </c>
      <c r="V217" s="40" t="s">
        <v>38</v>
      </c>
      <c r="W217" s="32"/>
      <c r="X217" s="168">
        <f t="shared" si="46"/>
        <v>0</v>
      </c>
      <c r="Y217" s="168">
        <v>0</v>
      </c>
      <c r="Z217" s="168">
        <f t="shared" si="47"/>
        <v>0</v>
      </c>
      <c r="AA217" s="168">
        <v>0</v>
      </c>
      <c r="AB217" s="169">
        <f t="shared" si="48"/>
        <v>0</v>
      </c>
      <c r="AS217" s="14" t="s">
        <v>221</v>
      </c>
      <c r="AU217" s="14" t="s">
        <v>217</v>
      </c>
      <c r="AV217" s="14" t="s">
        <v>81</v>
      </c>
      <c r="AZ217" s="14" t="s">
        <v>216</v>
      </c>
      <c r="BF217" s="110">
        <f t="shared" si="49"/>
        <v>0</v>
      </c>
      <c r="BG217" s="110">
        <f t="shared" si="50"/>
        <v>0</v>
      </c>
      <c r="BH217" s="110">
        <f t="shared" si="51"/>
        <v>0</v>
      </c>
      <c r="BI217" s="110">
        <f t="shared" si="52"/>
        <v>0</v>
      </c>
      <c r="BJ217" s="110">
        <f t="shared" si="53"/>
        <v>0</v>
      </c>
      <c r="BK217" s="14" t="s">
        <v>81</v>
      </c>
      <c r="BL217" s="170">
        <f t="shared" si="54"/>
        <v>0</v>
      </c>
      <c r="BM217" s="14" t="s">
        <v>221</v>
      </c>
      <c r="BN217" s="14" t="s">
        <v>658</v>
      </c>
    </row>
    <row r="218" spans="2:66" s="1" customFormat="1" ht="31.5" customHeight="1">
      <c r="B218" s="133"/>
      <c r="C218" s="162" t="s">
        <v>359</v>
      </c>
      <c r="D218" s="162" t="s">
        <v>217</v>
      </c>
      <c r="E218" s="163" t="s">
        <v>2101</v>
      </c>
      <c r="F218" s="734" t="s">
        <v>2102</v>
      </c>
      <c r="G218" s="735"/>
      <c r="H218" s="735"/>
      <c r="I218" s="735"/>
      <c r="J218" s="164" t="s">
        <v>998</v>
      </c>
      <c r="K218" s="409"/>
      <c r="L218" s="165">
        <v>2</v>
      </c>
      <c r="M218" s="736">
        <v>0</v>
      </c>
      <c r="N218" s="735"/>
      <c r="O218" s="737">
        <f t="shared" si="45"/>
        <v>0</v>
      </c>
      <c r="P218" s="735"/>
      <c r="Q218" s="735"/>
      <c r="R218" s="735"/>
      <c r="S218" s="135"/>
      <c r="U218" s="167" t="s">
        <v>3</v>
      </c>
      <c r="V218" s="40" t="s">
        <v>38</v>
      </c>
      <c r="W218" s="32"/>
      <c r="X218" s="168">
        <f t="shared" si="46"/>
        <v>0</v>
      </c>
      <c r="Y218" s="168">
        <v>0</v>
      </c>
      <c r="Z218" s="168">
        <f t="shared" si="47"/>
        <v>0</v>
      </c>
      <c r="AA218" s="168">
        <v>0</v>
      </c>
      <c r="AB218" s="169">
        <f t="shared" si="48"/>
        <v>0</v>
      </c>
      <c r="AS218" s="14" t="s">
        <v>221</v>
      </c>
      <c r="AU218" s="14" t="s">
        <v>217</v>
      </c>
      <c r="AV218" s="14" t="s">
        <v>81</v>
      </c>
      <c r="AZ218" s="14" t="s">
        <v>216</v>
      </c>
      <c r="BF218" s="110">
        <f t="shared" si="49"/>
        <v>0</v>
      </c>
      <c r="BG218" s="110">
        <f t="shared" si="50"/>
        <v>0</v>
      </c>
      <c r="BH218" s="110">
        <f t="shared" si="51"/>
        <v>0</v>
      </c>
      <c r="BI218" s="110">
        <f t="shared" si="52"/>
        <v>0</v>
      </c>
      <c r="BJ218" s="110">
        <f t="shared" si="53"/>
        <v>0</v>
      </c>
      <c r="BK218" s="14" t="s">
        <v>81</v>
      </c>
      <c r="BL218" s="170">
        <f t="shared" si="54"/>
        <v>0</v>
      </c>
      <c r="BM218" s="14" t="s">
        <v>221</v>
      </c>
      <c r="BN218" s="14" t="s">
        <v>662</v>
      </c>
    </row>
    <row r="219" spans="2:66" s="1" customFormat="1" ht="44.25" customHeight="1">
      <c r="B219" s="133"/>
      <c r="C219" s="162" t="s">
        <v>666</v>
      </c>
      <c r="D219" s="162" t="s">
        <v>217</v>
      </c>
      <c r="E219" s="163" t="s">
        <v>1144</v>
      </c>
      <c r="F219" s="734" t="s">
        <v>1145</v>
      </c>
      <c r="G219" s="735"/>
      <c r="H219" s="735"/>
      <c r="I219" s="735"/>
      <c r="J219" s="164" t="s">
        <v>232</v>
      </c>
      <c r="K219" s="409"/>
      <c r="L219" s="165">
        <v>0.48</v>
      </c>
      <c r="M219" s="736">
        <v>0</v>
      </c>
      <c r="N219" s="735"/>
      <c r="O219" s="737">
        <f t="shared" si="45"/>
        <v>0</v>
      </c>
      <c r="P219" s="735"/>
      <c r="Q219" s="735"/>
      <c r="R219" s="735"/>
      <c r="S219" s="135"/>
      <c r="U219" s="167" t="s">
        <v>3</v>
      </c>
      <c r="V219" s="40" t="s">
        <v>38</v>
      </c>
      <c r="W219" s="32"/>
      <c r="X219" s="168">
        <f t="shared" si="46"/>
        <v>0</v>
      </c>
      <c r="Y219" s="168">
        <v>0</v>
      </c>
      <c r="Z219" s="168">
        <f t="shared" si="47"/>
        <v>0</v>
      </c>
      <c r="AA219" s="168">
        <v>0</v>
      </c>
      <c r="AB219" s="169">
        <f t="shared" si="48"/>
        <v>0</v>
      </c>
      <c r="AS219" s="14" t="s">
        <v>221</v>
      </c>
      <c r="AU219" s="14" t="s">
        <v>217</v>
      </c>
      <c r="AV219" s="14" t="s">
        <v>81</v>
      </c>
      <c r="AZ219" s="14" t="s">
        <v>216</v>
      </c>
      <c r="BF219" s="110">
        <f t="shared" si="49"/>
        <v>0</v>
      </c>
      <c r="BG219" s="110">
        <f t="shared" si="50"/>
        <v>0</v>
      </c>
      <c r="BH219" s="110">
        <f t="shared" si="51"/>
        <v>0</v>
      </c>
      <c r="BI219" s="110">
        <f t="shared" si="52"/>
        <v>0</v>
      </c>
      <c r="BJ219" s="110">
        <f t="shared" si="53"/>
        <v>0</v>
      </c>
      <c r="BK219" s="14" t="s">
        <v>81</v>
      </c>
      <c r="BL219" s="170">
        <f t="shared" si="54"/>
        <v>0</v>
      </c>
      <c r="BM219" s="14" t="s">
        <v>221</v>
      </c>
      <c r="BN219" s="14" t="s">
        <v>665</v>
      </c>
    </row>
    <row r="220" spans="2:66" s="1" customFormat="1" ht="44.25" customHeight="1">
      <c r="B220" s="133"/>
      <c r="C220" s="162" t="s">
        <v>363</v>
      </c>
      <c r="D220" s="162" t="s">
        <v>217</v>
      </c>
      <c r="E220" s="163" t="s">
        <v>2103</v>
      </c>
      <c r="F220" s="734" t="s">
        <v>2104</v>
      </c>
      <c r="G220" s="735"/>
      <c r="H220" s="735"/>
      <c r="I220" s="735"/>
      <c r="J220" s="164" t="s">
        <v>249</v>
      </c>
      <c r="K220" s="409"/>
      <c r="L220" s="165">
        <v>1</v>
      </c>
      <c r="M220" s="736">
        <v>0</v>
      </c>
      <c r="N220" s="735"/>
      <c r="O220" s="737">
        <f t="shared" si="45"/>
        <v>0</v>
      </c>
      <c r="P220" s="735"/>
      <c r="Q220" s="735"/>
      <c r="R220" s="735"/>
      <c r="S220" s="135"/>
      <c r="U220" s="167" t="s">
        <v>3</v>
      </c>
      <c r="V220" s="40" t="s">
        <v>38</v>
      </c>
      <c r="W220" s="32"/>
      <c r="X220" s="168">
        <f t="shared" si="46"/>
        <v>0</v>
      </c>
      <c r="Y220" s="168">
        <v>1.29E-2</v>
      </c>
      <c r="Z220" s="168">
        <f t="shared" si="47"/>
        <v>1.29E-2</v>
      </c>
      <c r="AA220" s="168">
        <v>0</v>
      </c>
      <c r="AB220" s="169">
        <f t="shared" si="48"/>
        <v>0</v>
      </c>
      <c r="AS220" s="14" t="s">
        <v>221</v>
      </c>
      <c r="AU220" s="14" t="s">
        <v>217</v>
      </c>
      <c r="AV220" s="14" t="s">
        <v>81</v>
      </c>
      <c r="AZ220" s="14" t="s">
        <v>216</v>
      </c>
      <c r="BF220" s="110">
        <f t="shared" si="49"/>
        <v>0</v>
      </c>
      <c r="BG220" s="110">
        <f t="shared" si="50"/>
        <v>0</v>
      </c>
      <c r="BH220" s="110">
        <f t="shared" si="51"/>
        <v>0</v>
      </c>
      <c r="BI220" s="110">
        <f t="shared" si="52"/>
        <v>0</v>
      </c>
      <c r="BJ220" s="110">
        <f t="shared" si="53"/>
        <v>0</v>
      </c>
      <c r="BK220" s="14" t="s">
        <v>81</v>
      </c>
      <c r="BL220" s="170">
        <f t="shared" si="54"/>
        <v>0</v>
      </c>
      <c r="BM220" s="14" t="s">
        <v>221</v>
      </c>
      <c r="BN220" s="14" t="s">
        <v>669</v>
      </c>
    </row>
    <row r="221" spans="2:66" s="1" customFormat="1" ht="44.25" customHeight="1">
      <c r="B221" s="133"/>
      <c r="C221" s="162" t="s">
        <v>674</v>
      </c>
      <c r="D221" s="162" t="s">
        <v>217</v>
      </c>
      <c r="E221" s="163" t="s">
        <v>2105</v>
      </c>
      <c r="F221" s="734" t="s">
        <v>2106</v>
      </c>
      <c r="G221" s="735"/>
      <c r="H221" s="735"/>
      <c r="I221" s="735"/>
      <c r="J221" s="164" t="s">
        <v>249</v>
      </c>
      <c r="K221" s="409"/>
      <c r="L221" s="165">
        <v>5</v>
      </c>
      <c r="M221" s="736">
        <v>0</v>
      </c>
      <c r="N221" s="735"/>
      <c r="O221" s="737">
        <f t="shared" si="45"/>
        <v>0</v>
      </c>
      <c r="P221" s="735"/>
      <c r="Q221" s="735"/>
      <c r="R221" s="735"/>
      <c r="S221" s="135"/>
      <c r="U221" s="167" t="s">
        <v>3</v>
      </c>
      <c r="V221" s="40" t="s">
        <v>38</v>
      </c>
      <c r="W221" s="32"/>
      <c r="X221" s="168">
        <f t="shared" si="46"/>
        <v>0</v>
      </c>
      <c r="Y221" s="168">
        <v>1.3674E-2</v>
      </c>
      <c r="Z221" s="168">
        <f t="shared" si="47"/>
        <v>6.837E-2</v>
      </c>
      <c r="AA221" s="168">
        <v>0</v>
      </c>
      <c r="AB221" s="169">
        <f t="shared" si="48"/>
        <v>0</v>
      </c>
      <c r="AS221" s="14" t="s">
        <v>221</v>
      </c>
      <c r="AU221" s="14" t="s">
        <v>217</v>
      </c>
      <c r="AV221" s="14" t="s">
        <v>81</v>
      </c>
      <c r="AZ221" s="14" t="s">
        <v>216</v>
      </c>
      <c r="BF221" s="110">
        <f t="shared" si="49"/>
        <v>0</v>
      </c>
      <c r="BG221" s="110">
        <f t="shared" si="50"/>
        <v>0</v>
      </c>
      <c r="BH221" s="110">
        <f t="shared" si="51"/>
        <v>0</v>
      </c>
      <c r="BI221" s="110">
        <f t="shared" si="52"/>
        <v>0</v>
      </c>
      <c r="BJ221" s="110">
        <f t="shared" si="53"/>
        <v>0</v>
      </c>
      <c r="BK221" s="14" t="s">
        <v>81</v>
      </c>
      <c r="BL221" s="170">
        <f t="shared" si="54"/>
        <v>0</v>
      </c>
      <c r="BM221" s="14" t="s">
        <v>221</v>
      </c>
      <c r="BN221" s="14" t="s">
        <v>673</v>
      </c>
    </row>
    <row r="222" spans="2:66" s="1" customFormat="1" ht="44.25" customHeight="1">
      <c r="B222" s="133"/>
      <c r="C222" s="162" t="s">
        <v>366</v>
      </c>
      <c r="D222" s="162" t="s">
        <v>217</v>
      </c>
      <c r="E222" s="163" t="s">
        <v>2107</v>
      </c>
      <c r="F222" s="734" t="s">
        <v>2108</v>
      </c>
      <c r="G222" s="735"/>
      <c r="H222" s="735"/>
      <c r="I222" s="735"/>
      <c r="J222" s="164" t="s">
        <v>249</v>
      </c>
      <c r="K222" s="409"/>
      <c r="L222" s="165">
        <v>24</v>
      </c>
      <c r="M222" s="736">
        <v>0</v>
      </c>
      <c r="N222" s="735"/>
      <c r="O222" s="737">
        <f t="shared" si="45"/>
        <v>0</v>
      </c>
      <c r="P222" s="735"/>
      <c r="Q222" s="735"/>
      <c r="R222" s="735"/>
      <c r="S222" s="135"/>
      <c r="U222" s="167" t="s">
        <v>3</v>
      </c>
      <c r="V222" s="40" t="s">
        <v>38</v>
      </c>
      <c r="W222" s="32"/>
      <c r="X222" s="168">
        <f t="shared" si="46"/>
        <v>0</v>
      </c>
      <c r="Y222" s="168">
        <v>1.59583333333333E-2</v>
      </c>
      <c r="Z222" s="168">
        <f t="shared" si="47"/>
        <v>0.38299999999999923</v>
      </c>
      <c r="AA222" s="168">
        <v>0</v>
      </c>
      <c r="AB222" s="169">
        <f t="shared" si="48"/>
        <v>0</v>
      </c>
      <c r="AS222" s="14" t="s">
        <v>221</v>
      </c>
      <c r="AU222" s="14" t="s">
        <v>217</v>
      </c>
      <c r="AV222" s="14" t="s">
        <v>81</v>
      </c>
      <c r="AZ222" s="14" t="s">
        <v>216</v>
      </c>
      <c r="BF222" s="110">
        <f t="shared" si="49"/>
        <v>0</v>
      </c>
      <c r="BG222" s="110">
        <f t="shared" si="50"/>
        <v>0</v>
      </c>
      <c r="BH222" s="110">
        <f t="shared" si="51"/>
        <v>0</v>
      </c>
      <c r="BI222" s="110">
        <f t="shared" si="52"/>
        <v>0</v>
      </c>
      <c r="BJ222" s="110">
        <f t="shared" si="53"/>
        <v>0</v>
      </c>
      <c r="BK222" s="14" t="s">
        <v>81</v>
      </c>
      <c r="BL222" s="170">
        <f t="shared" si="54"/>
        <v>0</v>
      </c>
      <c r="BM222" s="14" t="s">
        <v>221</v>
      </c>
      <c r="BN222" s="14" t="s">
        <v>677</v>
      </c>
    </row>
    <row r="223" spans="2:66" s="1" customFormat="1" ht="44.25" customHeight="1">
      <c r="B223" s="133"/>
      <c r="C223" s="162" t="s">
        <v>681</v>
      </c>
      <c r="D223" s="162" t="s">
        <v>217</v>
      </c>
      <c r="E223" s="163" t="s">
        <v>1146</v>
      </c>
      <c r="F223" s="734" t="s">
        <v>1147</v>
      </c>
      <c r="G223" s="735"/>
      <c r="H223" s="735"/>
      <c r="I223" s="735"/>
      <c r="J223" s="164" t="s">
        <v>249</v>
      </c>
      <c r="K223" s="409"/>
      <c r="L223" s="165">
        <v>36</v>
      </c>
      <c r="M223" s="736">
        <v>0</v>
      </c>
      <c r="N223" s="735"/>
      <c r="O223" s="737">
        <f t="shared" si="45"/>
        <v>0</v>
      </c>
      <c r="P223" s="735"/>
      <c r="Q223" s="735"/>
      <c r="R223" s="735"/>
      <c r="S223" s="135"/>
      <c r="U223" s="167" t="s">
        <v>3</v>
      </c>
      <c r="V223" s="40" t="s">
        <v>38</v>
      </c>
      <c r="W223" s="32"/>
      <c r="X223" s="168">
        <f t="shared" si="46"/>
        <v>0</v>
      </c>
      <c r="Y223" s="168">
        <v>1.78966666666667E-2</v>
      </c>
      <c r="Z223" s="168">
        <f t="shared" si="47"/>
        <v>0.64428000000000119</v>
      </c>
      <c r="AA223" s="168">
        <v>0</v>
      </c>
      <c r="AB223" s="169">
        <f t="shared" si="48"/>
        <v>0</v>
      </c>
      <c r="AS223" s="14" t="s">
        <v>221</v>
      </c>
      <c r="AU223" s="14" t="s">
        <v>217</v>
      </c>
      <c r="AV223" s="14" t="s">
        <v>81</v>
      </c>
      <c r="AZ223" s="14" t="s">
        <v>216</v>
      </c>
      <c r="BF223" s="110">
        <f t="shared" si="49"/>
        <v>0</v>
      </c>
      <c r="BG223" s="110">
        <f t="shared" si="50"/>
        <v>0</v>
      </c>
      <c r="BH223" s="110">
        <f t="shared" si="51"/>
        <v>0</v>
      </c>
      <c r="BI223" s="110">
        <f t="shared" si="52"/>
        <v>0</v>
      </c>
      <c r="BJ223" s="110">
        <f t="shared" si="53"/>
        <v>0</v>
      </c>
      <c r="BK223" s="14" t="s">
        <v>81</v>
      </c>
      <c r="BL223" s="170">
        <f t="shared" si="54"/>
        <v>0</v>
      </c>
      <c r="BM223" s="14" t="s">
        <v>221</v>
      </c>
      <c r="BN223" s="14" t="s">
        <v>680</v>
      </c>
    </row>
    <row r="224" spans="2:66" s="1" customFormat="1" ht="44.25" customHeight="1">
      <c r="B224" s="133"/>
      <c r="C224" s="162" t="s">
        <v>370</v>
      </c>
      <c r="D224" s="162" t="s">
        <v>217</v>
      </c>
      <c r="E224" s="163" t="s">
        <v>1148</v>
      </c>
      <c r="F224" s="734" t="s">
        <v>1149</v>
      </c>
      <c r="G224" s="735"/>
      <c r="H224" s="735"/>
      <c r="I224" s="735"/>
      <c r="J224" s="164" t="s">
        <v>249</v>
      </c>
      <c r="K224" s="409"/>
      <c r="L224" s="165">
        <v>0</v>
      </c>
      <c r="M224" s="736">
        <v>0</v>
      </c>
      <c r="N224" s="735"/>
      <c r="O224" s="737">
        <f t="shared" si="45"/>
        <v>0</v>
      </c>
      <c r="P224" s="735"/>
      <c r="Q224" s="735"/>
      <c r="R224" s="735"/>
      <c r="S224" s="135"/>
      <c r="U224" s="167" t="s">
        <v>3</v>
      </c>
      <c r="V224" s="40" t="s">
        <v>38</v>
      </c>
      <c r="W224" s="32"/>
      <c r="X224" s="168">
        <f t="shared" si="46"/>
        <v>0</v>
      </c>
      <c r="Y224" s="168">
        <v>0</v>
      </c>
      <c r="Z224" s="168">
        <f t="shared" si="47"/>
        <v>0</v>
      </c>
      <c r="AA224" s="168">
        <v>0</v>
      </c>
      <c r="AB224" s="169">
        <f t="shared" si="48"/>
        <v>0</v>
      </c>
      <c r="AS224" s="14" t="s">
        <v>221</v>
      </c>
      <c r="AU224" s="14" t="s">
        <v>217</v>
      </c>
      <c r="AV224" s="14" t="s">
        <v>81</v>
      </c>
      <c r="AZ224" s="14" t="s">
        <v>216</v>
      </c>
      <c r="BF224" s="110">
        <f t="shared" si="49"/>
        <v>0</v>
      </c>
      <c r="BG224" s="110">
        <f t="shared" si="50"/>
        <v>0</v>
      </c>
      <c r="BH224" s="110">
        <f t="shared" si="51"/>
        <v>0</v>
      </c>
      <c r="BI224" s="110">
        <f t="shared" si="52"/>
        <v>0</v>
      </c>
      <c r="BJ224" s="110">
        <f t="shared" si="53"/>
        <v>0</v>
      </c>
      <c r="BK224" s="14" t="s">
        <v>81</v>
      </c>
      <c r="BL224" s="170">
        <f t="shared" si="54"/>
        <v>0</v>
      </c>
      <c r="BM224" s="14" t="s">
        <v>221</v>
      </c>
      <c r="BN224" s="14" t="s">
        <v>684</v>
      </c>
    </row>
    <row r="225" spans="2:66" s="1" customFormat="1" ht="31.5" customHeight="1">
      <c r="B225" s="133"/>
      <c r="C225" s="162" t="s">
        <v>688</v>
      </c>
      <c r="D225" s="162" t="s">
        <v>217</v>
      </c>
      <c r="E225" s="163" t="s">
        <v>1150</v>
      </c>
      <c r="F225" s="734" t="s">
        <v>1151</v>
      </c>
      <c r="G225" s="735"/>
      <c r="H225" s="735"/>
      <c r="I225" s="735"/>
      <c r="J225" s="164" t="s">
        <v>249</v>
      </c>
      <c r="K225" s="409"/>
      <c r="L225" s="165">
        <v>171</v>
      </c>
      <c r="M225" s="736">
        <v>0</v>
      </c>
      <c r="N225" s="735"/>
      <c r="O225" s="737">
        <f t="shared" si="45"/>
        <v>0</v>
      </c>
      <c r="P225" s="735"/>
      <c r="Q225" s="735"/>
      <c r="R225" s="735"/>
      <c r="S225" s="135"/>
      <c r="U225" s="167" t="s">
        <v>3</v>
      </c>
      <c r="V225" s="40" t="s">
        <v>38</v>
      </c>
      <c r="W225" s="32"/>
      <c r="X225" s="168">
        <f t="shared" si="46"/>
        <v>0</v>
      </c>
      <c r="Y225" s="168">
        <v>7.6999999999999996E-4</v>
      </c>
      <c r="Z225" s="168">
        <f t="shared" si="47"/>
        <v>0.13166999999999998</v>
      </c>
      <c r="AA225" s="168">
        <v>0</v>
      </c>
      <c r="AB225" s="169">
        <f t="shared" si="48"/>
        <v>0</v>
      </c>
      <c r="AS225" s="14" t="s">
        <v>221</v>
      </c>
      <c r="AU225" s="14" t="s">
        <v>217</v>
      </c>
      <c r="AV225" s="14" t="s">
        <v>81</v>
      </c>
      <c r="AZ225" s="14" t="s">
        <v>216</v>
      </c>
      <c r="BF225" s="110">
        <f t="shared" si="49"/>
        <v>0</v>
      </c>
      <c r="BG225" s="110">
        <f t="shared" si="50"/>
        <v>0</v>
      </c>
      <c r="BH225" s="110">
        <f t="shared" si="51"/>
        <v>0</v>
      </c>
      <c r="BI225" s="110">
        <f t="shared" si="52"/>
        <v>0</v>
      </c>
      <c r="BJ225" s="110">
        <f t="shared" si="53"/>
        <v>0</v>
      </c>
      <c r="BK225" s="14" t="s">
        <v>81</v>
      </c>
      <c r="BL225" s="170">
        <f t="shared" si="54"/>
        <v>0</v>
      </c>
      <c r="BM225" s="14" t="s">
        <v>221</v>
      </c>
      <c r="BN225" s="14" t="s">
        <v>687</v>
      </c>
    </row>
    <row r="226" spans="2:66" s="1" customFormat="1" ht="31.5" customHeight="1">
      <c r="B226" s="133"/>
      <c r="C226" s="162" t="s">
        <v>373</v>
      </c>
      <c r="D226" s="162" t="s">
        <v>217</v>
      </c>
      <c r="E226" s="163" t="s">
        <v>1152</v>
      </c>
      <c r="F226" s="734" t="s">
        <v>1153</v>
      </c>
      <c r="G226" s="735"/>
      <c r="H226" s="735"/>
      <c r="I226" s="735"/>
      <c r="J226" s="164" t="s">
        <v>249</v>
      </c>
      <c r="K226" s="409"/>
      <c r="L226" s="165">
        <v>26</v>
      </c>
      <c r="M226" s="736">
        <v>0</v>
      </c>
      <c r="N226" s="735"/>
      <c r="O226" s="737">
        <f t="shared" si="45"/>
        <v>0</v>
      </c>
      <c r="P226" s="735"/>
      <c r="Q226" s="735"/>
      <c r="R226" s="735"/>
      <c r="S226" s="135"/>
      <c r="U226" s="167" t="s">
        <v>3</v>
      </c>
      <c r="V226" s="40" t="s">
        <v>38</v>
      </c>
      <c r="W226" s="32"/>
      <c r="X226" s="168">
        <f t="shared" si="46"/>
        <v>0</v>
      </c>
      <c r="Y226" s="168">
        <v>8.3000000000000001E-4</v>
      </c>
      <c r="Z226" s="168">
        <f t="shared" si="47"/>
        <v>2.1580000000000002E-2</v>
      </c>
      <c r="AA226" s="168">
        <v>0</v>
      </c>
      <c r="AB226" s="169">
        <f t="shared" si="48"/>
        <v>0</v>
      </c>
      <c r="AS226" s="14" t="s">
        <v>221</v>
      </c>
      <c r="AU226" s="14" t="s">
        <v>217</v>
      </c>
      <c r="AV226" s="14" t="s">
        <v>81</v>
      </c>
      <c r="AZ226" s="14" t="s">
        <v>216</v>
      </c>
      <c r="BF226" s="110">
        <f t="shared" si="49"/>
        <v>0</v>
      </c>
      <c r="BG226" s="110">
        <f t="shared" si="50"/>
        <v>0</v>
      </c>
      <c r="BH226" s="110">
        <f t="shared" si="51"/>
        <v>0</v>
      </c>
      <c r="BI226" s="110">
        <f t="shared" si="52"/>
        <v>0</v>
      </c>
      <c r="BJ226" s="110">
        <f t="shared" si="53"/>
        <v>0</v>
      </c>
      <c r="BK226" s="14" t="s">
        <v>81</v>
      </c>
      <c r="BL226" s="170">
        <f t="shared" si="54"/>
        <v>0</v>
      </c>
      <c r="BM226" s="14" t="s">
        <v>221</v>
      </c>
      <c r="BN226" s="14" t="s">
        <v>691</v>
      </c>
    </row>
    <row r="227" spans="2:66" s="1" customFormat="1" ht="31.5" customHeight="1">
      <c r="B227" s="133"/>
      <c r="C227" s="162" t="s">
        <v>695</v>
      </c>
      <c r="D227" s="162" t="s">
        <v>217</v>
      </c>
      <c r="E227" s="163" t="s">
        <v>1154</v>
      </c>
      <c r="F227" s="734" t="s">
        <v>1155</v>
      </c>
      <c r="G227" s="735"/>
      <c r="H227" s="735"/>
      <c r="I227" s="735"/>
      <c r="J227" s="164" t="s">
        <v>249</v>
      </c>
      <c r="K227" s="409"/>
      <c r="L227" s="165">
        <v>2</v>
      </c>
      <c r="M227" s="736">
        <v>0</v>
      </c>
      <c r="N227" s="735"/>
      <c r="O227" s="737">
        <f t="shared" si="45"/>
        <v>0</v>
      </c>
      <c r="P227" s="735"/>
      <c r="Q227" s="735"/>
      <c r="R227" s="735"/>
      <c r="S227" s="135"/>
      <c r="U227" s="167" t="s">
        <v>3</v>
      </c>
      <c r="V227" s="40" t="s">
        <v>38</v>
      </c>
      <c r="W227" s="32"/>
      <c r="X227" s="168">
        <f t="shared" si="46"/>
        <v>0</v>
      </c>
      <c r="Y227" s="168">
        <v>8.3000000000000001E-4</v>
      </c>
      <c r="Z227" s="168">
        <f t="shared" si="47"/>
        <v>1.66E-3</v>
      </c>
      <c r="AA227" s="168">
        <v>0</v>
      </c>
      <c r="AB227" s="169">
        <f t="shared" si="48"/>
        <v>0</v>
      </c>
      <c r="AS227" s="14" t="s">
        <v>221</v>
      </c>
      <c r="AU227" s="14" t="s">
        <v>217</v>
      </c>
      <c r="AV227" s="14" t="s">
        <v>81</v>
      </c>
      <c r="AZ227" s="14" t="s">
        <v>216</v>
      </c>
      <c r="BF227" s="110">
        <f t="shared" si="49"/>
        <v>0</v>
      </c>
      <c r="BG227" s="110">
        <f t="shared" si="50"/>
        <v>0</v>
      </c>
      <c r="BH227" s="110">
        <f t="shared" si="51"/>
        <v>0</v>
      </c>
      <c r="BI227" s="110">
        <f t="shared" si="52"/>
        <v>0</v>
      </c>
      <c r="BJ227" s="110">
        <f t="shared" si="53"/>
        <v>0</v>
      </c>
      <c r="BK227" s="14" t="s">
        <v>81</v>
      </c>
      <c r="BL227" s="170">
        <f t="shared" si="54"/>
        <v>0</v>
      </c>
      <c r="BM227" s="14" t="s">
        <v>221</v>
      </c>
      <c r="BN227" s="14" t="s">
        <v>694</v>
      </c>
    </row>
    <row r="228" spans="2:66" s="1" customFormat="1" ht="31.5" customHeight="1">
      <c r="B228" s="133"/>
      <c r="C228" s="162" t="s">
        <v>547</v>
      </c>
      <c r="D228" s="162" t="s">
        <v>217</v>
      </c>
      <c r="E228" s="163" t="s">
        <v>1156</v>
      </c>
      <c r="F228" s="734" t="s">
        <v>1157</v>
      </c>
      <c r="G228" s="735"/>
      <c r="H228" s="735"/>
      <c r="I228" s="735"/>
      <c r="J228" s="164" t="s">
        <v>249</v>
      </c>
      <c r="K228" s="409"/>
      <c r="L228" s="165">
        <v>4</v>
      </c>
      <c r="M228" s="736">
        <v>0</v>
      </c>
      <c r="N228" s="735"/>
      <c r="O228" s="737">
        <f t="shared" si="45"/>
        <v>0</v>
      </c>
      <c r="P228" s="735"/>
      <c r="Q228" s="735"/>
      <c r="R228" s="735"/>
      <c r="S228" s="135"/>
      <c r="U228" s="167" t="s">
        <v>3</v>
      </c>
      <c r="V228" s="40" t="s">
        <v>38</v>
      </c>
      <c r="W228" s="32"/>
      <c r="X228" s="168">
        <f t="shared" si="46"/>
        <v>0</v>
      </c>
      <c r="Y228" s="168">
        <v>8.3000000000000001E-4</v>
      </c>
      <c r="Z228" s="168">
        <f t="shared" si="47"/>
        <v>3.32E-3</v>
      </c>
      <c r="AA228" s="168">
        <v>0</v>
      </c>
      <c r="AB228" s="169">
        <f t="shared" si="48"/>
        <v>0</v>
      </c>
      <c r="AS228" s="14" t="s">
        <v>221</v>
      </c>
      <c r="AU228" s="14" t="s">
        <v>217</v>
      </c>
      <c r="AV228" s="14" t="s">
        <v>81</v>
      </c>
      <c r="AZ228" s="14" t="s">
        <v>216</v>
      </c>
      <c r="BF228" s="110">
        <f t="shared" si="49"/>
        <v>0</v>
      </c>
      <c r="BG228" s="110">
        <f t="shared" si="50"/>
        <v>0</v>
      </c>
      <c r="BH228" s="110">
        <f t="shared" si="51"/>
        <v>0</v>
      </c>
      <c r="BI228" s="110">
        <f t="shared" si="52"/>
        <v>0</v>
      </c>
      <c r="BJ228" s="110">
        <f t="shared" si="53"/>
        <v>0</v>
      </c>
      <c r="BK228" s="14" t="s">
        <v>81</v>
      </c>
      <c r="BL228" s="170">
        <f t="shared" si="54"/>
        <v>0</v>
      </c>
      <c r="BM228" s="14" t="s">
        <v>221</v>
      </c>
      <c r="BN228" s="14" t="s">
        <v>698</v>
      </c>
    </row>
    <row r="229" spans="2:66" s="1" customFormat="1" ht="31.5" customHeight="1">
      <c r="B229" s="133"/>
      <c r="C229" s="162" t="s">
        <v>702</v>
      </c>
      <c r="D229" s="162" t="s">
        <v>217</v>
      </c>
      <c r="E229" s="163" t="s">
        <v>1158</v>
      </c>
      <c r="F229" s="734" t="s">
        <v>1159</v>
      </c>
      <c r="G229" s="735"/>
      <c r="H229" s="735"/>
      <c r="I229" s="735"/>
      <c r="J229" s="164" t="s">
        <v>249</v>
      </c>
      <c r="K229" s="409"/>
      <c r="L229" s="165">
        <v>0</v>
      </c>
      <c r="M229" s="736">
        <v>0</v>
      </c>
      <c r="N229" s="735"/>
      <c r="O229" s="737">
        <f t="shared" si="45"/>
        <v>0</v>
      </c>
      <c r="P229" s="735"/>
      <c r="Q229" s="735"/>
      <c r="R229" s="735"/>
      <c r="S229" s="135"/>
      <c r="U229" s="167" t="s">
        <v>3</v>
      </c>
      <c r="V229" s="40" t="s">
        <v>38</v>
      </c>
      <c r="W229" s="32"/>
      <c r="X229" s="168">
        <f t="shared" si="46"/>
        <v>0</v>
      </c>
      <c r="Y229" s="168">
        <v>0</v>
      </c>
      <c r="Z229" s="168">
        <f t="shared" si="47"/>
        <v>0</v>
      </c>
      <c r="AA229" s="168">
        <v>0</v>
      </c>
      <c r="AB229" s="169">
        <f t="shared" si="48"/>
        <v>0</v>
      </c>
      <c r="AS229" s="14" t="s">
        <v>221</v>
      </c>
      <c r="AU229" s="14" t="s">
        <v>217</v>
      </c>
      <c r="AV229" s="14" t="s">
        <v>81</v>
      </c>
      <c r="AZ229" s="14" t="s">
        <v>216</v>
      </c>
      <c r="BF229" s="110">
        <f t="shared" si="49"/>
        <v>0</v>
      </c>
      <c r="BG229" s="110">
        <f t="shared" si="50"/>
        <v>0</v>
      </c>
      <c r="BH229" s="110">
        <f t="shared" si="51"/>
        <v>0</v>
      </c>
      <c r="BI229" s="110">
        <f t="shared" si="52"/>
        <v>0</v>
      </c>
      <c r="BJ229" s="110">
        <f t="shared" si="53"/>
        <v>0</v>
      </c>
      <c r="BK229" s="14" t="s">
        <v>81</v>
      </c>
      <c r="BL229" s="170">
        <f t="shared" si="54"/>
        <v>0</v>
      </c>
      <c r="BM229" s="14" t="s">
        <v>221</v>
      </c>
      <c r="BN229" s="14" t="s">
        <v>701</v>
      </c>
    </row>
    <row r="230" spans="2:66" s="1" customFormat="1" ht="22.5" customHeight="1">
      <c r="B230" s="133"/>
      <c r="C230" s="162" t="s">
        <v>550</v>
      </c>
      <c r="D230" s="162" t="s">
        <v>217</v>
      </c>
      <c r="E230" s="163" t="s">
        <v>1160</v>
      </c>
      <c r="F230" s="734" t="s">
        <v>1161</v>
      </c>
      <c r="G230" s="735"/>
      <c r="H230" s="735"/>
      <c r="I230" s="735"/>
      <c r="J230" s="164" t="s">
        <v>998</v>
      </c>
      <c r="K230" s="409"/>
      <c r="L230" s="165">
        <v>128</v>
      </c>
      <c r="M230" s="736">
        <v>0</v>
      </c>
      <c r="N230" s="735"/>
      <c r="O230" s="737">
        <f t="shared" si="45"/>
        <v>0</v>
      </c>
      <c r="P230" s="735"/>
      <c r="Q230" s="735"/>
      <c r="R230" s="735"/>
      <c r="S230" s="135"/>
      <c r="U230" s="167" t="s">
        <v>3</v>
      </c>
      <c r="V230" s="40" t="s">
        <v>38</v>
      </c>
      <c r="W230" s="32"/>
      <c r="X230" s="168">
        <f t="shared" si="46"/>
        <v>0</v>
      </c>
      <c r="Y230" s="168">
        <v>0</v>
      </c>
      <c r="Z230" s="168">
        <f t="shared" si="47"/>
        <v>0</v>
      </c>
      <c r="AA230" s="168">
        <v>0</v>
      </c>
      <c r="AB230" s="169">
        <f t="shared" si="48"/>
        <v>0</v>
      </c>
      <c r="AS230" s="14" t="s">
        <v>221</v>
      </c>
      <c r="AU230" s="14" t="s">
        <v>217</v>
      </c>
      <c r="AV230" s="14" t="s">
        <v>81</v>
      </c>
      <c r="AZ230" s="14" t="s">
        <v>216</v>
      </c>
      <c r="BF230" s="110">
        <f t="shared" si="49"/>
        <v>0</v>
      </c>
      <c r="BG230" s="110">
        <f t="shared" si="50"/>
        <v>0</v>
      </c>
      <c r="BH230" s="110">
        <f t="shared" si="51"/>
        <v>0</v>
      </c>
      <c r="BI230" s="110">
        <f t="shared" si="52"/>
        <v>0</v>
      </c>
      <c r="BJ230" s="110">
        <f t="shared" si="53"/>
        <v>0</v>
      </c>
      <c r="BK230" s="14" t="s">
        <v>81</v>
      </c>
      <c r="BL230" s="170">
        <f t="shared" si="54"/>
        <v>0</v>
      </c>
      <c r="BM230" s="14" t="s">
        <v>221</v>
      </c>
      <c r="BN230" s="14" t="s">
        <v>706</v>
      </c>
    </row>
    <row r="231" spans="2:66" s="1" customFormat="1" ht="22.5" customHeight="1">
      <c r="B231" s="133"/>
      <c r="C231" s="162" t="s">
        <v>710</v>
      </c>
      <c r="D231" s="162" t="s">
        <v>217</v>
      </c>
      <c r="E231" s="163" t="s">
        <v>2109</v>
      </c>
      <c r="F231" s="734" t="s">
        <v>2110</v>
      </c>
      <c r="G231" s="735"/>
      <c r="H231" s="735"/>
      <c r="I231" s="735"/>
      <c r="J231" s="164" t="s">
        <v>998</v>
      </c>
      <c r="K231" s="409"/>
      <c r="L231" s="165">
        <v>2</v>
      </c>
      <c r="M231" s="736">
        <v>0</v>
      </c>
      <c r="N231" s="735"/>
      <c r="O231" s="737">
        <f t="shared" si="45"/>
        <v>0</v>
      </c>
      <c r="P231" s="735"/>
      <c r="Q231" s="735"/>
      <c r="R231" s="735"/>
      <c r="S231" s="135"/>
      <c r="U231" s="167" t="s">
        <v>3</v>
      </c>
      <c r="V231" s="40" t="s">
        <v>38</v>
      </c>
      <c r="W231" s="32"/>
      <c r="X231" s="168">
        <f t="shared" si="46"/>
        <v>0</v>
      </c>
      <c r="Y231" s="168">
        <v>0</v>
      </c>
      <c r="Z231" s="168">
        <f t="shared" si="47"/>
        <v>0</v>
      </c>
      <c r="AA231" s="168">
        <v>0</v>
      </c>
      <c r="AB231" s="169">
        <f t="shared" si="48"/>
        <v>0</v>
      </c>
      <c r="AS231" s="14" t="s">
        <v>221</v>
      </c>
      <c r="AU231" s="14" t="s">
        <v>217</v>
      </c>
      <c r="AV231" s="14" t="s">
        <v>81</v>
      </c>
      <c r="AZ231" s="14" t="s">
        <v>216</v>
      </c>
      <c r="BF231" s="110">
        <f t="shared" si="49"/>
        <v>0</v>
      </c>
      <c r="BG231" s="110">
        <f t="shared" si="50"/>
        <v>0</v>
      </c>
      <c r="BH231" s="110">
        <f t="shared" si="51"/>
        <v>0</v>
      </c>
      <c r="BI231" s="110">
        <f t="shared" si="52"/>
        <v>0</v>
      </c>
      <c r="BJ231" s="110">
        <f t="shared" si="53"/>
        <v>0</v>
      </c>
      <c r="BK231" s="14" t="s">
        <v>81</v>
      </c>
      <c r="BL231" s="170">
        <f t="shared" si="54"/>
        <v>0</v>
      </c>
      <c r="BM231" s="14" t="s">
        <v>221</v>
      </c>
      <c r="BN231" s="14" t="s">
        <v>709</v>
      </c>
    </row>
    <row r="232" spans="2:66" s="1" customFormat="1" ht="31.5" customHeight="1">
      <c r="B232" s="133"/>
      <c r="C232" s="162" t="s">
        <v>554</v>
      </c>
      <c r="D232" s="162" t="s">
        <v>217</v>
      </c>
      <c r="E232" s="163" t="s">
        <v>1162</v>
      </c>
      <c r="F232" s="734" t="s">
        <v>1163</v>
      </c>
      <c r="G232" s="735"/>
      <c r="H232" s="735"/>
      <c r="I232" s="735"/>
      <c r="J232" s="164" t="s">
        <v>998</v>
      </c>
      <c r="K232" s="409"/>
      <c r="L232" s="165">
        <v>80</v>
      </c>
      <c r="M232" s="736">
        <v>0</v>
      </c>
      <c r="N232" s="735"/>
      <c r="O232" s="737">
        <f t="shared" si="45"/>
        <v>0</v>
      </c>
      <c r="P232" s="735"/>
      <c r="Q232" s="735"/>
      <c r="R232" s="735"/>
      <c r="S232" s="135"/>
      <c r="U232" s="167" t="s">
        <v>3</v>
      </c>
      <c r="V232" s="40" t="s">
        <v>38</v>
      </c>
      <c r="W232" s="32"/>
      <c r="X232" s="168">
        <f t="shared" si="46"/>
        <v>0</v>
      </c>
      <c r="Y232" s="168">
        <v>6.6850000000000004E-4</v>
      </c>
      <c r="Z232" s="168">
        <f t="shared" si="47"/>
        <v>5.348E-2</v>
      </c>
      <c r="AA232" s="168">
        <v>0</v>
      </c>
      <c r="AB232" s="169">
        <f t="shared" si="48"/>
        <v>0</v>
      </c>
      <c r="AS232" s="14" t="s">
        <v>221</v>
      </c>
      <c r="AU232" s="14" t="s">
        <v>217</v>
      </c>
      <c r="AV232" s="14" t="s">
        <v>81</v>
      </c>
      <c r="AZ232" s="14" t="s">
        <v>216</v>
      </c>
      <c r="BF232" s="110">
        <f t="shared" si="49"/>
        <v>0</v>
      </c>
      <c r="BG232" s="110">
        <f t="shared" si="50"/>
        <v>0</v>
      </c>
      <c r="BH232" s="110">
        <f t="shared" si="51"/>
        <v>0</v>
      </c>
      <c r="BI232" s="110">
        <f t="shared" si="52"/>
        <v>0</v>
      </c>
      <c r="BJ232" s="110">
        <f t="shared" si="53"/>
        <v>0</v>
      </c>
      <c r="BK232" s="14" t="s">
        <v>81</v>
      </c>
      <c r="BL232" s="170">
        <f t="shared" si="54"/>
        <v>0</v>
      </c>
      <c r="BM232" s="14" t="s">
        <v>221</v>
      </c>
      <c r="BN232" s="14" t="s">
        <v>713</v>
      </c>
    </row>
    <row r="233" spans="2:66" s="1" customFormat="1" ht="31.5" customHeight="1">
      <c r="B233" s="133"/>
      <c r="C233" s="162" t="s">
        <v>717</v>
      </c>
      <c r="D233" s="162" t="s">
        <v>217</v>
      </c>
      <c r="E233" s="163" t="s">
        <v>1164</v>
      </c>
      <c r="F233" s="734" t="s">
        <v>1165</v>
      </c>
      <c r="G233" s="735"/>
      <c r="H233" s="735"/>
      <c r="I233" s="735"/>
      <c r="J233" s="164" t="s">
        <v>1166</v>
      </c>
      <c r="K233" s="409"/>
      <c r="L233" s="165">
        <v>17</v>
      </c>
      <c r="M233" s="736">
        <v>0</v>
      </c>
      <c r="N233" s="735"/>
      <c r="O233" s="737">
        <f t="shared" si="45"/>
        <v>0</v>
      </c>
      <c r="P233" s="735"/>
      <c r="Q233" s="735"/>
      <c r="R233" s="735"/>
      <c r="S233" s="135"/>
      <c r="U233" s="167" t="s">
        <v>3</v>
      </c>
      <c r="V233" s="40" t="s">
        <v>38</v>
      </c>
      <c r="W233" s="32"/>
      <c r="X233" s="168">
        <f t="shared" si="46"/>
        <v>0</v>
      </c>
      <c r="Y233" s="168">
        <v>1.5570588235294101E-3</v>
      </c>
      <c r="Z233" s="168">
        <f t="shared" si="47"/>
        <v>2.6469999999999973E-2</v>
      </c>
      <c r="AA233" s="168">
        <v>0</v>
      </c>
      <c r="AB233" s="169">
        <f t="shared" si="48"/>
        <v>0</v>
      </c>
      <c r="AS233" s="14" t="s">
        <v>221</v>
      </c>
      <c r="AU233" s="14" t="s">
        <v>217</v>
      </c>
      <c r="AV233" s="14" t="s">
        <v>81</v>
      </c>
      <c r="AZ233" s="14" t="s">
        <v>216</v>
      </c>
      <c r="BF233" s="110">
        <f t="shared" si="49"/>
        <v>0</v>
      </c>
      <c r="BG233" s="110">
        <f t="shared" si="50"/>
        <v>0</v>
      </c>
      <c r="BH233" s="110">
        <f t="shared" si="51"/>
        <v>0</v>
      </c>
      <c r="BI233" s="110">
        <f t="shared" si="52"/>
        <v>0</v>
      </c>
      <c r="BJ233" s="110">
        <f t="shared" si="53"/>
        <v>0</v>
      </c>
      <c r="BK233" s="14" t="s">
        <v>81</v>
      </c>
      <c r="BL233" s="170">
        <f t="shared" si="54"/>
        <v>0</v>
      </c>
      <c r="BM233" s="14" t="s">
        <v>221</v>
      </c>
      <c r="BN233" s="14" t="s">
        <v>716</v>
      </c>
    </row>
    <row r="234" spans="2:66" s="1" customFormat="1" ht="31.5" customHeight="1">
      <c r="B234" s="133"/>
      <c r="C234" s="162" t="s">
        <v>557</v>
      </c>
      <c r="D234" s="162" t="s">
        <v>217</v>
      </c>
      <c r="E234" s="163" t="s">
        <v>1171</v>
      </c>
      <c r="F234" s="734" t="s">
        <v>1172</v>
      </c>
      <c r="G234" s="735"/>
      <c r="H234" s="735"/>
      <c r="I234" s="735"/>
      <c r="J234" s="164" t="s">
        <v>998</v>
      </c>
      <c r="K234" s="409"/>
      <c r="L234" s="165">
        <v>17</v>
      </c>
      <c r="M234" s="736">
        <v>0</v>
      </c>
      <c r="N234" s="735"/>
      <c r="O234" s="737">
        <f t="shared" si="45"/>
        <v>0</v>
      </c>
      <c r="P234" s="735"/>
      <c r="Q234" s="735"/>
      <c r="R234" s="735"/>
      <c r="S234" s="135"/>
      <c r="U234" s="167" t="s">
        <v>3</v>
      </c>
      <c r="V234" s="40" t="s">
        <v>38</v>
      </c>
      <c r="W234" s="32"/>
      <c r="X234" s="168">
        <f t="shared" si="46"/>
        <v>0</v>
      </c>
      <c r="Y234" s="168">
        <v>2.0000000000000002E-5</v>
      </c>
      <c r="Z234" s="168">
        <f t="shared" si="47"/>
        <v>3.4000000000000002E-4</v>
      </c>
      <c r="AA234" s="168">
        <v>0</v>
      </c>
      <c r="AB234" s="169">
        <f t="shared" si="48"/>
        <v>0</v>
      </c>
      <c r="AS234" s="14" t="s">
        <v>221</v>
      </c>
      <c r="AU234" s="14" t="s">
        <v>217</v>
      </c>
      <c r="AV234" s="14" t="s">
        <v>81</v>
      </c>
      <c r="AZ234" s="14" t="s">
        <v>216</v>
      </c>
      <c r="BF234" s="110">
        <f t="shared" si="49"/>
        <v>0</v>
      </c>
      <c r="BG234" s="110">
        <f t="shared" si="50"/>
        <v>0</v>
      </c>
      <c r="BH234" s="110">
        <f t="shared" si="51"/>
        <v>0</v>
      </c>
      <c r="BI234" s="110">
        <f t="shared" si="52"/>
        <v>0</v>
      </c>
      <c r="BJ234" s="110">
        <f t="shared" si="53"/>
        <v>0</v>
      </c>
      <c r="BK234" s="14" t="s">
        <v>81</v>
      </c>
      <c r="BL234" s="170">
        <f t="shared" si="54"/>
        <v>0</v>
      </c>
      <c r="BM234" s="14" t="s">
        <v>221</v>
      </c>
      <c r="BN234" s="14" t="s">
        <v>720</v>
      </c>
    </row>
    <row r="235" spans="2:66" s="1" customFormat="1" ht="31.5" customHeight="1">
      <c r="B235" s="133"/>
      <c r="C235" s="171" t="s">
        <v>724</v>
      </c>
      <c r="D235" s="171" t="s">
        <v>278</v>
      </c>
      <c r="E235" s="172" t="s">
        <v>1173</v>
      </c>
      <c r="F235" s="738" t="s">
        <v>1174</v>
      </c>
      <c r="G235" s="739"/>
      <c r="H235" s="739"/>
      <c r="I235" s="739"/>
      <c r="J235" s="173" t="s">
        <v>998</v>
      </c>
      <c r="K235" s="410"/>
      <c r="L235" s="174">
        <v>7</v>
      </c>
      <c r="M235" s="740">
        <v>0</v>
      </c>
      <c r="N235" s="739"/>
      <c r="O235" s="741">
        <f t="shared" si="45"/>
        <v>0</v>
      </c>
      <c r="P235" s="735"/>
      <c r="Q235" s="735"/>
      <c r="R235" s="735"/>
      <c r="S235" s="135"/>
      <c r="U235" s="167" t="s">
        <v>3</v>
      </c>
      <c r="V235" s="40" t="s">
        <v>38</v>
      </c>
      <c r="W235" s="32"/>
      <c r="X235" s="168">
        <f t="shared" si="46"/>
        <v>0</v>
      </c>
      <c r="Y235" s="168">
        <v>1E-4</v>
      </c>
      <c r="Z235" s="168">
        <f t="shared" si="47"/>
        <v>6.9999999999999999E-4</v>
      </c>
      <c r="AA235" s="168">
        <v>0</v>
      </c>
      <c r="AB235" s="169">
        <f t="shared" si="48"/>
        <v>0</v>
      </c>
      <c r="AS235" s="14" t="s">
        <v>229</v>
      </c>
      <c r="AU235" s="14" t="s">
        <v>278</v>
      </c>
      <c r="AV235" s="14" t="s">
        <v>81</v>
      </c>
      <c r="AZ235" s="14" t="s">
        <v>216</v>
      </c>
      <c r="BF235" s="110">
        <f t="shared" si="49"/>
        <v>0</v>
      </c>
      <c r="BG235" s="110">
        <f t="shared" si="50"/>
        <v>0</v>
      </c>
      <c r="BH235" s="110">
        <f t="shared" si="51"/>
        <v>0</v>
      </c>
      <c r="BI235" s="110">
        <f t="shared" si="52"/>
        <v>0</v>
      </c>
      <c r="BJ235" s="110">
        <f t="shared" si="53"/>
        <v>0</v>
      </c>
      <c r="BK235" s="14" t="s">
        <v>81</v>
      </c>
      <c r="BL235" s="170">
        <f t="shared" si="54"/>
        <v>0</v>
      </c>
      <c r="BM235" s="14" t="s">
        <v>221</v>
      </c>
      <c r="BN235" s="14" t="s">
        <v>723</v>
      </c>
    </row>
    <row r="236" spans="2:66" s="1" customFormat="1" ht="44.25" customHeight="1">
      <c r="B236" s="133"/>
      <c r="C236" s="171" t="s">
        <v>561</v>
      </c>
      <c r="D236" s="171" t="s">
        <v>278</v>
      </c>
      <c r="E236" s="172" t="s">
        <v>2111</v>
      </c>
      <c r="F236" s="738" t="s">
        <v>2112</v>
      </c>
      <c r="G236" s="739"/>
      <c r="H236" s="739"/>
      <c r="I236" s="739"/>
      <c r="J236" s="173" t="s">
        <v>998</v>
      </c>
      <c r="K236" s="410"/>
      <c r="L236" s="174">
        <v>6</v>
      </c>
      <c r="M236" s="740">
        <v>0</v>
      </c>
      <c r="N236" s="739"/>
      <c r="O236" s="741">
        <f t="shared" si="45"/>
        <v>0</v>
      </c>
      <c r="P236" s="735"/>
      <c r="Q236" s="735"/>
      <c r="R236" s="735"/>
      <c r="S236" s="135"/>
      <c r="U236" s="167" t="s">
        <v>3</v>
      </c>
      <c r="V236" s="40" t="s">
        <v>38</v>
      </c>
      <c r="W236" s="32"/>
      <c r="X236" s="168">
        <f t="shared" si="46"/>
        <v>0</v>
      </c>
      <c r="Y236" s="168">
        <v>1E-4</v>
      </c>
      <c r="Z236" s="168">
        <f t="shared" si="47"/>
        <v>6.0000000000000006E-4</v>
      </c>
      <c r="AA236" s="168">
        <v>0</v>
      </c>
      <c r="AB236" s="169">
        <f t="shared" si="48"/>
        <v>0</v>
      </c>
      <c r="AS236" s="14" t="s">
        <v>229</v>
      </c>
      <c r="AU236" s="14" t="s">
        <v>278</v>
      </c>
      <c r="AV236" s="14" t="s">
        <v>81</v>
      </c>
      <c r="AZ236" s="14" t="s">
        <v>216</v>
      </c>
      <c r="BF236" s="110">
        <f t="shared" si="49"/>
        <v>0</v>
      </c>
      <c r="BG236" s="110">
        <f t="shared" si="50"/>
        <v>0</v>
      </c>
      <c r="BH236" s="110">
        <f t="shared" si="51"/>
        <v>0</v>
      </c>
      <c r="BI236" s="110">
        <f t="shared" si="52"/>
        <v>0</v>
      </c>
      <c r="BJ236" s="110">
        <f t="shared" si="53"/>
        <v>0</v>
      </c>
      <c r="BK236" s="14" t="s">
        <v>81</v>
      </c>
      <c r="BL236" s="170">
        <f t="shared" si="54"/>
        <v>0</v>
      </c>
      <c r="BM236" s="14" t="s">
        <v>221</v>
      </c>
      <c r="BN236" s="14" t="s">
        <v>727</v>
      </c>
    </row>
    <row r="237" spans="2:66" s="1" customFormat="1" ht="31.5" customHeight="1">
      <c r="B237" s="133"/>
      <c r="C237" s="171" t="s">
        <v>731</v>
      </c>
      <c r="D237" s="171" t="s">
        <v>278</v>
      </c>
      <c r="E237" s="172" t="s">
        <v>1175</v>
      </c>
      <c r="F237" s="738" t="s">
        <v>1176</v>
      </c>
      <c r="G237" s="739"/>
      <c r="H237" s="739"/>
      <c r="I237" s="739"/>
      <c r="J237" s="173" t="s">
        <v>998</v>
      </c>
      <c r="K237" s="410"/>
      <c r="L237" s="174">
        <v>4</v>
      </c>
      <c r="M237" s="740">
        <v>0</v>
      </c>
      <c r="N237" s="739"/>
      <c r="O237" s="741">
        <f t="shared" si="45"/>
        <v>0</v>
      </c>
      <c r="P237" s="735"/>
      <c r="Q237" s="735"/>
      <c r="R237" s="735"/>
      <c r="S237" s="135"/>
      <c r="U237" s="167" t="s">
        <v>3</v>
      </c>
      <c r="V237" s="40" t="s">
        <v>38</v>
      </c>
      <c r="W237" s="32"/>
      <c r="X237" s="168">
        <f t="shared" si="46"/>
        <v>0</v>
      </c>
      <c r="Y237" s="168">
        <v>2.0000000000000001E-4</v>
      </c>
      <c r="Z237" s="168">
        <f t="shared" si="47"/>
        <v>8.0000000000000004E-4</v>
      </c>
      <c r="AA237" s="168">
        <v>0</v>
      </c>
      <c r="AB237" s="169">
        <f t="shared" si="48"/>
        <v>0</v>
      </c>
      <c r="AS237" s="14" t="s">
        <v>229</v>
      </c>
      <c r="AU237" s="14" t="s">
        <v>278</v>
      </c>
      <c r="AV237" s="14" t="s">
        <v>81</v>
      </c>
      <c r="AZ237" s="14" t="s">
        <v>216</v>
      </c>
      <c r="BF237" s="110">
        <f t="shared" si="49"/>
        <v>0</v>
      </c>
      <c r="BG237" s="110">
        <f t="shared" si="50"/>
        <v>0</v>
      </c>
      <c r="BH237" s="110">
        <f t="shared" si="51"/>
        <v>0</v>
      </c>
      <c r="BI237" s="110">
        <f t="shared" si="52"/>
        <v>0</v>
      </c>
      <c r="BJ237" s="110">
        <f t="shared" si="53"/>
        <v>0</v>
      </c>
      <c r="BK237" s="14" t="s">
        <v>81</v>
      </c>
      <c r="BL237" s="170">
        <f t="shared" si="54"/>
        <v>0</v>
      </c>
      <c r="BM237" s="14" t="s">
        <v>221</v>
      </c>
      <c r="BN237" s="14" t="s">
        <v>730</v>
      </c>
    </row>
    <row r="238" spans="2:66" s="1" customFormat="1" ht="31.5" customHeight="1">
      <c r="B238" s="133"/>
      <c r="C238" s="162" t="s">
        <v>564</v>
      </c>
      <c r="D238" s="162" t="s">
        <v>217</v>
      </c>
      <c r="E238" s="163" t="s">
        <v>1179</v>
      </c>
      <c r="F238" s="734" t="s">
        <v>1180</v>
      </c>
      <c r="G238" s="735"/>
      <c r="H238" s="735"/>
      <c r="I238" s="735"/>
      <c r="J238" s="164" t="s">
        <v>998</v>
      </c>
      <c r="K238" s="409"/>
      <c r="L238" s="165">
        <v>4</v>
      </c>
      <c r="M238" s="736">
        <v>0</v>
      </c>
      <c r="N238" s="735"/>
      <c r="O238" s="737">
        <f t="shared" si="45"/>
        <v>0</v>
      </c>
      <c r="P238" s="735"/>
      <c r="Q238" s="735"/>
      <c r="R238" s="735"/>
      <c r="S238" s="135"/>
      <c r="U238" s="167" t="s">
        <v>3</v>
      </c>
      <c r="V238" s="40" t="s">
        <v>38</v>
      </c>
      <c r="W238" s="32"/>
      <c r="X238" s="168">
        <f t="shared" si="46"/>
        <v>0</v>
      </c>
      <c r="Y238" s="168">
        <v>2.0000000000000002E-5</v>
      </c>
      <c r="Z238" s="168">
        <f t="shared" si="47"/>
        <v>8.0000000000000007E-5</v>
      </c>
      <c r="AA238" s="168">
        <v>0</v>
      </c>
      <c r="AB238" s="169">
        <f t="shared" si="48"/>
        <v>0</v>
      </c>
      <c r="AS238" s="14" t="s">
        <v>221</v>
      </c>
      <c r="AU238" s="14" t="s">
        <v>217</v>
      </c>
      <c r="AV238" s="14" t="s">
        <v>81</v>
      </c>
      <c r="AZ238" s="14" t="s">
        <v>216</v>
      </c>
      <c r="BF238" s="110">
        <f t="shared" si="49"/>
        <v>0</v>
      </c>
      <c r="BG238" s="110">
        <f t="shared" si="50"/>
        <v>0</v>
      </c>
      <c r="BH238" s="110">
        <f t="shared" si="51"/>
        <v>0</v>
      </c>
      <c r="BI238" s="110">
        <f t="shared" si="52"/>
        <v>0</v>
      </c>
      <c r="BJ238" s="110">
        <f t="shared" si="53"/>
        <v>0</v>
      </c>
      <c r="BK238" s="14" t="s">
        <v>81</v>
      </c>
      <c r="BL238" s="170">
        <f t="shared" si="54"/>
        <v>0</v>
      </c>
      <c r="BM238" s="14" t="s">
        <v>221</v>
      </c>
      <c r="BN238" s="14" t="s">
        <v>734</v>
      </c>
    </row>
    <row r="239" spans="2:66" s="1" customFormat="1" ht="44.25" customHeight="1">
      <c r="B239" s="133"/>
      <c r="C239" s="171" t="s">
        <v>738</v>
      </c>
      <c r="D239" s="171" t="s">
        <v>278</v>
      </c>
      <c r="E239" s="172" t="s">
        <v>2113</v>
      </c>
      <c r="F239" s="738" t="s">
        <v>2114</v>
      </c>
      <c r="G239" s="739"/>
      <c r="H239" s="739"/>
      <c r="I239" s="739"/>
      <c r="J239" s="173" t="s">
        <v>998</v>
      </c>
      <c r="K239" s="410"/>
      <c r="L239" s="174">
        <v>2</v>
      </c>
      <c r="M239" s="740">
        <v>0</v>
      </c>
      <c r="N239" s="739"/>
      <c r="O239" s="741">
        <f t="shared" si="45"/>
        <v>0</v>
      </c>
      <c r="P239" s="735"/>
      <c r="Q239" s="735"/>
      <c r="R239" s="735"/>
      <c r="S239" s="135"/>
      <c r="U239" s="167" t="s">
        <v>3</v>
      </c>
      <c r="V239" s="40" t="s">
        <v>38</v>
      </c>
      <c r="W239" s="32"/>
      <c r="X239" s="168">
        <f t="shared" si="46"/>
        <v>0</v>
      </c>
      <c r="Y239" s="168">
        <v>1E-4</v>
      </c>
      <c r="Z239" s="168">
        <f t="shared" si="47"/>
        <v>2.0000000000000001E-4</v>
      </c>
      <c r="AA239" s="168">
        <v>0</v>
      </c>
      <c r="AB239" s="169">
        <f t="shared" si="48"/>
        <v>0</v>
      </c>
      <c r="AS239" s="14" t="s">
        <v>229</v>
      </c>
      <c r="AU239" s="14" t="s">
        <v>278</v>
      </c>
      <c r="AV239" s="14" t="s">
        <v>81</v>
      </c>
      <c r="AZ239" s="14" t="s">
        <v>216</v>
      </c>
      <c r="BF239" s="110">
        <f t="shared" si="49"/>
        <v>0</v>
      </c>
      <c r="BG239" s="110">
        <f t="shared" si="50"/>
        <v>0</v>
      </c>
      <c r="BH239" s="110">
        <f t="shared" si="51"/>
        <v>0</v>
      </c>
      <c r="BI239" s="110">
        <f t="shared" si="52"/>
        <v>0</v>
      </c>
      <c r="BJ239" s="110">
        <f t="shared" si="53"/>
        <v>0</v>
      </c>
      <c r="BK239" s="14" t="s">
        <v>81</v>
      </c>
      <c r="BL239" s="170">
        <f t="shared" si="54"/>
        <v>0</v>
      </c>
      <c r="BM239" s="14" t="s">
        <v>221</v>
      </c>
      <c r="BN239" s="14" t="s">
        <v>737</v>
      </c>
    </row>
    <row r="240" spans="2:66" s="1" customFormat="1" ht="44.25" customHeight="1">
      <c r="B240" s="133"/>
      <c r="C240" s="171" t="s">
        <v>568</v>
      </c>
      <c r="D240" s="171" t="s">
        <v>278</v>
      </c>
      <c r="E240" s="172" t="s">
        <v>1181</v>
      </c>
      <c r="F240" s="738" t="s">
        <v>2115</v>
      </c>
      <c r="G240" s="739"/>
      <c r="H240" s="739"/>
      <c r="I240" s="739"/>
      <c r="J240" s="173" t="s">
        <v>998</v>
      </c>
      <c r="K240" s="410"/>
      <c r="L240" s="174">
        <v>1</v>
      </c>
      <c r="M240" s="740">
        <v>0</v>
      </c>
      <c r="N240" s="739"/>
      <c r="O240" s="741">
        <f t="shared" si="45"/>
        <v>0</v>
      </c>
      <c r="P240" s="735"/>
      <c r="Q240" s="735"/>
      <c r="R240" s="735"/>
      <c r="S240" s="135"/>
      <c r="U240" s="167" t="s">
        <v>3</v>
      </c>
      <c r="V240" s="40" t="s">
        <v>38</v>
      </c>
      <c r="W240" s="32"/>
      <c r="X240" s="168">
        <f t="shared" si="46"/>
        <v>0</v>
      </c>
      <c r="Y240" s="168">
        <v>1E-4</v>
      </c>
      <c r="Z240" s="168">
        <f t="shared" si="47"/>
        <v>1E-4</v>
      </c>
      <c r="AA240" s="168">
        <v>0</v>
      </c>
      <c r="AB240" s="169">
        <f t="shared" si="48"/>
        <v>0</v>
      </c>
      <c r="AS240" s="14" t="s">
        <v>229</v>
      </c>
      <c r="AU240" s="14" t="s">
        <v>278</v>
      </c>
      <c r="AV240" s="14" t="s">
        <v>81</v>
      </c>
      <c r="AZ240" s="14" t="s">
        <v>216</v>
      </c>
      <c r="BF240" s="110">
        <f t="shared" si="49"/>
        <v>0</v>
      </c>
      <c r="BG240" s="110">
        <f t="shared" si="50"/>
        <v>0</v>
      </c>
      <c r="BH240" s="110">
        <f t="shared" si="51"/>
        <v>0</v>
      </c>
      <c r="BI240" s="110">
        <f t="shared" si="52"/>
        <v>0</v>
      </c>
      <c r="BJ240" s="110">
        <f t="shared" si="53"/>
        <v>0</v>
      </c>
      <c r="BK240" s="14" t="s">
        <v>81</v>
      </c>
      <c r="BL240" s="170">
        <f t="shared" si="54"/>
        <v>0</v>
      </c>
      <c r="BM240" s="14" t="s">
        <v>221</v>
      </c>
      <c r="BN240" s="14" t="s">
        <v>742</v>
      </c>
    </row>
    <row r="241" spans="2:66" s="1" customFormat="1" ht="31.5" customHeight="1">
      <c r="B241" s="133"/>
      <c r="C241" s="171" t="s">
        <v>744</v>
      </c>
      <c r="D241" s="171" t="s">
        <v>278</v>
      </c>
      <c r="E241" s="172" t="s">
        <v>2116</v>
      </c>
      <c r="F241" s="738" t="s">
        <v>2117</v>
      </c>
      <c r="G241" s="739"/>
      <c r="H241" s="739"/>
      <c r="I241" s="739"/>
      <c r="J241" s="173" t="s">
        <v>998</v>
      </c>
      <c r="K241" s="410"/>
      <c r="L241" s="174">
        <v>1</v>
      </c>
      <c r="M241" s="740">
        <v>0</v>
      </c>
      <c r="N241" s="739"/>
      <c r="O241" s="741">
        <f t="shared" si="45"/>
        <v>0</v>
      </c>
      <c r="P241" s="735"/>
      <c r="Q241" s="735"/>
      <c r="R241" s="735"/>
      <c r="S241" s="135"/>
      <c r="U241" s="167" t="s">
        <v>3</v>
      </c>
      <c r="V241" s="40" t="s">
        <v>38</v>
      </c>
      <c r="W241" s="32"/>
      <c r="X241" s="168">
        <f t="shared" si="46"/>
        <v>0</v>
      </c>
      <c r="Y241" s="168">
        <v>1E-4</v>
      </c>
      <c r="Z241" s="168">
        <f t="shared" si="47"/>
        <v>1E-4</v>
      </c>
      <c r="AA241" s="168">
        <v>0</v>
      </c>
      <c r="AB241" s="169">
        <f t="shared" si="48"/>
        <v>0</v>
      </c>
      <c r="AS241" s="14" t="s">
        <v>229</v>
      </c>
      <c r="AU241" s="14" t="s">
        <v>278</v>
      </c>
      <c r="AV241" s="14" t="s">
        <v>81</v>
      </c>
      <c r="AZ241" s="14" t="s">
        <v>216</v>
      </c>
      <c r="BF241" s="110">
        <f t="shared" si="49"/>
        <v>0</v>
      </c>
      <c r="BG241" s="110">
        <f t="shared" si="50"/>
        <v>0</v>
      </c>
      <c r="BH241" s="110">
        <f t="shared" si="51"/>
        <v>0</v>
      </c>
      <c r="BI241" s="110">
        <f t="shared" si="52"/>
        <v>0</v>
      </c>
      <c r="BJ241" s="110">
        <f t="shared" si="53"/>
        <v>0</v>
      </c>
      <c r="BK241" s="14" t="s">
        <v>81</v>
      </c>
      <c r="BL241" s="170">
        <f t="shared" si="54"/>
        <v>0</v>
      </c>
      <c r="BM241" s="14" t="s">
        <v>221</v>
      </c>
      <c r="BN241" s="14" t="s">
        <v>743</v>
      </c>
    </row>
    <row r="242" spans="2:66" s="1" customFormat="1" ht="31.5" customHeight="1">
      <c r="B242" s="133"/>
      <c r="C242" s="162" t="s">
        <v>571</v>
      </c>
      <c r="D242" s="162" t="s">
        <v>217</v>
      </c>
      <c r="E242" s="163" t="s">
        <v>2118</v>
      </c>
      <c r="F242" s="734" t="s">
        <v>2119</v>
      </c>
      <c r="G242" s="735"/>
      <c r="H242" s="735"/>
      <c r="I242" s="735"/>
      <c r="J242" s="164" t="s">
        <v>998</v>
      </c>
      <c r="K242" s="409"/>
      <c r="L242" s="165">
        <v>2</v>
      </c>
      <c r="M242" s="736">
        <v>0</v>
      </c>
      <c r="N242" s="735"/>
      <c r="O242" s="737">
        <f t="shared" si="45"/>
        <v>0</v>
      </c>
      <c r="P242" s="735"/>
      <c r="Q242" s="735"/>
      <c r="R242" s="735"/>
      <c r="S242" s="135"/>
      <c r="U242" s="167" t="s">
        <v>3</v>
      </c>
      <c r="V242" s="40" t="s">
        <v>38</v>
      </c>
      <c r="W242" s="32"/>
      <c r="X242" s="168">
        <f t="shared" si="46"/>
        <v>0</v>
      </c>
      <c r="Y242" s="168">
        <v>2.0000000000000002E-5</v>
      </c>
      <c r="Z242" s="168">
        <f t="shared" si="47"/>
        <v>4.0000000000000003E-5</v>
      </c>
      <c r="AA242" s="168">
        <v>0</v>
      </c>
      <c r="AB242" s="169">
        <f t="shared" si="48"/>
        <v>0</v>
      </c>
      <c r="AS242" s="14" t="s">
        <v>221</v>
      </c>
      <c r="AU242" s="14" t="s">
        <v>217</v>
      </c>
      <c r="AV242" s="14" t="s">
        <v>81</v>
      </c>
      <c r="AZ242" s="14" t="s">
        <v>216</v>
      </c>
      <c r="BF242" s="110">
        <f t="shared" si="49"/>
        <v>0</v>
      </c>
      <c r="BG242" s="110">
        <f t="shared" si="50"/>
        <v>0</v>
      </c>
      <c r="BH242" s="110">
        <f t="shared" si="51"/>
        <v>0</v>
      </c>
      <c r="BI242" s="110">
        <f t="shared" si="52"/>
        <v>0</v>
      </c>
      <c r="BJ242" s="110">
        <f t="shared" si="53"/>
        <v>0</v>
      </c>
      <c r="BK242" s="14" t="s">
        <v>81</v>
      </c>
      <c r="BL242" s="170">
        <f t="shared" si="54"/>
        <v>0</v>
      </c>
      <c r="BM242" s="14" t="s">
        <v>221</v>
      </c>
      <c r="BN242" s="14" t="s">
        <v>747</v>
      </c>
    </row>
    <row r="243" spans="2:66" s="1" customFormat="1" ht="44.25" customHeight="1">
      <c r="B243" s="133"/>
      <c r="C243" s="171" t="s">
        <v>751</v>
      </c>
      <c r="D243" s="171" t="s">
        <v>278</v>
      </c>
      <c r="E243" s="172" t="s">
        <v>2120</v>
      </c>
      <c r="F243" s="738" t="s">
        <v>2121</v>
      </c>
      <c r="G243" s="739"/>
      <c r="H243" s="739"/>
      <c r="I243" s="739"/>
      <c r="J243" s="173" t="s">
        <v>998</v>
      </c>
      <c r="K243" s="410"/>
      <c r="L243" s="174">
        <v>2</v>
      </c>
      <c r="M243" s="740">
        <v>0</v>
      </c>
      <c r="N243" s="739"/>
      <c r="O243" s="741">
        <f t="shared" si="45"/>
        <v>0</v>
      </c>
      <c r="P243" s="735"/>
      <c r="Q243" s="735"/>
      <c r="R243" s="735"/>
      <c r="S243" s="135"/>
      <c r="U243" s="167" t="s">
        <v>3</v>
      </c>
      <c r="V243" s="40" t="s">
        <v>38</v>
      </c>
      <c r="W243" s="32"/>
      <c r="X243" s="168">
        <f t="shared" si="46"/>
        <v>0</v>
      </c>
      <c r="Y243" s="168">
        <v>2.0000000000000001E-4</v>
      </c>
      <c r="Z243" s="168">
        <f t="shared" si="47"/>
        <v>4.0000000000000002E-4</v>
      </c>
      <c r="AA243" s="168">
        <v>0</v>
      </c>
      <c r="AB243" s="169">
        <f t="shared" si="48"/>
        <v>0</v>
      </c>
      <c r="AS243" s="14" t="s">
        <v>229</v>
      </c>
      <c r="AU243" s="14" t="s">
        <v>278</v>
      </c>
      <c r="AV243" s="14" t="s">
        <v>81</v>
      </c>
      <c r="AZ243" s="14" t="s">
        <v>216</v>
      </c>
      <c r="BF243" s="110">
        <f t="shared" si="49"/>
        <v>0</v>
      </c>
      <c r="BG243" s="110">
        <f t="shared" si="50"/>
        <v>0</v>
      </c>
      <c r="BH243" s="110">
        <f t="shared" si="51"/>
        <v>0</v>
      </c>
      <c r="BI243" s="110">
        <f t="shared" si="52"/>
        <v>0</v>
      </c>
      <c r="BJ243" s="110">
        <f t="shared" si="53"/>
        <v>0</v>
      </c>
      <c r="BK243" s="14" t="s">
        <v>81</v>
      </c>
      <c r="BL243" s="170">
        <f t="shared" si="54"/>
        <v>0</v>
      </c>
      <c r="BM243" s="14" t="s">
        <v>221</v>
      </c>
      <c r="BN243" s="14" t="s">
        <v>750</v>
      </c>
    </row>
    <row r="244" spans="2:66" s="1" customFormat="1" ht="22.5" customHeight="1">
      <c r="B244" s="133"/>
      <c r="C244" s="162" t="s">
        <v>575</v>
      </c>
      <c r="D244" s="162" t="s">
        <v>217</v>
      </c>
      <c r="E244" s="163" t="s">
        <v>1201</v>
      </c>
      <c r="F244" s="734" t="s">
        <v>1202</v>
      </c>
      <c r="G244" s="735"/>
      <c r="H244" s="735"/>
      <c r="I244" s="735"/>
      <c r="J244" s="164" t="s">
        <v>998</v>
      </c>
      <c r="K244" s="409"/>
      <c r="L244" s="165">
        <v>5</v>
      </c>
      <c r="M244" s="736">
        <v>0</v>
      </c>
      <c r="N244" s="735"/>
      <c r="O244" s="737">
        <f t="shared" si="45"/>
        <v>0</v>
      </c>
      <c r="P244" s="735"/>
      <c r="Q244" s="735"/>
      <c r="R244" s="735"/>
      <c r="S244" s="135"/>
      <c r="U244" s="167" t="s">
        <v>3</v>
      </c>
      <c r="V244" s="40" t="s">
        <v>38</v>
      </c>
      <c r="W244" s="32"/>
      <c r="X244" s="168">
        <f t="shared" si="46"/>
        <v>0</v>
      </c>
      <c r="Y244" s="168">
        <v>1.1999999999999999E-3</v>
      </c>
      <c r="Z244" s="168">
        <f t="shared" si="47"/>
        <v>5.9999999999999993E-3</v>
      </c>
      <c r="AA244" s="168">
        <v>0</v>
      </c>
      <c r="AB244" s="169">
        <f t="shared" si="48"/>
        <v>0</v>
      </c>
      <c r="AS244" s="14" t="s">
        <v>221</v>
      </c>
      <c r="AU244" s="14" t="s">
        <v>217</v>
      </c>
      <c r="AV244" s="14" t="s">
        <v>81</v>
      </c>
      <c r="AZ244" s="14" t="s">
        <v>216</v>
      </c>
      <c r="BF244" s="110">
        <f t="shared" si="49"/>
        <v>0</v>
      </c>
      <c r="BG244" s="110">
        <f t="shared" si="50"/>
        <v>0</v>
      </c>
      <c r="BH244" s="110">
        <f t="shared" si="51"/>
        <v>0</v>
      </c>
      <c r="BI244" s="110">
        <f t="shared" si="52"/>
        <v>0</v>
      </c>
      <c r="BJ244" s="110">
        <f t="shared" si="53"/>
        <v>0</v>
      </c>
      <c r="BK244" s="14" t="s">
        <v>81</v>
      </c>
      <c r="BL244" s="170">
        <f t="shared" si="54"/>
        <v>0</v>
      </c>
      <c r="BM244" s="14" t="s">
        <v>221</v>
      </c>
      <c r="BN244" s="14" t="s">
        <v>754</v>
      </c>
    </row>
    <row r="245" spans="2:66" s="1" customFormat="1" ht="44.25" customHeight="1">
      <c r="B245" s="133"/>
      <c r="C245" s="162" t="s">
        <v>758</v>
      </c>
      <c r="D245" s="162" t="s">
        <v>217</v>
      </c>
      <c r="E245" s="163" t="s">
        <v>2122</v>
      </c>
      <c r="F245" s="734" t="s">
        <v>2123</v>
      </c>
      <c r="G245" s="735"/>
      <c r="H245" s="735"/>
      <c r="I245" s="735"/>
      <c r="J245" s="164" t="s">
        <v>1218</v>
      </c>
      <c r="K245" s="409"/>
      <c r="L245" s="165">
        <v>2</v>
      </c>
      <c r="M245" s="736">
        <v>0</v>
      </c>
      <c r="N245" s="735"/>
      <c r="O245" s="737">
        <f t="shared" si="45"/>
        <v>0</v>
      </c>
      <c r="P245" s="735"/>
      <c r="Q245" s="735"/>
      <c r="R245" s="735"/>
      <c r="S245" s="135"/>
      <c r="U245" s="167" t="s">
        <v>3</v>
      </c>
      <c r="V245" s="40" t="s">
        <v>38</v>
      </c>
      <c r="W245" s="32"/>
      <c r="X245" s="168">
        <f t="shared" si="46"/>
        <v>0</v>
      </c>
      <c r="Y245" s="168">
        <v>2.1229999999999999E-2</v>
      </c>
      <c r="Z245" s="168">
        <f t="shared" si="47"/>
        <v>4.2459999999999998E-2</v>
      </c>
      <c r="AA245" s="168">
        <v>0</v>
      </c>
      <c r="AB245" s="169">
        <f t="shared" si="48"/>
        <v>0</v>
      </c>
      <c r="AS245" s="14" t="s">
        <v>221</v>
      </c>
      <c r="AU245" s="14" t="s">
        <v>217</v>
      </c>
      <c r="AV245" s="14" t="s">
        <v>81</v>
      </c>
      <c r="AZ245" s="14" t="s">
        <v>216</v>
      </c>
      <c r="BF245" s="110">
        <f t="shared" si="49"/>
        <v>0</v>
      </c>
      <c r="BG245" s="110">
        <f t="shared" si="50"/>
        <v>0</v>
      </c>
      <c r="BH245" s="110">
        <f t="shared" si="51"/>
        <v>0</v>
      </c>
      <c r="BI245" s="110">
        <f t="shared" si="52"/>
        <v>0</v>
      </c>
      <c r="BJ245" s="110">
        <f t="shared" si="53"/>
        <v>0</v>
      </c>
      <c r="BK245" s="14" t="s">
        <v>81</v>
      </c>
      <c r="BL245" s="170">
        <f t="shared" si="54"/>
        <v>0</v>
      </c>
      <c r="BM245" s="14" t="s">
        <v>221</v>
      </c>
      <c r="BN245" s="14" t="s">
        <v>757</v>
      </c>
    </row>
    <row r="246" spans="2:66" s="1" customFormat="1" ht="31.5" customHeight="1">
      <c r="B246" s="133"/>
      <c r="C246" s="162" t="s">
        <v>578</v>
      </c>
      <c r="D246" s="162" t="s">
        <v>217</v>
      </c>
      <c r="E246" s="163" t="s">
        <v>1206</v>
      </c>
      <c r="F246" s="734" t="s">
        <v>1207</v>
      </c>
      <c r="G246" s="735"/>
      <c r="H246" s="735"/>
      <c r="I246" s="735"/>
      <c r="J246" s="164" t="s">
        <v>249</v>
      </c>
      <c r="K246" s="409"/>
      <c r="L246" s="165">
        <v>269</v>
      </c>
      <c r="M246" s="736">
        <v>0</v>
      </c>
      <c r="N246" s="735"/>
      <c r="O246" s="737">
        <f t="shared" si="45"/>
        <v>0</v>
      </c>
      <c r="P246" s="735"/>
      <c r="Q246" s="735"/>
      <c r="R246" s="735"/>
      <c r="S246" s="135"/>
      <c r="U246" s="167" t="s">
        <v>3</v>
      </c>
      <c r="V246" s="40" t="s">
        <v>38</v>
      </c>
      <c r="W246" s="32"/>
      <c r="X246" s="168">
        <f t="shared" si="46"/>
        <v>0</v>
      </c>
      <c r="Y246" s="168">
        <v>1.9000000000000001E-4</v>
      </c>
      <c r="Z246" s="168">
        <f t="shared" si="47"/>
        <v>5.1110000000000003E-2</v>
      </c>
      <c r="AA246" s="168">
        <v>0</v>
      </c>
      <c r="AB246" s="169">
        <f t="shared" si="48"/>
        <v>0</v>
      </c>
      <c r="AS246" s="14" t="s">
        <v>221</v>
      </c>
      <c r="AU246" s="14" t="s">
        <v>217</v>
      </c>
      <c r="AV246" s="14" t="s">
        <v>81</v>
      </c>
      <c r="AZ246" s="14" t="s">
        <v>216</v>
      </c>
      <c r="BF246" s="110">
        <f t="shared" si="49"/>
        <v>0</v>
      </c>
      <c r="BG246" s="110">
        <f t="shared" si="50"/>
        <v>0</v>
      </c>
      <c r="BH246" s="110">
        <f t="shared" si="51"/>
        <v>0</v>
      </c>
      <c r="BI246" s="110">
        <f t="shared" si="52"/>
        <v>0</v>
      </c>
      <c r="BJ246" s="110">
        <f t="shared" si="53"/>
        <v>0</v>
      </c>
      <c r="BK246" s="14" t="s">
        <v>81</v>
      </c>
      <c r="BL246" s="170">
        <f t="shared" si="54"/>
        <v>0</v>
      </c>
      <c r="BM246" s="14" t="s">
        <v>221</v>
      </c>
      <c r="BN246" s="14" t="s">
        <v>761</v>
      </c>
    </row>
    <row r="247" spans="2:66" s="1" customFormat="1" ht="31.5" customHeight="1">
      <c r="B247" s="133"/>
      <c r="C247" s="162" t="s">
        <v>765</v>
      </c>
      <c r="D247" s="162" t="s">
        <v>217</v>
      </c>
      <c r="E247" s="163" t="s">
        <v>1208</v>
      </c>
      <c r="F247" s="734" t="s">
        <v>1209</v>
      </c>
      <c r="G247" s="735"/>
      <c r="H247" s="735"/>
      <c r="I247" s="735"/>
      <c r="J247" s="164" t="s">
        <v>249</v>
      </c>
      <c r="K247" s="409"/>
      <c r="L247" s="165">
        <v>269</v>
      </c>
      <c r="M247" s="736">
        <v>0</v>
      </c>
      <c r="N247" s="735"/>
      <c r="O247" s="737">
        <f t="shared" si="45"/>
        <v>0</v>
      </c>
      <c r="P247" s="735"/>
      <c r="Q247" s="735"/>
      <c r="R247" s="735"/>
      <c r="S247" s="135"/>
      <c r="U247" s="167" t="s">
        <v>3</v>
      </c>
      <c r="V247" s="40" t="s">
        <v>38</v>
      </c>
      <c r="W247" s="32"/>
      <c r="X247" s="168">
        <f t="shared" si="46"/>
        <v>0</v>
      </c>
      <c r="Y247" s="168">
        <v>1.0000000000000001E-5</v>
      </c>
      <c r="Z247" s="168">
        <f t="shared" si="47"/>
        <v>2.6900000000000001E-3</v>
      </c>
      <c r="AA247" s="168">
        <v>0</v>
      </c>
      <c r="AB247" s="169">
        <f t="shared" si="48"/>
        <v>0</v>
      </c>
      <c r="AS247" s="14" t="s">
        <v>221</v>
      </c>
      <c r="AU247" s="14" t="s">
        <v>217</v>
      </c>
      <c r="AV247" s="14" t="s">
        <v>81</v>
      </c>
      <c r="AZ247" s="14" t="s">
        <v>216</v>
      </c>
      <c r="BF247" s="110">
        <f t="shared" si="49"/>
        <v>0</v>
      </c>
      <c r="BG247" s="110">
        <f t="shared" si="50"/>
        <v>0</v>
      </c>
      <c r="BH247" s="110">
        <f t="shared" si="51"/>
        <v>0</v>
      </c>
      <c r="BI247" s="110">
        <f t="shared" si="52"/>
        <v>0</v>
      </c>
      <c r="BJ247" s="110">
        <f t="shared" si="53"/>
        <v>0</v>
      </c>
      <c r="BK247" s="14" t="s">
        <v>81</v>
      </c>
      <c r="BL247" s="170">
        <f t="shared" si="54"/>
        <v>0</v>
      </c>
      <c r="BM247" s="14" t="s">
        <v>221</v>
      </c>
      <c r="BN247" s="14" t="s">
        <v>764</v>
      </c>
    </row>
    <row r="248" spans="2:66" s="1" customFormat="1" ht="31.5" customHeight="1">
      <c r="B248" s="133"/>
      <c r="C248" s="162" t="s">
        <v>582</v>
      </c>
      <c r="D248" s="162" t="s">
        <v>217</v>
      </c>
      <c r="E248" s="163" t="s">
        <v>2124</v>
      </c>
      <c r="F248" s="734" t="s">
        <v>2125</v>
      </c>
      <c r="G248" s="735"/>
      <c r="H248" s="735"/>
      <c r="I248" s="735"/>
      <c r="J248" s="164" t="s">
        <v>299</v>
      </c>
      <c r="K248" s="409"/>
      <c r="L248" s="166">
        <v>0</v>
      </c>
      <c r="M248" s="736">
        <v>0</v>
      </c>
      <c r="N248" s="735"/>
      <c r="O248" s="737">
        <f t="shared" si="45"/>
        <v>0</v>
      </c>
      <c r="P248" s="735"/>
      <c r="Q248" s="735"/>
      <c r="R248" s="735"/>
      <c r="S248" s="135"/>
      <c r="U248" s="167" t="s">
        <v>3</v>
      </c>
      <c r="V248" s="40" t="s">
        <v>38</v>
      </c>
      <c r="W248" s="32"/>
      <c r="X248" s="168">
        <f t="shared" si="46"/>
        <v>0</v>
      </c>
      <c r="Y248" s="168">
        <v>0</v>
      </c>
      <c r="Z248" s="168">
        <f t="shared" si="47"/>
        <v>0</v>
      </c>
      <c r="AA248" s="168">
        <v>0</v>
      </c>
      <c r="AB248" s="169">
        <f t="shared" si="48"/>
        <v>0</v>
      </c>
      <c r="AS248" s="14" t="s">
        <v>221</v>
      </c>
      <c r="AU248" s="14" t="s">
        <v>217</v>
      </c>
      <c r="AV248" s="14" t="s">
        <v>81</v>
      </c>
      <c r="AZ248" s="14" t="s">
        <v>216</v>
      </c>
      <c r="BF248" s="110">
        <f t="shared" si="49"/>
        <v>0</v>
      </c>
      <c r="BG248" s="110">
        <f t="shared" si="50"/>
        <v>0</v>
      </c>
      <c r="BH248" s="110">
        <f t="shared" si="51"/>
        <v>0</v>
      </c>
      <c r="BI248" s="110">
        <f t="shared" si="52"/>
        <v>0</v>
      </c>
      <c r="BJ248" s="110">
        <f t="shared" si="53"/>
        <v>0</v>
      </c>
      <c r="BK248" s="14" t="s">
        <v>81</v>
      </c>
      <c r="BL248" s="170">
        <f t="shared" si="54"/>
        <v>0</v>
      </c>
      <c r="BM248" s="14" t="s">
        <v>221</v>
      </c>
      <c r="BN248" s="14" t="s">
        <v>768</v>
      </c>
    </row>
    <row r="249" spans="2:66" s="1" customFormat="1" ht="31.5" customHeight="1">
      <c r="B249" s="133"/>
      <c r="C249" s="162" t="s">
        <v>772</v>
      </c>
      <c r="D249" s="162" t="s">
        <v>217</v>
      </c>
      <c r="E249" s="163" t="s">
        <v>1212</v>
      </c>
      <c r="F249" s="734" t="s">
        <v>1213</v>
      </c>
      <c r="G249" s="735"/>
      <c r="H249" s="735"/>
      <c r="I249" s="735"/>
      <c r="J249" s="164" t="s">
        <v>299</v>
      </c>
      <c r="K249" s="409"/>
      <c r="L249" s="166">
        <v>0</v>
      </c>
      <c r="M249" s="736">
        <v>0</v>
      </c>
      <c r="N249" s="735"/>
      <c r="O249" s="737">
        <f t="shared" si="45"/>
        <v>0</v>
      </c>
      <c r="P249" s="735"/>
      <c r="Q249" s="735"/>
      <c r="R249" s="735"/>
      <c r="S249" s="135"/>
      <c r="U249" s="167" t="s">
        <v>3</v>
      </c>
      <c r="V249" s="40" t="s">
        <v>38</v>
      </c>
      <c r="W249" s="32"/>
      <c r="X249" s="168">
        <f t="shared" si="46"/>
        <v>0</v>
      </c>
      <c r="Y249" s="168">
        <v>0</v>
      </c>
      <c r="Z249" s="168">
        <f t="shared" si="47"/>
        <v>0</v>
      </c>
      <c r="AA249" s="168">
        <v>0</v>
      </c>
      <c r="AB249" s="169">
        <f t="shared" si="48"/>
        <v>0</v>
      </c>
      <c r="AS249" s="14" t="s">
        <v>221</v>
      </c>
      <c r="AU249" s="14" t="s">
        <v>217</v>
      </c>
      <c r="AV249" s="14" t="s">
        <v>81</v>
      </c>
      <c r="AZ249" s="14" t="s">
        <v>216</v>
      </c>
      <c r="BF249" s="110">
        <f t="shared" si="49"/>
        <v>0</v>
      </c>
      <c r="BG249" s="110">
        <f t="shared" si="50"/>
        <v>0</v>
      </c>
      <c r="BH249" s="110">
        <f t="shared" si="51"/>
        <v>0</v>
      </c>
      <c r="BI249" s="110">
        <f t="shared" si="52"/>
        <v>0</v>
      </c>
      <c r="BJ249" s="110">
        <f t="shared" si="53"/>
        <v>0</v>
      </c>
      <c r="BK249" s="14" t="s">
        <v>81</v>
      </c>
      <c r="BL249" s="170">
        <f t="shared" si="54"/>
        <v>0</v>
      </c>
      <c r="BM249" s="14" t="s">
        <v>221</v>
      </c>
      <c r="BN249" s="14" t="s">
        <v>771</v>
      </c>
    </row>
    <row r="250" spans="2:66" s="1" customFormat="1" ht="31.5" customHeight="1">
      <c r="B250" s="133"/>
      <c r="C250" s="162" t="s">
        <v>585</v>
      </c>
      <c r="D250" s="162" t="s">
        <v>217</v>
      </c>
      <c r="E250" s="163" t="s">
        <v>1214</v>
      </c>
      <c r="F250" s="734" t="s">
        <v>1215</v>
      </c>
      <c r="G250" s="735"/>
      <c r="H250" s="735"/>
      <c r="I250" s="735"/>
      <c r="J250" s="164" t="s">
        <v>299</v>
      </c>
      <c r="K250" s="409"/>
      <c r="L250" s="166">
        <v>0</v>
      </c>
      <c r="M250" s="736">
        <v>0</v>
      </c>
      <c r="N250" s="735"/>
      <c r="O250" s="737">
        <f t="shared" si="45"/>
        <v>0</v>
      </c>
      <c r="P250" s="735"/>
      <c r="Q250" s="735"/>
      <c r="R250" s="735"/>
      <c r="S250" s="135"/>
      <c r="U250" s="167" t="s">
        <v>3</v>
      </c>
      <c r="V250" s="40" t="s">
        <v>38</v>
      </c>
      <c r="W250" s="32"/>
      <c r="X250" s="168">
        <f t="shared" si="46"/>
        <v>0</v>
      </c>
      <c r="Y250" s="168">
        <v>0</v>
      </c>
      <c r="Z250" s="168">
        <f t="shared" si="47"/>
        <v>0</v>
      </c>
      <c r="AA250" s="168">
        <v>0</v>
      </c>
      <c r="AB250" s="169">
        <f t="shared" si="48"/>
        <v>0</v>
      </c>
      <c r="AS250" s="14" t="s">
        <v>221</v>
      </c>
      <c r="AU250" s="14" t="s">
        <v>217</v>
      </c>
      <c r="AV250" s="14" t="s">
        <v>81</v>
      </c>
      <c r="AZ250" s="14" t="s">
        <v>216</v>
      </c>
      <c r="BF250" s="110">
        <f t="shared" si="49"/>
        <v>0</v>
      </c>
      <c r="BG250" s="110">
        <f t="shared" si="50"/>
        <v>0</v>
      </c>
      <c r="BH250" s="110">
        <f t="shared" si="51"/>
        <v>0</v>
      </c>
      <c r="BI250" s="110">
        <f t="shared" si="52"/>
        <v>0</v>
      </c>
      <c r="BJ250" s="110">
        <f t="shared" si="53"/>
        <v>0</v>
      </c>
      <c r="BK250" s="14" t="s">
        <v>81</v>
      </c>
      <c r="BL250" s="170">
        <f t="shared" si="54"/>
        <v>0</v>
      </c>
      <c r="BM250" s="14" t="s">
        <v>221</v>
      </c>
      <c r="BN250" s="14" t="s">
        <v>775</v>
      </c>
    </row>
    <row r="251" spans="2:66" s="1" customFormat="1" ht="57" customHeight="1">
      <c r="B251" s="133"/>
      <c r="C251" s="162" t="s">
        <v>779</v>
      </c>
      <c r="D251" s="162" t="s">
        <v>217</v>
      </c>
      <c r="E251" s="163" t="s">
        <v>1203</v>
      </c>
      <c r="F251" s="734" t="s">
        <v>2126</v>
      </c>
      <c r="G251" s="735"/>
      <c r="H251" s="735"/>
      <c r="I251" s="735"/>
      <c r="J251" s="164" t="s">
        <v>998</v>
      </c>
      <c r="K251" s="409"/>
      <c r="L251" s="165">
        <v>1</v>
      </c>
      <c r="M251" s="736">
        <v>0</v>
      </c>
      <c r="N251" s="735"/>
      <c r="O251" s="737">
        <f t="shared" si="45"/>
        <v>0</v>
      </c>
      <c r="P251" s="735"/>
      <c r="Q251" s="735"/>
      <c r="R251" s="735"/>
      <c r="S251" s="135"/>
      <c r="U251" s="167" t="s">
        <v>3</v>
      </c>
      <c r="V251" s="40" t="s">
        <v>38</v>
      </c>
      <c r="W251" s="32"/>
      <c r="X251" s="168">
        <f t="shared" si="46"/>
        <v>0</v>
      </c>
      <c r="Y251" s="168">
        <v>5.0000000000000001E-3</v>
      </c>
      <c r="Z251" s="168">
        <f t="shared" si="47"/>
        <v>5.0000000000000001E-3</v>
      </c>
      <c r="AA251" s="168">
        <v>0</v>
      </c>
      <c r="AB251" s="169">
        <f t="shared" si="48"/>
        <v>0</v>
      </c>
      <c r="AS251" s="14" t="s">
        <v>221</v>
      </c>
      <c r="AU251" s="14" t="s">
        <v>217</v>
      </c>
      <c r="AV251" s="14" t="s">
        <v>81</v>
      </c>
      <c r="AZ251" s="14" t="s">
        <v>216</v>
      </c>
      <c r="BF251" s="110">
        <f t="shared" si="49"/>
        <v>0</v>
      </c>
      <c r="BG251" s="110">
        <f t="shared" si="50"/>
        <v>0</v>
      </c>
      <c r="BH251" s="110">
        <f t="shared" si="51"/>
        <v>0</v>
      </c>
      <c r="BI251" s="110">
        <f t="shared" si="52"/>
        <v>0</v>
      </c>
      <c r="BJ251" s="110">
        <f t="shared" si="53"/>
        <v>0</v>
      </c>
      <c r="BK251" s="14" t="s">
        <v>81</v>
      </c>
      <c r="BL251" s="170">
        <f t="shared" si="54"/>
        <v>0</v>
      </c>
      <c r="BM251" s="14" t="s">
        <v>221</v>
      </c>
      <c r="BN251" s="14" t="s">
        <v>778</v>
      </c>
    </row>
    <row r="252" spans="2:66" s="10" customFormat="1" ht="29.85" customHeight="1">
      <c r="B252" s="151"/>
      <c r="C252" s="152"/>
      <c r="D252" s="161" t="s">
        <v>448</v>
      </c>
      <c r="E252" s="161"/>
      <c r="F252" s="161"/>
      <c r="G252" s="161"/>
      <c r="H252" s="161"/>
      <c r="I252" s="161"/>
      <c r="J252" s="161"/>
      <c r="K252" s="408"/>
      <c r="L252" s="161"/>
      <c r="M252" s="161"/>
      <c r="N252" s="161"/>
      <c r="O252" s="752">
        <f>BL252</f>
        <v>0</v>
      </c>
      <c r="P252" s="753"/>
      <c r="Q252" s="753"/>
      <c r="R252" s="753"/>
      <c r="S252" s="154"/>
      <c r="U252" s="155"/>
      <c r="V252" s="152"/>
      <c r="W252" s="152"/>
      <c r="X252" s="156">
        <f>SUM(X253:X304)</f>
        <v>0</v>
      </c>
      <c r="Y252" s="152"/>
      <c r="Z252" s="156">
        <f>SUM(Z253:Z304)</f>
        <v>2.0687600000000006</v>
      </c>
      <c r="AA252" s="152"/>
      <c r="AB252" s="157">
        <f>SUM(AB253:AB304)</f>
        <v>0</v>
      </c>
      <c r="AS252" s="158" t="s">
        <v>77</v>
      </c>
      <c r="AU252" s="159" t="s">
        <v>70</v>
      </c>
      <c r="AV252" s="159" t="s">
        <v>77</v>
      </c>
      <c r="AZ252" s="158" t="s">
        <v>216</v>
      </c>
      <c r="BL252" s="160">
        <f>SUM(BL253:BL304)</f>
        <v>0</v>
      </c>
    </row>
    <row r="253" spans="2:66" s="1" customFormat="1" ht="44.25" customHeight="1">
      <c r="B253" s="133"/>
      <c r="C253" s="162" t="s">
        <v>589</v>
      </c>
      <c r="D253" s="162" t="s">
        <v>217</v>
      </c>
      <c r="E253" s="163" t="s">
        <v>1216</v>
      </c>
      <c r="F253" s="734" t="s">
        <v>1217</v>
      </c>
      <c r="G253" s="735"/>
      <c r="H253" s="735"/>
      <c r="I253" s="735"/>
      <c r="J253" s="164" t="s">
        <v>1218</v>
      </c>
      <c r="K253" s="409"/>
      <c r="L253" s="165">
        <v>22</v>
      </c>
      <c r="M253" s="736">
        <v>0</v>
      </c>
      <c r="N253" s="735"/>
      <c r="O253" s="737">
        <f t="shared" ref="O253:O284" si="55">ROUND(M253*L253,3)</f>
        <v>0</v>
      </c>
      <c r="P253" s="735"/>
      <c r="Q253" s="735"/>
      <c r="R253" s="735"/>
      <c r="S253" s="135"/>
      <c r="U253" s="167" t="s">
        <v>3</v>
      </c>
      <c r="V253" s="40" t="s">
        <v>38</v>
      </c>
      <c r="W253" s="32"/>
      <c r="X253" s="168">
        <f t="shared" ref="X253:X284" si="56">W253*L253</f>
        <v>0</v>
      </c>
      <c r="Y253" s="168">
        <v>0</v>
      </c>
      <c r="Z253" s="168">
        <f t="shared" ref="Z253:Z284" si="57">Y253*L253</f>
        <v>0</v>
      </c>
      <c r="AA253" s="168">
        <v>0</v>
      </c>
      <c r="AB253" s="169">
        <f t="shared" ref="AB253:AB284" si="58">AA253*L253</f>
        <v>0</v>
      </c>
      <c r="AS253" s="14" t="s">
        <v>221</v>
      </c>
      <c r="AU253" s="14" t="s">
        <v>217</v>
      </c>
      <c r="AV253" s="14" t="s">
        <v>81</v>
      </c>
      <c r="AZ253" s="14" t="s">
        <v>216</v>
      </c>
      <c r="BF253" s="110">
        <f t="shared" ref="BF253:BF284" si="59">IF(V253="základná",O253,0)</f>
        <v>0</v>
      </c>
      <c r="BG253" s="110">
        <f t="shared" ref="BG253:BG284" si="60">IF(V253="znížená",O253,0)</f>
        <v>0</v>
      </c>
      <c r="BH253" s="110">
        <f t="shared" ref="BH253:BH284" si="61">IF(V253="zákl. prenesená",O253,0)</f>
        <v>0</v>
      </c>
      <c r="BI253" s="110">
        <f t="shared" ref="BI253:BI284" si="62">IF(V253="zníž. prenesená",O253,0)</f>
        <v>0</v>
      </c>
      <c r="BJ253" s="110">
        <f t="shared" ref="BJ253:BJ284" si="63">IF(V253="nulová",O253,0)</f>
        <v>0</v>
      </c>
      <c r="BK253" s="14" t="s">
        <v>81</v>
      </c>
      <c r="BL253" s="170">
        <f t="shared" ref="BL253:BL284" si="64">ROUND(M253*L253,3)</f>
        <v>0</v>
      </c>
      <c r="BM253" s="14" t="s">
        <v>221</v>
      </c>
      <c r="BN253" s="14" t="s">
        <v>782</v>
      </c>
    </row>
    <row r="254" spans="2:66" s="1" customFormat="1" ht="44.25" customHeight="1">
      <c r="B254" s="133"/>
      <c r="C254" s="162" t="s">
        <v>786</v>
      </c>
      <c r="D254" s="162" t="s">
        <v>217</v>
      </c>
      <c r="E254" s="163" t="s">
        <v>1219</v>
      </c>
      <c r="F254" s="734" t="s">
        <v>2127</v>
      </c>
      <c r="G254" s="735"/>
      <c r="H254" s="735"/>
      <c r="I254" s="735"/>
      <c r="J254" s="164" t="s">
        <v>1218</v>
      </c>
      <c r="K254" s="409"/>
      <c r="L254" s="165">
        <v>34</v>
      </c>
      <c r="M254" s="736">
        <v>0</v>
      </c>
      <c r="N254" s="735"/>
      <c r="O254" s="737">
        <f t="shared" si="55"/>
        <v>0</v>
      </c>
      <c r="P254" s="735"/>
      <c r="Q254" s="735"/>
      <c r="R254" s="735"/>
      <c r="S254" s="135"/>
      <c r="U254" s="167" t="s">
        <v>3</v>
      </c>
      <c r="V254" s="40" t="s">
        <v>38</v>
      </c>
      <c r="W254" s="32"/>
      <c r="X254" s="168">
        <f t="shared" si="56"/>
        <v>0</v>
      </c>
      <c r="Y254" s="168">
        <v>0</v>
      </c>
      <c r="Z254" s="168">
        <f t="shared" si="57"/>
        <v>0</v>
      </c>
      <c r="AA254" s="168">
        <v>0</v>
      </c>
      <c r="AB254" s="169">
        <f t="shared" si="58"/>
        <v>0</v>
      </c>
      <c r="AS254" s="14" t="s">
        <v>221</v>
      </c>
      <c r="AU254" s="14" t="s">
        <v>217</v>
      </c>
      <c r="AV254" s="14" t="s">
        <v>81</v>
      </c>
      <c r="AZ254" s="14" t="s">
        <v>216</v>
      </c>
      <c r="BF254" s="110">
        <f t="shared" si="59"/>
        <v>0</v>
      </c>
      <c r="BG254" s="110">
        <f t="shared" si="60"/>
        <v>0</v>
      </c>
      <c r="BH254" s="110">
        <f t="shared" si="61"/>
        <v>0</v>
      </c>
      <c r="BI254" s="110">
        <f t="shared" si="62"/>
        <v>0</v>
      </c>
      <c r="BJ254" s="110">
        <f t="shared" si="63"/>
        <v>0</v>
      </c>
      <c r="BK254" s="14" t="s">
        <v>81</v>
      </c>
      <c r="BL254" s="170">
        <f t="shared" si="64"/>
        <v>0</v>
      </c>
      <c r="BM254" s="14" t="s">
        <v>221</v>
      </c>
      <c r="BN254" s="14" t="s">
        <v>785</v>
      </c>
    </row>
    <row r="255" spans="2:66" s="1" customFormat="1" ht="31.5" customHeight="1">
      <c r="B255" s="133"/>
      <c r="C255" s="162" t="s">
        <v>592</v>
      </c>
      <c r="D255" s="162" t="s">
        <v>217</v>
      </c>
      <c r="E255" s="163" t="s">
        <v>2128</v>
      </c>
      <c r="F255" s="734" t="s">
        <v>2129</v>
      </c>
      <c r="G255" s="735"/>
      <c r="H255" s="735"/>
      <c r="I255" s="735"/>
      <c r="J255" s="164" t="s">
        <v>1218</v>
      </c>
      <c r="K255" s="409"/>
      <c r="L255" s="165">
        <v>8</v>
      </c>
      <c r="M255" s="736">
        <v>0</v>
      </c>
      <c r="N255" s="735"/>
      <c r="O255" s="737">
        <f t="shared" si="55"/>
        <v>0</v>
      </c>
      <c r="P255" s="735"/>
      <c r="Q255" s="735"/>
      <c r="R255" s="735"/>
      <c r="S255" s="135"/>
      <c r="U255" s="167" t="s">
        <v>3</v>
      </c>
      <c r="V255" s="40" t="s">
        <v>38</v>
      </c>
      <c r="W255" s="32"/>
      <c r="X255" s="168">
        <f t="shared" si="56"/>
        <v>0</v>
      </c>
      <c r="Y255" s="168">
        <v>0</v>
      </c>
      <c r="Z255" s="168">
        <f t="shared" si="57"/>
        <v>0</v>
      </c>
      <c r="AA255" s="168">
        <v>0</v>
      </c>
      <c r="AB255" s="169">
        <f t="shared" si="58"/>
        <v>0</v>
      </c>
      <c r="AS255" s="14" t="s">
        <v>221</v>
      </c>
      <c r="AU255" s="14" t="s">
        <v>217</v>
      </c>
      <c r="AV255" s="14" t="s">
        <v>81</v>
      </c>
      <c r="AZ255" s="14" t="s">
        <v>216</v>
      </c>
      <c r="BF255" s="110">
        <f t="shared" si="59"/>
        <v>0</v>
      </c>
      <c r="BG255" s="110">
        <f t="shared" si="60"/>
        <v>0</v>
      </c>
      <c r="BH255" s="110">
        <f t="shared" si="61"/>
        <v>0</v>
      </c>
      <c r="BI255" s="110">
        <f t="shared" si="62"/>
        <v>0</v>
      </c>
      <c r="BJ255" s="110">
        <f t="shared" si="63"/>
        <v>0</v>
      </c>
      <c r="BK255" s="14" t="s">
        <v>81</v>
      </c>
      <c r="BL255" s="170">
        <f t="shared" si="64"/>
        <v>0</v>
      </c>
      <c r="BM255" s="14" t="s">
        <v>221</v>
      </c>
      <c r="BN255" s="14" t="s">
        <v>789</v>
      </c>
    </row>
    <row r="256" spans="2:66" s="1" customFormat="1" ht="44.25" customHeight="1">
      <c r="B256" s="133"/>
      <c r="C256" s="162" t="s">
        <v>793</v>
      </c>
      <c r="D256" s="162" t="s">
        <v>217</v>
      </c>
      <c r="E256" s="163" t="s">
        <v>2130</v>
      </c>
      <c r="F256" s="734" t="s">
        <v>2131</v>
      </c>
      <c r="G256" s="735"/>
      <c r="H256" s="735"/>
      <c r="I256" s="735"/>
      <c r="J256" s="164" t="s">
        <v>1218</v>
      </c>
      <c r="K256" s="409"/>
      <c r="L256" s="165">
        <v>2</v>
      </c>
      <c r="M256" s="736">
        <v>0</v>
      </c>
      <c r="N256" s="735"/>
      <c r="O256" s="737">
        <f t="shared" si="55"/>
        <v>0</v>
      </c>
      <c r="P256" s="735"/>
      <c r="Q256" s="735"/>
      <c r="R256" s="735"/>
      <c r="S256" s="135"/>
      <c r="U256" s="167" t="s">
        <v>3</v>
      </c>
      <c r="V256" s="40" t="s">
        <v>38</v>
      </c>
      <c r="W256" s="32"/>
      <c r="X256" s="168">
        <f t="shared" si="56"/>
        <v>0</v>
      </c>
      <c r="Y256" s="168">
        <v>0</v>
      </c>
      <c r="Z256" s="168">
        <f t="shared" si="57"/>
        <v>0</v>
      </c>
      <c r="AA256" s="168">
        <v>0</v>
      </c>
      <c r="AB256" s="169">
        <f t="shared" si="58"/>
        <v>0</v>
      </c>
      <c r="AS256" s="14" t="s">
        <v>221</v>
      </c>
      <c r="AU256" s="14" t="s">
        <v>217</v>
      </c>
      <c r="AV256" s="14" t="s">
        <v>81</v>
      </c>
      <c r="AZ256" s="14" t="s">
        <v>216</v>
      </c>
      <c r="BF256" s="110">
        <f t="shared" si="59"/>
        <v>0</v>
      </c>
      <c r="BG256" s="110">
        <f t="shared" si="60"/>
        <v>0</v>
      </c>
      <c r="BH256" s="110">
        <f t="shared" si="61"/>
        <v>0</v>
      </c>
      <c r="BI256" s="110">
        <f t="shared" si="62"/>
        <v>0</v>
      </c>
      <c r="BJ256" s="110">
        <f t="shared" si="63"/>
        <v>0</v>
      </c>
      <c r="BK256" s="14" t="s">
        <v>81</v>
      </c>
      <c r="BL256" s="170">
        <f t="shared" si="64"/>
        <v>0</v>
      </c>
      <c r="BM256" s="14" t="s">
        <v>221</v>
      </c>
      <c r="BN256" s="14" t="s">
        <v>792</v>
      </c>
    </row>
    <row r="257" spans="2:66" s="1" customFormat="1" ht="44.25" customHeight="1">
      <c r="B257" s="133"/>
      <c r="C257" s="162" t="s">
        <v>596</v>
      </c>
      <c r="D257" s="162" t="s">
        <v>217</v>
      </c>
      <c r="E257" s="163" t="s">
        <v>2132</v>
      </c>
      <c r="F257" s="734" t="s">
        <v>2133</v>
      </c>
      <c r="G257" s="735"/>
      <c r="H257" s="735"/>
      <c r="I257" s="735"/>
      <c r="J257" s="164" t="s">
        <v>1218</v>
      </c>
      <c r="K257" s="409"/>
      <c r="L257" s="165">
        <v>8</v>
      </c>
      <c r="M257" s="736">
        <v>0</v>
      </c>
      <c r="N257" s="735"/>
      <c r="O257" s="737">
        <f t="shared" si="55"/>
        <v>0</v>
      </c>
      <c r="P257" s="735"/>
      <c r="Q257" s="735"/>
      <c r="R257" s="735"/>
      <c r="S257" s="135"/>
      <c r="U257" s="167" t="s">
        <v>3</v>
      </c>
      <c r="V257" s="40" t="s">
        <v>38</v>
      </c>
      <c r="W257" s="32"/>
      <c r="X257" s="168">
        <f t="shared" si="56"/>
        <v>0</v>
      </c>
      <c r="Y257" s="168">
        <v>0</v>
      </c>
      <c r="Z257" s="168">
        <f t="shared" si="57"/>
        <v>0</v>
      </c>
      <c r="AA257" s="168">
        <v>0</v>
      </c>
      <c r="AB257" s="169">
        <f t="shared" si="58"/>
        <v>0</v>
      </c>
      <c r="AS257" s="14" t="s">
        <v>221</v>
      </c>
      <c r="AU257" s="14" t="s">
        <v>217</v>
      </c>
      <c r="AV257" s="14" t="s">
        <v>81</v>
      </c>
      <c r="AZ257" s="14" t="s">
        <v>216</v>
      </c>
      <c r="BF257" s="110">
        <f t="shared" si="59"/>
        <v>0</v>
      </c>
      <c r="BG257" s="110">
        <f t="shared" si="60"/>
        <v>0</v>
      </c>
      <c r="BH257" s="110">
        <f t="shared" si="61"/>
        <v>0</v>
      </c>
      <c r="BI257" s="110">
        <f t="shared" si="62"/>
        <v>0</v>
      </c>
      <c r="BJ257" s="110">
        <f t="shared" si="63"/>
        <v>0</v>
      </c>
      <c r="BK257" s="14" t="s">
        <v>81</v>
      </c>
      <c r="BL257" s="170">
        <f t="shared" si="64"/>
        <v>0</v>
      </c>
      <c r="BM257" s="14" t="s">
        <v>221</v>
      </c>
      <c r="BN257" s="14" t="s">
        <v>796</v>
      </c>
    </row>
    <row r="258" spans="2:66" s="1" customFormat="1" ht="31.5" customHeight="1">
      <c r="B258" s="133"/>
      <c r="C258" s="162" t="s">
        <v>800</v>
      </c>
      <c r="D258" s="162" t="s">
        <v>217</v>
      </c>
      <c r="E258" s="163" t="s">
        <v>1225</v>
      </c>
      <c r="F258" s="734" t="s">
        <v>2134</v>
      </c>
      <c r="G258" s="735"/>
      <c r="H258" s="735"/>
      <c r="I258" s="735"/>
      <c r="J258" s="164" t="s">
        <v>1218</v>
      </c>
      <c r="K258" s="409"/>
      <c r="L258" s="165">
        <v>2</v>
      </c>
      <c r="M258" s="736">
        <v>0</v>
      </c>
      <c r="N258" s="735"/>
      <c r="O258" s="737">
        <f t="shared" si="55"/>
        <v>0</v>
      </c>
      <c r="P258" s="735"/>
      <c r="Q258" s="735"/>
      <c r="R258" s="735"/>
      <c r="S258" s="135"/>
      <c r="U258" s="167" t="s">
        <v>3</v>
      </c>
      <c r="V258" s="40" t="s">
        <v>38</v>
      </c>
      <c r="W258" s="32"/>
      <c r="X258" s="168">
        <f t="shared" si="56"/>
        <v>0</v>
      </c>
      <c r="Y258" s="168">
        <v>0</v>
      </c>
      <c r="Z258" s="168">
        <f t="shared" si="57"/>
        <v>0</v>
      </c>
      <c r="AA258" s="168">
        <v>0</v>
      </c>
      <c r="AB258" s="169">
        <f t="shared" si="58"/>
        <v>0</v>
      </c>
      <c r="AS258" s="14" t="s">
        <v>221</v>
      </c>
      <c r="AU258" s="14" t="s">
        <v>217</v>
      </c>
      <c r="AV258" s="14" t="s">
        <v>81</v>
      </c>
      <c r="AZ258" s="14" t="s">
        <v>216</v>
      </c>
      <c r="BF258" s="110">
        <f t="shared" si="59"/>
        <v>0</v>
      </c>
      <c r="BG258" s="110">
        <f t="shared" si="60"/>
        <v>0</v>
      </c>
      <c r="BH258" s="110">
        <f t="shared" si="61"/>
        <v>0</v>
      </c>
      <c r="BI258" s="110">
        <f t="shared" si="62"/>
        <v>0</v>
      </c>
      <c r="BJ258" s="110">
        <f t="shared" si="63"/>
        <v>0</v>
      </c>
      <c r="BK258" s="14" t="s">
        <v>81</v>
      </c>
      <c r="BL258" s="170">
        <f t="shared" si="64"/>
        <v>0</v>
      </c>
      <c r="BM258" s="14" t="s">
        <v>221</v>
      </c>
      <c r="BN258" s="14" t="s">
        <v>799</v>
      </c>
    </row>
    <row r="259" spans="2:66" s="1" customFormat="1" ht="44.25" customHeight="1">
      <c r="B259" s="133"/>
      <c r="C259" s="162" t="s">
        <v>599</v>
      </c>
      <c r="D259" s="162" t="s">
        <v>217</v>
      </c>
      <c r="E259" s="163" t="s">
        <v>1227</v>
      </c>
      <c r="F259" s="734" t="s">
        <v>1228</v>
      </c>
      <c r="G259" s="735"/>
      <c r="H259" s="735"/>
      <c r="I259" s="735"/>
      <c r="J259" s="164" t="s">
        <v>1218</v>
      </c>
      <c r="K259" s="409"/>
      <c r="L259" s="165">
        <v>3</v>
      </c>
      <c r="M259" s="736">
        <v>0</v>
      </c>
      <c r="N259" s="735"/>
      <c r="O259" s="737">
        <f t="shared" si="55"/>
        <v>0</v>
      </c>
      <c r="P259" s="735"/>
      <c r="Q259" s="735"/>
      <c r="R259" s="735"/>
      <c r="S259" s="135"/>
      <c r="U259" s="167" t="s">
        <v>3</v>
      </c>
      <c r="V259" s="40" t="s">
        <v>38</v>
      </c>
      <c r="W259" s="32"/>
      <c r="X259" s="168">
        <f t="shared" si="56"/>
        <v>0</v>
      </c>
      <c r="Y259" s="168">
        <v>0</v>
      </c>
      <c r="Z259" s="168">
        <f t="shared" si="57"/>
        <v>0</v>
      </c>
      <c r="AA259" s="168">
        <v>0</v>
      </c>
      <c r="AB259" s="169">
        <f t="shared" si="58"/>
        <v>0</v>
      </c>
      <c r="AS259" s="14" t="s">
        <v>221</v>
      </c>
      <c r="AU259" s="14" t="s">
        <v>217</v>
      </c>
      <c r="AV259" s="14" t="s">
        <v>81</v>
      </c>
      <c r="AZ259" s="14" t="s">
        <v>216</v>
      </c>
      <c r="BF259" s="110">
        <f t="shared" si="59"/>
        <v>0</v>
      </c>
      <c r="BG259" s="110">
        <f t="shared" si="60"/>
        <v>0</v>
      </c>
      <c r="BH259" s="110">
        <f t="shared" si="61"/>
        <v>0</v>
      </c>
      <c r="BI259" s="110">
        <f t="shared" si="62"/>
        <v>0</v>
      </c>
      <c r="BJ259" s="110">
        <f t="shared" si="63"/>
        <v>0</v>
      </c>
      <c r="BK259" s="14" t="s">
        <v>81</v>
      </c>
      <c r="BL259" s="170">
        <f t="shared" si="64"/>
        <v>0</v>
      </c>
      <c r="BM259" s="14" t="s">
        <v>221</v>
      </c>
      <c r="BN259" s="14" t="s">
        <v>803</v>
      </c>
    </row>
    <row r="260" spans="2:66" s="1" customFormat="1" ht="31.5" customHeight="1">
      <c r="B260" s="133"/>
      <c r="C260" s="162" t="s">
        <v>807</v>
      </c>
      <c r="D260" s="162" t="s">
        <v>217</v>
      </c>
      <c r="E260" s="163" t="s">
        <v>1229</v>
      </c>
      <c r="F260" s="734" t="s">
        <v>2135</v>
      </c>
      <c r="G260" s="735"/>
      <c r="H260" s="735"/>
      <c r="I260" s="735"/>
      <c r="J260" s="164" t="s">
        <v>998</v>
      </c>
      <c r="K260" s="409"/>
      <c r="L260" s="165">
        <v>42</v>
      </c>
      <c r="M260" s="736">
        <v>0</v>
      </c>
      <c r="N260" s="735"/>
      <c r="O260" s="737">
        <f t="shared" si="55"/>
        <v>0</v>
      </c>
      <c r="P260" s="735"/>
      <c r="Q260" s="735"/>
      <c r="R260" s="735"/>
      <c r="S260" s="135"/>
      <c r="U260" s="167" t="s">
        <v>3</v>
      </c>
      <c r="V260" s="40" t="s">
        <v>38</v>
      </c>
      <c r="W260" s="32"/>
      <c r="X260" s="168">
        <f t="shared" si="56"/>
        <v>0</v>
      </c>
      <c r="Y260" s="168">
        <v>0</v>
      </c>
      <c r="Z260" s="168">
        <f t="shared" si="57"/>
        <v>0</v>
      </c>
      <c r="AA260" s="168">
        <v>0</v>
      </c>
      <c r="AB260" s="169">
        <f t="shared" si="58"/>
        <v>0</v>
      </c>
      <c r="AS260" s="14" t="s">
        <v>221</v>
      </c>
      <c r="AU260" s="14" t="s">
        <v>217</v>
      </c>
      <c r="AV260" s="14" t="s">
        <v>81</v>
      </c>
      <c r="AZ260" s="14" t="s">
        <v>216</v>
      </c>
      <c r="BF260" s="110">
        <f t="shared" si="59"/>
        <v>0</v>
      </c>
      <c r="BG260" s="110">
        <f t="shared" si="60"/>
        <v>0</v>
      </c>
      <c r="BH260" s="110">
        <f t="shared" si="61"/>
        <v>0</v>
      </c>
      <c r="BI260" s="110">
        <f t="shared" si="62"/>
        <v>0</v>
      </c>
      <c r="BJ260" s="110">
        <f t="shared" si="63"/>
        <v>0</v>
      </c>
      <c r="BK260" s="14" t="s">
        <v>81</v>
      </c>
      <c r="BL260" s="170">
        <f t="shared" si="64"/>
        <v>0</v>
      </c>
      <c r="BM260" s="14" t="s">
        <v>221</v>
      </c>
      <c r="BN260" s="14" t="s">
        <v>806</v>
      </c>
    </row>
    <row r="261" spans="2:66" s="1" customFormat="1" ht="31.5" customHeight="1">
      <c r="B261" s="133"/>
      <c r="C261" s="162" t="s">
        <v>603</v>
      </c>
      <c r="D261" s="162" t="s">
        <v>217</v>
      </c>
      <c r="E261" s="163" t="s">
        <v>1231</v>
      </c>
      <c r="F261" s="734" t="s">
        <v>2136</v>
      </c>
      <c r="G261" s="735"/>
      <c r="H261" s="735"/>
      <c r="I261" s="735"/>
      <c r="J261" s="164" t="s">
        <v>1218</v>
      </c>
      <c r="K261" s="409"/>
      <c r="L261" s="165">
        <v>20</v>
      </c>
      <c r="M261" s="736">
        <v>0</v>
      </c>
      <c r="N261" s="735"/>
      <c r="O261" s="737">
        <f t="shared" si="55"/>
        <v>0</v>
      </c>
      <c r="P261" s="735"/>
      <c r="Q261" s="735"/>
      <c r="R261" s="735"/>
      <c r="S261" s="135"/>
      <c r="U261" s="167" t="s">
        <v>3</v>
      </c>
      <c r="V261" s="40" t="s">
        <v>38</v>
      </c>
      <c r="W261" s="32"/>
      <c r="X261" s="168">
        <f t="shared" si="56"/>
        <v>0</v>
      </c>
      <c r="Y261" s="168">
        <v>0</v>
      </c>
      <c r="Z261" s="168">
        <f t="shared" si="57"/>
        <v>0</v>
      </c>
      <c r="AA261" s="168">
        <v>0</v>
      </c>
      <c r="AB261" s="169">
        <f t="shared" si="58"/>
        <v>0</v>
      </c>
      <c r="AS261" s="14" t="s">
        <v>221</v>
      </c>
      <c r="AU261" s="14" t="s">
        <v>217</v>
      </c>
      <c r="AV261" s="14" t="s">
        <v>81</v>
      </c>
      <c r="AZ261" s="14" t="s">
        <v>216</v>
      </c>
      <c r="BF261" s="110">
        <f t="shared" si="59"/>
        <v>0</v>
      </c>
      <c r="BG261" s="110">
        <f t="shared" si="60"/>
        <v>0</v>
      </c>
      <c r="BH261" s="110">
        <f t="shared" si="61"/>
        <v>0</v>
      </c>
      <c r="BI261" s="110">
        <f t="shared" si="62"/>
        <v>0</v>
      </c>
      <c r="BJ261" s="110">
        <f t="shared" si="63"/>
        <v>0</v>
      </c>
      <c r="BK261" s="14" t="s">
        <v>81</v>
      </c>
      <c r="BL261" s="170">
        <f t="shared" si="64"/>
        <v>0</v>
      </c>
      <c r="BM261" s="14" t="s">
        <v>221</v>
      </c>
      <c r="BN261" s="14" t="s">
        <v>810</v>
      </c>
    </row>
    <row r="262" spans="2:66" s="1" customFormat="1" ht="44.25" customHeight="1">
      <c r="B262" s="133"/>
      <c r="C262" s="162" t="s">
        <v>814</v>
      </c>
      <c r="D262" s="162" t="s">
        <v>217</v>
      </c>
      <c r="E262" s="163" t="s">
        <v>1237</v>
      </c>
      <c r="F262" s="734" t="s">
        <v>1238</v>
      </c>
      <c r="G262" s="735"/>
      <c r="H262" s="735"/>
      <c r="I262" s="735"/>
      <c r="J262" s="164" t="s">
        <v>232</v>
      </c>
      <c r="K262" s="409"/>
      <c r="L262" s="165">
        <v>2.351</v>
      </c>
      <c r="M262" s="736">
        <v>0</v>
      </c>
      <c r="N262" s="735"/>
      <c r="O262" s="737">
        <f t="shared" si="55"/>
        <v>0</v>
      </c>
      <c r="P262" s="735"/>
      <c r="Q262" s="735"/>
      <c r="R262" s="735"/>
      <c r="S262" s="135"/>
      <c r="U262" s="167" t="s">
        <v>3</v>
      </c>
      <c r="V262" s="40" t="s">
        <v>38</v>
      </c>
      <c r="W262" s="32"/>
      <c r="X262" s="168">
        <f t="shared" si="56"/>
        <v>0</v>
      </c>
      <c r="Y262" s="168">
        <v>0</v>
      </c>
      <c r="Z262" s="168">
        <f t="shared" si="57"/>
        <v>0</v>
      </c>
      <c r="AA262" s="168">
        <v>0</v>
      </c>
      <c r="AB262" s="169">
        <f t="shared" si="58"/>
        <v>0</v>
      </c>
      <c r="AS262" s="14" t="s">
        <v>221</v>
      </c>
      <c r="AU262" s="14" t="s">
        <v>217</v>
      </c>
      <c r="AV262" s="14" t="s">
        <v>81</v>
      </c>
      <c r="AZ262" s="14" t="s">
        <v>216</v>
      </c>
      <c r="BF262" s="110">
        <f t="shared" si="59"/>
        <v>0</v>
      </c>
      <c r="BG262" s="110">
        <f t="shared" si="60"/>
        <v>0</v>
      </c>
      <c r="BH262" s="110">
        <f t="shared" si="61"/>
        <v>0</v>
      </c>
      <c r="BI262" s="110">
        <f t="shared" si="62"/>
        <v>0</v>
      </c>
      <c r="BJ262" s="110">
        <f t="shared" si="63"/>
        <v>0</v>
      </c>
      <c r="BK262" s="14" t="s">
        <v>81</v>
      </c>
      <c r="BL262" s="170">
        <f t="shared" si="64"/>
        <v>0</v>
      </c>
      <c r="BM262" s="14" t="s">
        <v>221</v>
      </c>
      <c r="BN262" s="14" t="s">
        <v>813</v>
      </c>
    </row>
    <row r="263" spans="2:66" s="1" customFormat="1" ht="31.5" customHeight="1">
      <c r="B263" s="133"/>
      <c r="C263" s="162" t="s">
        <v>604</v>
      </c>
      <c r="D263" s="162" t="s">
        <v>217</v>
      </c>
      <c r="E263" s="163" t="s">
        <v>1239</v>
      </c>
      <c r="F263" s="734" t="s">
        <v>1240</v>
      </c>
      <c r="G263" s="735"/>
      <c r="H263" s="735"/>
      <c r="I263" s="735"/>
      <c r="J263" s="164" t="s">
        <v>998</v>
      </c>
      <c r="K263" s="409"/>
      <c r="L263" s="165">
        <v>2</v>
      </c>
      <c r="M263" s="736">
        <v>0</v>
      </c>
      <c r="N263" s="735"/>
      <c r="O263" s="737">
        <f t="shared" si="55"/>
        <v>0</v>
      </c>
      <c r="P263" s="735"/>
      <c r="Q263" s="735"/>
      <c r="R263" s="735"/>
      <c r="S263" s="135"/>
      <c r="U263" s="167" t="s">
        <v>3</v>
      </c>
      <c r="V263" s="40" t="s">
        <v>38</v>
      </c>
      <c r="W263" s="32"/>
      <c r="X263" s="168">
        <f t="shared" si="56"/>
        <v>0</v>
      </c>
      <c r="Y263" s="168">
        <v>7.1500000000000003E-4</v>
      </c>
      <c r="Z263" s="168">
        <f t="shared" si="57"/>
        <v>1.4300000000000001E-3</v>
      </c>
      <c r="AA263" s="168">
        <v>0</v>
      </c>
      <c r="AB263" s="169">
        <f t="shared" si="58"/>
        <v>0</v>
      </c>
      <c r="AS263" s="14" t="s">
        <v>221</v>
      </c>
      <c r="AU263" s="14" t="s">
        <v>217</v>
      </c>
      <c r="AV263" s="14" t="s">
        <v>81</v>
      </c>
      <c r="AZ263" s="14" t="s">
        <v>216</v>
      </c>
      <c r="BF263" s="110">
        <f t="shared" si="59"/>
        <v>0</v>
      </c>
      <c r="BG263" s="110">
        <f t="shared" si="60"/>
        <v>0</v>
      </c>
      <c r="BH263" s="110">
        <f t="shared" si="61"/>
        <v>0</v>
      </c>
      <c r="BI263" s="110">
        <f t="shared" si="62"/>
        <v>0</v>
      </c>
      <c r="BJ263" s="110">
        <f t="shared" si="63"/>
        <v>0</v>
      </c>
      <c r="BK263" s="14" t="s">
        <v>81</v>
      </c>
      <c r="BL263" s="170">
        <f t="shared" si="64"/>
        <v>0</v>
      </c>
      <c r="BM263" s="14" t="s">
        <v>221</v>
      </c>
      <c r="BN263" s="14" t="s">
        <v>817</v>
      </c>
    </row>
    <row r="264" spans="2:66" s="1" customFormat="1" ht="31.5" customHeight="1">
      <c r="B264" s="133"/>
      <c r="C264" s="171" t="s">
        <v>821</v>
      </c>
      <c r="D264" s="171" t="s">
        <v>278</v>
      </c>
      <c r="E264" s="172" t="s">
        <v>1241</v>
      </c>
      <c r="F264" s="738" t="s">
        <v>1242</v>
      </c>
      <c r="G264" s="739"/>
      <c r="H264" s="739"/>
      <c r="I264" s="739"/>
      <c r="J264" s="173" t="s">
        <v>998</v>
      </c>
      <c r="K264" s="410"/>
      <c r="L264" s="174">
        <v>2</v>
      </c>
      <c r="M264" s="740">
        <v>0</v>
      </c>
      <c r="N264" s="739"/>
      <c r="O264" s="741">
        <f t="shared" si="55"/>
        <v>0</v>
      </c>
      <c r="P264" s="735"/>
      <c r="Q264" s="735"/>
      <c r="R264" s="735"/>
      <c r="S264" s="135"/>
      <c r="U264" s="167" t="s">
        <v>3</v>
      </c>
      <c r="V264" s="40" t="s">
        <v>38</v>
      </c>
      <c r="W264" s="32"/>
      <c r="X264" s="168">
        <f t="shared" si="56"/>
        <v>0</v>
      </c>
      <c r="Y264" s="168">
        <v>1.0399999999999999E-3</v>
      </c>
      <c r="Z264" s="168">
        <f t="shared" si="57"/>
        <v>2.0799999999999998E-3</v>
      </c>
      <c r="AA264" s="168">
        <v>0</v>
      </c>
      <c r="AB264" s="169">
        <f t="shared" si="58"/>
        <v>0</v>
      </c>
      <c r="AS264" s="14" t="s">
        <v>229</v>
      </c>
      <c r="AU264" s="14" t="s">
        <v>278</v>
      </c>
      <c r="AV264" s="14" t="s">
        <v>81</v>
      </c>
      <c r="AZ264" s="14" t="s">
        <v>216</v>
      </c>
      <c r="BF264" s="110">
        <f t="shared" si="59"/>
        <v>0</v>
      </c>
      <c r="BG264" s="110">
        <f t="shared" si="60"/>
        <v>0</v>
      </c>
      <c r="BH264" s="110">
        <f t="shared" si="61"/>
        <v>0</v>
      </c>
      <c r="BI264" s="110">
        <f t="shared" si="62"/>
        <v>0</v>
      </c>
      <c r="BJ264" s="110">
        <f t="shared" si="63"/>
        <v>0</v>
      </c>
      <c r="BK264" s="14" t="s">
        <v>81</v>
      </c>
      <c r="BL264" s="170">
        <f t="shared" si="64"/>
        <v>0</v>
      </c>
      <c r="BM264" s="14" t="s">
        <v>221</v>
      </c>
      <c r="BN264" s="14" t="s">
        <v>820</v>
      </c>
    </row>
    <row r="265" spans="2:66" s="1" customFormat="1" ht="22.5" customHeight="1">
      <c r="B265" s="133"/>
      <c r="C265" s="162" t="s">
        <v>607</v>
      </c>
      <c r="D265" s="162" t="s">
        <v>217</v>
      </c>
      <c r="E265" s="163" t="s">
        <v>1243</v>
      </c>
      <c r="F265" s="734" t="s">
        <v>1244</v>
      </c>
      <c r="G265" s="735"/>
      <c r="H265" s="735"/>
      <c r="I265" s="735"/>
      <c r="J265" s="164" t="s">
        <v>1218</v>
      </c>
      <c r="K265" s="409"/>
      <c r="L265" s="165">
        <v>30</v>
      </c>
      <c r="M265" s="736">
        <v>0</v>
      </c>
      <c r="N265" s="735"/>
      <c r="O265" s="737">
        <f t="shared" si="55"/>
        <v>0</v>
      </c>
      <c r="P265" s="735"/>
      <c r="Q265" s="735"/>
      <c r="R265" s="735"/>
      <c r="S265" s="135"/>
      <c r="U265" s="167" t="s">
        <v>3</v>
      </c>
      <c r="V265" s="40" t="s">
        <v>38</v>
      </c>
      <c r="W265" s="32"/>
      <c r="X265" s="168">
        <f t="shared" si="56"/>
        <v>0</v>
      </c>
      <c r="Y265" s="168">
        <v>2.0413333333333299E-3</v>
      </c>
      <c r="Z265" s="168">
        <f t="shared" si="57"/>
        <v>6.1239999999999899E-2</v>
      </c>
      <c r="AA265" s="168">
        <v>0</v>
      </c>
      <c r="AB265" s="169">
        <f t="shared" si="58"/>
        <v>0</v>
      </c>
      <c r="AS265" s="14" t="s">
        <v>221</v>
      </c>
      <c r="AU265" s="14" t="s">
        <v>217</v>
      </c>
      <c r="AV265" s="14" t="s">
        <v>81</v>
      </c>
      <c r="AZ265" s="14" t="s">
        <v>216</v>
      </c>
      <c r="BF265" s="110">
        <f t="shared" si="59"/>
        <v>0</v>
      </c>
      <c r="BG265" s="110">
        <f t="shared" si="60"/>
        <v>0</v>
      </c>
      <c r="BH265" s="110">
        <f t="shared" si="61"/>
        <v>0</v>
      </c>
      <c r="BI265" s="110">
        <f t="shared" si="62"/>
        <v>0</v>
      </c>
      <c r="BJ265" s="110">
        <f t="shared" si="63"/>
        <v>0</v>
      </c>
      <c r="BK265" s="14" t="s">
        <v>81</v>
      </c>
      <c r="BL265" s="170">
        <f t="shared" si="64"/>
        <v>0</v>
      </c>
      <c r="BM265" s="14" t="s">
        <v>221</v>
      </c>
      <c r="BN265" s="14" t="s">
        <v>824</v>
      </c>
    </row>
    <row r="266" spans="2:66" s="1" customFormat="1" ht="44.25" customHeight="1">
      <c r="B266" s="133"/>
      <c r="C266" s="171" t="s">
        <v>826</v>
      </c>
      <c r="D266" s="171" t="s">
        <v>278</v>
      </c>
      <c r="E266" s="172" t="s">
        <v>1245</v>
      </c>
      <c r="F266" s="738" t="s">
        <v>1246</v>
      </c>
      <c r="G266" s="739"/>
      <c r="H266" s="739"/>
      <c r="I266" s="739"/>
      <c r="J266" s="173" t="s">
        <v>998</v>
      </c>
      <c r="K266" s="410"/>
      <c r="L266" s="174">
        <v>6</v>
      </c>
      <c r="M266" s="740">
        <v>0</v>
      </c>
      <c r="N266" s="739"/>
      <c r="O266" s="741">
        <f t="shared" si="55"/>
        <v>0</v>
      </c>
      <c r="P266" s="735"/>
      <c r="Q266" s="735"/>
      <c r="R266" s="735"/>
      <c r="S266" s="135"/>
      <c r="U266" s="167" t="s">
        <v>3</v>
      </c>
      <c r="V266" s="40" t="s">
        <v>38</v>
      </c>
      <c r="W266" s="32"/>
      <c r="X266" s="168">
        <f t="shared" si="56"/>
        <v>0</v>
      </c>
      <c r="Y266" s="168">
        <v>1.7999999999999999E-2</v>
      </c>
      <c r="Z266" s="168">
        <f t="shared" si="57"/>
        <v>0.10799999999999998</v>
      </c>
      <c r="AA266" s="168">
        <v>0</v>
      </c>
      <c r="AB266" s="169">
        <f t="shared" si="58"/>
        <v>0</v>
      </c>
      <c r="AS266" s="14" t="s">
        <v>229</v>
      </c>
      <c r="AU266" s="14" t="s">
        <v>278</v>
      </c>
      <c r="AV266" s="14" t="s">
        <v>81</v>
      </c>
      <c r="AZ266" s="14" t="s">
        <v>216</v>
      </c>
      <c r="BF266" s="110">
        <f t="shared" si="59"/>
        <v>0</v>
      </c>
      <c r="BG266" s="110">
        <f t="shared" si="60"/>
        <v>0</v>
      </c>
      <c r="BH266" s="110">
        <f t="shared" si="61"/>
        <v>0</v>
      </c>
      <c r="BI266" s="110">
        <f t="shared" si="62"/>
        <v>0</v>
      </c>
      <c r="BJ266" s="110">
        <f t="shared" si="63"/>
        <v>0</v>
      </c>
      <c r="BK266" s="14" t="s">
        <v>81</v>
      </c>
      <c r="BL266" s="170">
        <f t="shared" si="64"/>
        <v>0</v>
      </c>
      <c r="BM266" s="14" t="s">
        <v>221</v>
      </c>
      <c r="BN266" s="14" t="s">
        <v>825</v>
      </c>
    </row>
    <row r="267" spans="2:66" s="1" customFormat="1" ht="44.25" customHeight="1">
      <c r="B267" s="133"/>
      <c r="C267" s="171" t="s">
        <v>605</v>
      </c>
      <c r="D267" s="171" t="s">
        <v>278</v>
      </c>
      <c r="E267" s="172" t="s">
        <v>2137</v>
      </c>
      <c r="F267" s="738" t="s">
        <v>2138</v>
      </c>
      <c r="G267" s="739"/>
      <c r="H267" s="739"/>
      <c r="I267" s="739"/>
      <c r="J267" s="173" t="s">
        <v>998</v>
      </c>
      <c r="K267" s="410"/>
      <c r="L267" s="174">
        <v>24</v>
      </c>
      <c r="M267" s="740">
        <v>0</v>
      </c>
      <c r="N267" s="739"/>
      <c r="O267" s="741">
        <f t="shared" si="55"/>
        <v>0</v>
      </c>
      <c r="P267" s="735"/>
      <c r="Q267" s="735"/>
      <c r="R267" s="735"/>
      <c r="S267" s="135"/>
      <c r="U267" s="167" t="s">
        <v>3</v>
      </c>
      <c r="V267" s="40" t="s">
        <v>38</v>
      </c>
      <c r="W267" s="32"/>
      <c r="X267" s="168">
        <f t="shared" si="56"/>
        <v>0</v>
      </c>
      <c r="Y267" s="168">
        <v>1.31666666666667E-2</v>
      </c>
      <c r="Z267" s="168">
        <f t="shared" si="57"/>
        <v>0.31600000000000078</v>
      </c>
      <c r="AA267" s="168">
        <v>0</v>
      </c>
      <c r="AB267" s="169">
        <f t="shared" si="58"/>
        <v>0</v>
      </c>
      <c r="AS267" s="14" t="s">
        <v>229</v>
      </c>
      <c r="AU267" s="14" t="s">
        <v>278</v>
      </c>
      <c r="AV267" s="14" t="s">
        <v>81</v>
      </c>
      <c r="AZ267" s="14" t="s">
        <v>216</v>
      </c>
      <c r="BF267" s="110">
        <f t="shared" si="59"/>
        <v>0</v>
      </c>
      <c r="BG267" s="110">
        <f t="shared" si="60"/>
        <v>0</v>
      </c>
      <c r="BH267" s="110">
        <f t="shared" si="61"/>
        <v>0</v>
      </c>
      <c r="BI267" s="110">
        <f t="shared" si="62"/>
        <v>0</v>
      </c>
      <c r="BJ267" s="110">
        <f t="shared" si="63"/>
        <v>0</v>
      </c>
      <c r="BK267" s="14" t="s">
        <v>81</v>
      </c>
      <c r="BL267" s="170">
        <f t="shared" si="64"/>
        <v>0</v>
      </c>
      <c r="BM267" s="14" t="s">
        <v>221</v>
      </c>
      <c r="BN267" s="14" t="s">
        <v>827</v>
      </c>
    </row>
    <row r="268" spans="2:66" s="1" customFormat="1" ht="44.25" customHeight="1">
      <c r="B268" s="133"/>
      <c r="C268" s="171" t="s">
        <v>831</v>
      </c>
      <c r="D268" s="171" t="s">
        <v>278</v>
      </c>
      <c r="E268" s="172" t="s">
        <v>2139</v>
      </c>
      <c r="F268" s="738" t="s">
        <v>2140</v>
      </c>
      <c r="G268" s="739"/>
      <c r="H268" s="739"/>
      <c r="I268" s="739"/>
      <c r="J268" s="173" t="s">
        <v>998</v>
      </c>
      <c r="K268" s="410"/>
      <c r="L268" s="174">
        <v>18</v>
      </c>
      <c r="M268" s="740">
        <v>0</v>
      </c>
      <c r="N268" s="739"/>
      <c r="O268" s="741">
        <f t="shared" si="55"/>
        <v>0</v>
      </c>
      <c r="P268" s="735"/>
      <c r="Q268" s="735"/>
      <c r="R268" s="735"/>
      <c r="S268" s="135"/>
      <c r="U268" s="167" t="s">
        <v>3</v>
      </c>
      <c r="V268" s="40" t="s">
        <v>38</v>
      </c>
      <c r="W268" s="32"/>
      <c r="X268" s="168">
        <f t="shared" si="56"/>
        <v>0</v>
      </c>
      <c r="Y268" s="168">
        <v>1.7888888888888899E-2</v>
      </c>
      <c r="Z268" s="168">
        <f t="shared" si="57"/>
        <v>0.32200000000000017</v>
      </c>
      <c r="AA268" s="168">
        <v>0</v>
      </c>
      <c r="AB268" s="169">
        <f t="shared" si="58"/>
        <v>0</v>
      </c>
      <c r="AS268" s="14" t="s">
        <v>229</v>
      </c>
      <c r="AU268" s="14" t="s">
        <v>278</v>
      </c>
      <c r="AV268" s="14" t="s">
        <v>81</v>
      </c>
      <c r="AZ268" s="14" t="s">
        <v>216</v>
      </c>
      <c r="BF268" s="110">
        <f t="shared" si="59"/>
        <v>0</v>
      </c>
      <c r="BG268" s="110">
        <f t="shared" si="60"/>
        <v>0</v>
      </c>
      <c r="BH268" s="110">
        <f t="shared" si="61"/>
        <v>0</v>
      </c>
      <c r="BI268" s="110">
        <f t="shared" si="62"/>
        <v>0</v>
      </c>
      <c r="BJ268" s="110">
        <f t="shared" si="63"/>
        <v>0</v>
      </c>
      <c r="BK268" s="14" t="s">
        <v>81</v>
      </c>
      <c r="BL268" s="170">
        <f t="shared" si="64"/>
        <v>0</v>
      </c>
      <c r="BM268" s="14" t="s">
        <v>221</v>
      </c>
      <c r="BN268" s="14" t="s">
        <v>830</v>
      </c>
    </row>
    <row r="269" spans="2:66" s="1" customFormat="1" ht="22.5" customHeight="1">
      <c r="B269" s="133"/>
      <c r="C269" s="171" t="s">
        <v>609</v>
      </c>
      <c r="D269" s="171" t="s">
        <v>278</v>
      </c>
      <c r="E269" s="172" t="s">
        <v>2141</v>
      </c>
      <c r="F269" s="738" t="s">
        <v>2142</v>
      </c>
      <c r="G269" s="739"/>
      <c r="H269" s="739"/>
      <c r="I269" s="739"/>
      <c r="J269" s="173" t="s">
        <v>998</v>
      </c>
      <c r="K269" s="410"/>
      <c r="L269" s="174">
        <v>8</v>
      </c>
      <c r="M269" s="740">
        <v>0</v>
      </c>
      <c r="N269" s="739"/>
      <c r="O269" s="741">
        <f t="shared" si="55"/>
        <v>0</v>
      </c>
      <c r="P269" s="735"/>
      <c r="Q269" s="735"/>
      <c r="R269" s="735"/>
      <c r="S269" s="135"/>
      <c r="U269" s="167" t="s">
        <v>3</v>
      </c>
      <c r="V269" s="40" t="s">
        <v>38</v>
      </c>
      <c r="W269" s="32"/>
      <c r="X269" s="168">
        <f t="shared" si="56"/>
        <v>0</v>
      </c>
      <c r="Y269" s="168">
        <v>1.375E-2</v>
      </c>
      <c r="Z269" s="168">
        <f t="shared" si="57"/>
        <v>0.11</v>
      </c>
      <c r="AA269" s="168">
        <v>0</v>
      </c>
      <c r="AB269" s="169">
        <f t="shared" si="58"/>
        <v>0</v>
      </c>
      <c r="AS269" s="14" t="s">
        <v>229</v>
      </c>
      <c r="AU269" s="14" t="s">
        <v>278</v>
      </c>
      <c r="AV269" s="14" t="s">
        <v>81</v>
      </c>
      <c r="AZ269" s="14" t="s">
        <v>216</v>
      </c>
      <c r="BF269" s="110">
        <f t="shared" si="59"/>
        <v>0</v>
      </c>
      <c r="BG269" s="110">
        <f t="shared" si="60"/>
        <v>0</v>
      </c>
      <c r="BH269" s="110">
        <f t="shared" si="61"/>
        <v>0</v>
      </c>
      <c r="BI269" s="110">
        <f t="shared" si="62"/>
        <v>0</v>
      </c>
      <c r="BJ269" s="110">
        <f t="shared" si="63"/>
        <v>0</v>
      </c>
      <c r="BK269" s="14" t="s">
        <v>81</v>
      </c>
      <c r="BL269" s="170">
        <f t="shared" si="64"/>
        <v>0</v>
      </c>
      <c r="BM269" s="14" t="s">
        <v>221</v>
      </c>
      <c r="BN269" s="14" t="s">
        <v>834</v>
      </c>
    </row>
    <row r="270" spans="2:66" s="1" customFormat="1" ht="22.5" customHeight="1">
      <c r="B270" s="133"/>
      <c r="C270" s="171" t="s">
        <v>838</v>
      </c>
      <c r="D270" s="171" t="s">
        <v>278</v>
      </c>
      <c r="E270" s="172" t="s">
        <v>2143</v>
      </c>
      <c r="F270" s="738" t="s">
        <v>2144</v>
      </c>
      <c r="G270" s="739"/>
      <c r="H270" s="739"/>
      <c r="I270" s="739"/>
      <c r="J270" s="173" t="s">
        <v>998</v>
      </c>
      <c r="K270" s="410"/>
      <c r="L270" s="174">
        <v>8</v>
      </c>
      <c r="M270" s="740">
        <v>0</v>
      </c>
      <c r="N270" s="739"/>
      <c r="O270" s="741">
        <f t="shared" si="55"/>
        <v>0</v>
      </c>
      <c r="P270" s="735"/>
      <c r="Q270" s="735"/>
      <c r="R270" s="735"/>
      <c r="S270" s="135"/>
      <c r="U270" s="167" t="s">
        <v>3</v>
      </c>
      <c r="V270" s="40" t="s">
        <v>38</v>
      </c>
      <c r="W270" s="32"/>
      <c r="X270" s="168">
        <f t="shared" si="56"/>
        <v>0</v>
      </c>
      <c r="Y270" s="168">
        <v>1.375E-2</v>
      </c>
      <c r="Z270" s="168">
        <f t="shared" si="57"/>
        <v>0.11</v>
      </c>
      <c r="AA270" s="168">
        <v>0</v>
      </c>
      <c r="AB270" s="169">
        <f t="shared" si="58"/>
        <v>0</v>
      </c>
      <c r="AS270" s="14" t="s">
        <v>229</v>
      </c>
      <c r="AU270" s="14" t="s">
        <v>278</v>
      </c>
      <c r="AV270" s="14" t="s">
        <v>81</v>
      </c>
      <c r="AZ270" s="14" t="s">
        <v>216</v>
      </c>
      <c r="BF270" s="110">
        <f t="shared" si="59"/>
        <v>0</v>
      </c>
      <c r="BG270" s="110">
        <f t="shared" si="60"/>
        <v>0</v>
      </c>
      <c r="BH270" s="110">
        <f t="shared" si="61"/>
        <v>0</v>
      </c>
      <c r="BI270" s="110">
        <f t="shared" si="62"/>
        <v>0</v>
      </c>
      <c r="BJ270" s="110">
        <f t="shared" si="63"/>
        <v>0</v>
      </c>
      <c r="BK270" s="14" t="s">
        <v>81</v>
      </c>
      <c r="BL270" s="170">
        <f t="shared" si="64"/>
        <v>0</v>
      </c>
      <c r="BM270" s="14" t="s">
        <v>221</v>
      </c>
      <c r="BN270" s="14" t="s">
        <v>837</v>
      </c>
    </row>
    <row r="271" spans="2:66" s="1" customFormat="1" ht="31.5" customHeight="1">
      <c r="B271" s="133"/>
      <c r="C271" s="162" t="s">
        <v>612</v>
      </c>
      <c r="D271" s="162" t="s">
        <v>217</v>
      </c>
      <c r="E271" s="163" t="s">
        <v>1247</v>
      </c>
      <c r="F271" s="734" t="s">
        <v>1248</v>
      </c>
      <c r="G271" s="735"/>
      <c r="H271" s="735"/>
      <c r="I271" s="735"/>
      <c r="J271" s="164" t="s">
        <v>1218</v>
      </c>
      <c r="K271" s="409"/>
      <c r="L271" s="165">
        <v>36</v>
      </c>
      <c r="M271" s="736">
        <v>0</v>
      </c>
      <c r="N271" s="735"/>
      <c r="O271" s="737">
        <f t="shared" si="55"/>
        <v>0</v>
      </c>
      <c r="P271" s="735"/>
      <c r="Q271" s="735"/>
      <c r="R271" s="735"/>
      <c r="S271" s="135"/>
      <c r="U271" s="167" t="s">
        <v>3</v>
      </c>
      <c r="V271" s="40" t="s">
        <v>38</v>
      </c>
      <c r="W271" s="32"/>
      <c r="X271" s="168">
        <f t="shared" si="56"/>
        <v>0</v>
      </c>
      <c r="Y271" s="168">
        <v>1.38333333333333E-3</v>
      </c>
      <c r="Z271" s="168">
        <f t="shared" si="57"/>
        <v>4.9799999999999879E-2</v>
      </c>
      <c r="AA271" s="168">
        <v>0</v>
      </c>
      <c r="AB271" s="169">
        <f t="shared" si="58"/>
        <v>0</v>
      </c>
      <c r="AS271" s="14" t="s">
        <v>221</v>
      </c>
      <c r="AU271" s="14" t="s">
        <v>217</v>
      </c>
      <c r="AV271" s="14" t="s">
        <v>81</v>
      </c>
      <c r="AZ271" s="14" t="s">
        <v>216</v>
      </c>
      <c r="BF271" s="110">
        <f t="shared" si="59"/>
        <v>0</v>
      </c>
      <c r="BG271" s="110">
        <f t="shared" si="60"/>
        <v>0</v>
      </c>
      <c r="BH271" s="110">
        <f t="shared" si="61"/>
        <v>0</v>
      </c>
      <c r="BI271" s="110">
        <f t="shared" si="62"/>
        <v>0</v>
      </c>
      <c r="BJ271" s="110">
        <f t="shared" si="63"/>
        <v>0</v>
      </c>
      <c r="BK271" s="14" t="s">
        <v>81</v>
      </c>
      <c r="BL271" s="170">
        <f t="shared" si="64"/>
        <v>0</v>
      </c>
      <c r="BM271" s="14" t="s">
        <v>221</v>
      </c>
      <c r="BN271" s="14" t="s">
        <v>841</v>
      </c>
    </row>
    <row r="272" spans="2:66" s="1" customFormat="1" ht="44.25" customHeight="1">
      <c r="B272" s="133"/>
      <c r="C272" s="171" t="s">
        <v>845</v>
      </c>
      <c r="D272" s="171" t="s">
        <v>278</v>
      </c>
      <c r="E272" s="172" t="s">
        <v>1249</v>
      </c>
      <c r="F272" s="738" t="s">
        <v>2145</v>
      </c>
      <c r="G272" s="739"/>
      <c r="H272" s="739"/>
      <c r="I272" s="739"/>
      <c r="J272" s="173" t="s">
        <v>998</v>
      </c>
      <c r="K272" s="410"/>
      <c r="L272" s="174">
        <v>10</v>
      </c>
      <c r="M272" s="740">
        <v>0</v>
      </c>
      <c r="N272" s="739"/>
      <c r="O272" s="741">
        <f t="shared" si="55"/>
        <v>0</v>
      </c>
      <c r="P272" s="735"/>
      <c r="Q272" s="735"/>
      <c r="R272" s="735"/>
      <c r="S272" s="135"/>
      <c r="U272" s="167" t="s">
        <v>3</v>
      </c>
      <c r="V272" s="40" t="s">
        <v>38</v>
      </c>
      <c r="W272" s="32"/>
      <c r="X272" s="168">
        <f t="shared" si="56"/>
        <v>0</v>
      </c>
      <c r="Y272" s="168">
        <v>1.4500000000000001E-2</v>
      </c>
      <c r="Z272" s="168">
        <f t="shared" si="57"/>
        <v>0.14500000000000002</v>
      </c>
      <c r="AA272" s="168">
        <v>0</v>
      </c>
      <c r="AB272" s="169">
        <f t="shared" si="58"/>
        <v>0</v>
      </c>
      <c r="AS272" s="14" t="s">
        <v>229</v>
      </c>
      <c r="AU272" s="14" t="s">
        <v>278</v>
      </c>
      <c r="AV272" s="14" t="s">
        <v>81</v>
      </c>
      <c r="AZ272" s="14" t="s">
        <v>216</v>
      </c>
      <c r="BF272" s="110">
        <f t="shared" si="59"/>
        <v>0</v>
      </c>
      <c r="BG272" s="110">
        <f t="shared" si="60"/>
        <v>0</v>
      </c>
      <c r="BH272" s="110">
        <f t="shared" si="61"/>
        <v>0</v>
      </c>
      <c r="BI272" s="110">
        <f t="shared" si="62"/>
        <v>0</v>
      </c>
      <c r="BJ272" s="110">
        <f t="shared" si="63"/>
        <v>0</v>
      </c>
      <c r="BK272" s="14" t="s">
        <v>81</v>
      </c>
      <c r="BL272" s="170">
        <f t="shared" si="64"/>
        <v>0</v>
      </c>
      <c r="BM272" s="14" t="s">
        <v>221</v>
      </c>
      <c r="BN272" s="14" t="s">
        <v>844</v>
      </c>
    </row>
    <row r="273" spans="2:66" s="1" customFormat="1" ht="31.5" customHeight="1">
      <c r="B273" s="133"/>
      <c r="C273" s="171" t="s">
        <v>622</v>
      </c>
      <c r="D273" s="171" t="s">
        <v>278</v>
      </c>
      <c r="E273" s="172" t="s">
        <v>1251</v>
      </c>
      <c r="F273" s="738" t="s">
        <v>2146</v>
      </c>
      <c r="G273" s="739"/>
      <c r="H273" s="739"/>
      <c r="I273" s="739"/>
      <c r="J273" s="173" t="s">
        <v>998</v>
      </c>
      <c r="K273" s="410"/>
      <c r="L273" s="174">
        <v>26</v>
      </c>
      <c r="M273" s="740">
        <v>0</v>
      </c>
      <c r="N273" s="739"/>
      <c r="O273" s="741">
        <f t="shared" si="55"/>
        <v>0</v>
      </c>
      <c r="P273" s="735"/>
      <c r="Q273" s="735"/>
      <c r="R273" s="735"/>
      <c r="S273" s="135"/>
      <c r="U273" s="167" t="s">
        <v>3</v>
      </c>
      <c r="V273" s="40" t="s">
        <v>38</v>
      </c>
      <c r="W273" s="32"/>
      <c r="X273" s="168">
        <f t="shared" si="56"/>
        <v>0</v>
      </c>
      <c r="Y273" s="168">
        <v>1.26153846153846E-2</v>
      </c>
      <c r="Z273" s="168">
        <f t="shared" si="57"/>
        <v>0.32799999999999957</v>
      </c>
      <c r="AA273" s="168">
        <v>0</v>
      </c>
      <c r="AB273" s="169">
        <f t="shared" si="58"/>
        <v>0</v>
      </c>
      <c r="AS273" s="14" t="s">
        <v>229</v>
      </c>
      <c r="AU273" s="14" t="s">
        <v>278</v>
      </c>
      <c r="AV273" s="14" t="s">
        <v>81</v>
      </c>
      <c r="AZ273" s="14" t="s">
        <v>216</v>
      </c>
      <c r="BF273" s="110">
        <f t="shared" si="59"/>
        <v>0</v>
      </c>
      <c r="BG273" s="110">
        <f t="shared" si="60"/>
        <v>0</v>
      </c>
      <c r="BH273" s="110">
        <f t="shared" si="61"/>
        <v>0</v>
      </c>
      <c r="BI273" s="110">
        <f t="shared" si="62"/>
        <v>0</v>
      </c>
      <c r="BJ273" s="110">
        <f t="shared" si="63"/>
        <v>0</v>
      </c>
      <c r="BK273" s="14" t="s">
        <v>81</v>
      </c>
      <c r="BL273" s="170">
        <f t="shared" si="64"/>
        <v>0</v>
      </c>
      <c r="BM273" s="14" t="s">
        <v>221</v>
      </c>
      <c r="BN273" s="14" t="s">
        <v>848</v>
      </c>
    </row>
    <row r="274" spans="2:66" s="1" customFormat="1" ht="22.5" customHeight="1">
      <c r="B274" s="133"/>
      <c r="C274" s="171" t="s">
        <v>852</v>
      </c>
      <c r="D274" s="171" t="s">
        <v>278</v>
      </c>
      <c r="E274" s="172" t="s">
        <v>1253</v>
      </c>
      <c r="F274" s="738" t="s">
        <v>2147</v>
      </c>
      <c r="G274" s="739"/>
      <c r="H274" s="739"/>
      <c r="I274" s="739"/>
      <c r="J274" s="173" t="s">
        <v>998</v>
      </c>
      <c r="K274" s="410"/>
      <c r="L274" s="174">
        <v>34</v>
      </c>
      <c r="M274" s="740">
        <v>0</v>
      </c>
      <c r="N274" s="739"/>
      <c r="O274" s="741">
        <f t="shared" si="55"/>
        <v>0</v>
      </c>
      <c r="P274" s="735"/>
      <c r="Q274" s="735"/>
      <c r="R274" s="735"/>
      <c r="S274" s="135"/>
      <c r="U274" s="167" t="s">
        <v>3</v>
      </c>
      <c r="V274" s="40" t="s">
        <v>38</v>
      </c>
      <c r="W274" s="32"/>
      <c r="X274" s="168">
        <f t="shared" si="56"/>
        <v>0</v>
      </c>
      <c r="Y274" s="168">
        <v>0</v>
      </c>
      <c r="Z274" s="168">
        <f t="shared" si="57"/>
        <v>0</v>
      </c>
      <c r="AA274" s="168">
        <v>0</v>
      </c>
      <c r="AB274" s="169">
        <f t="shared" si="58"/>
        <v>0</v>
      </c>
      <c r="AS274" s="14" t="s">
        <v>229</v>
      </c>
      <c r="AU274" s="14" t="s">
        <v>278</v>
      </c>
      <c r="AV274" s="14" t="s">
        <v>81</v>
      </c>
      <c r="AZ274" s="14" t="s">
        <v>216</v>
      </c>
      <c r="BF274" s="110">
        <f t="shared" si="59"/>
        <v>0</v>
      </c>
      <c r="BG274" s="110">
        <f t="shared" si="60"/>
        <v>0</v>
      </c>
      <c r="BH274" s="110">
        <f t="shared" si="61"/>
        <v>0</v>
      </c>
      <c r="BI274" s="110">
        <f t="shared" si="62"/>
        <v>0</v>
      </c>
      <c r="BJ274" s="110">
        <f t="shared" si="63"/>
        <v>0</v>
      </c>
      <c r="BK274" s="14" t="s">
        <v>81</v>
      </c>
      <c r="BL274" s="170">
        <f t="shared" si="64"/>
        <v>0</v>
      </c>
      <c r="BM274" s="14" t="s">
        <v>221</v>
      </c>
      <c r="BN274" s="14" t="s">
        <v>851</v>
      </c>
    </row>
    <row r="275" spans="2:66" s="1" customFormat="1" ht="22.5" customHeight="1">
      <c r="B275" s="133"/>
      <c r="C275" s="171" t="s">
        <v>616</v>
      </c>
      <c r="D275" s="171" t="s">
        <v>278</v>
      </c>
      <c r="E275" s="172" t="s">
        <v>2148</v>
      </c>
      <c r="F275" s="738" t="s">
        <v>2149</v>
      </c>
      <c r="G275" s="739"/>
      <c r="H275" s="739"/>
      <c r="I275" s="739"/>
      <c r="J275" s="173" t="s">
        <v>998</v>
      </c>
      <c r="K275" s="410"/>
      <c r="L275" s="174">
        <v>34</v>
      </c>
      <c r="M275" s="740">
        <v>0</v>
      </c>
      <c r="N275" s="739"/>
      <c r="O275" s="741">
        <f t="shared" si="55"/>
        <v>0</v>
      </c>
      <c r="P275" s="735"/>
      <c r="Q275" s="735"/>
      <c r="R275" s="735"/>
      <c r="S275" s="135"/>
      <c r="U275" s="167" t="s">
        <v>3</v>
      </c>
      <c r="V275" s="40" t="s">
        <v>38</v>
      </c>
      <c r="W275" s="32"/>
      <c r="X275" s="168">
        <f t="shared" si="56"/>
        <v>0</v>
      </c>
      <c r="Y275" s="168">
        <v>1E-4</v>
      </c>
      <c r="Z275" s="168">
        <f t="shared" si="57"/>
        <v>3.4000000000000002E-3</v>
      </c>
      <c r="AA275" s="168">
        <v>0</v>
      </c>
      <c r="AB275" s="169">
        <f t="shared" si="58"/>
        <v>0</v>
      </c>
      <c r="AS275" s="14" t="s">
        <v>229</v>
      </c>
      <c r="AU275" s="14" t="s">
        <v>278</v>
      </c>
      <c r="AV275" s="14" t="s">
        <v>81</v>
      </c>
      <c r="AZ275" s="14" t="s">
        <v>216</v>
      </c>
      <c r="BF275" s="110">
        <f t="shared" si="59"/>
        <v>0</v>
      </c>
      <c r="BG275" s="110">
        <f t="shared" si="60"/>
        <v>0</v>
      </c>
      <c r="BH275" s="110">
        <f t="shared" si="61"/>
        <v>0</v>
      </c>
      <c r="BI275" s="110">
        <f t="shared" si="62"/>
        <v>0</v>
      </c>
      <c r="BJ275" s="110">
        <f t="shared" si="63"/>
        <v>0</v>
      </c>
      <c r="BK275" s="14" t="s">
        <v>81</v>
      </c>
      <c r="BL275" s="170">
        <f t="shared" si="64"/>
        <v>0</v>
      </c>
      <c r="BM275" s="14" t="s">
        <v>221</v>
      </c>
      <c r="BN275" s="14" t="s">
        <v>855</v>
      </c>
    </row>
    <row r="276" spans="2:66" s="1" customFormat="1" ht="44.25" customHeight="1">
      <c r="B276" s="133"/>
      <c r="C276" s="171" t="s">
        <v>859</v>
      </c>
      <c r="D276" s="171" t="s">
        <v>278</v>
      </c>
      <c r="E276" s="172" t="s">
        <v>2150</v>
      </c>
      <c r="F276" s="738" t="s">
        <v>2151</v>
      </c>
      <c r="G276" s="739"/>
      <c r="H276" s="739"/>
      <c r="I276" s="739"/>
      <c r="J276" s="173" t="s">
        <v>998</v>
      </c>
      <c r="K276" s="410"/>
      <c r="L276" s="174">
        <v>2</v>
      </c>
      <c r="M276" s="740">
        <v>0</v>
      </c>
      <c r="N276" s="739"/>
      <c r="O276" s="741">
        <f t="shared" si="55"/>
        <v>0</v>
      </c>
      <c r="P276" s="735"/>
      <c r="Q276" s="735"/>
      <c r="R276" s="735"/>
      <c r="S276" s="135"/>
      <c r="U276" s="167" t="s">
        <v>3</v>
      </c>
      <c r="V276" s="40" t="s">
        <v>38</v>
      </c>
      <c r="W276" s="32"/>
      <c r="X276" s="168">
        <f t="shared" si="56"/>
        <v>0</v>
      </c>
      <c r="Y276" s="168">
        <v>7.5000000000000002E-4</v>
      </c>
      <c r="Z276" s="168">
        <f t="shared" si="57"/>
        <v>1.5E-3</v>
      </c>
      <c r="AA276" s="168">
        <v>0</v>
      </c>
      <c r="AB276" s="169">
        <f t="shared" si="58"/>
        <v>0</v>
      </c>
      <c r="AS276" s="14" t="s">
        <v>229</v>
      </c>
      <c r="AU276" s="14" t="s">
        <v>278</v>
      </c>
      <c r="AV276" s="14" t="s">
        <v>81</v>
      </c>
      <c r="AZ276" s="14" t="s">
        <v>216</v>
      </c>
      <c r="BF276" s="110">
        <f t="shared" si="59"/>
        <v>0</v>
      </c>
      <c r="BG276" s="110">
        <f t="shared" si="60"/>
        <v>0</v>
      </c>
      <c r="BH276" s="110">
        <f t="shared" si="61"/>
        <v>0</v>
      </c>
      <c r="BI276" s="110">
        <f t="shared" si="62"/>
        <v>0</v>
      </c>
      <c r="BJ276" s="110">
        <f t="shared" si="63"/>
        <v>0</v>
      </c>
      <c r="BK276" s="14" t="s">
        <v>81</v>
      </c>
      <c r="BL276" s="170">
        <f t="shared" si="64"/>
        <v>0</v>
      </c>
      <c r="BM276" s="14" t="s">
        <v>221</v>
      </c>
      <c r="BN276" s="14" t="s">
        <v>858</v>
      </c>
    </row>
    <row r="277" spans="2:66" s="1" customFormat="1" ht="44.25" customHeight="1">
      <c r="B277" s="133"/>
      <c r="C277" s="171" t="s">
        <v>620</v>
      </c>
      <c r="D277" s="171" t="s">
        <v>278</v>
      </c>
      <c r="E277" s="172" t="s">
        <v>2152</v>
      </c>
      <c r="F277" s="738" t="s">
        <v>2153</v>
      </c>
      <c r="G277" s="739"/>
      <c r="H277" s="739"/>
      <c r="I277" s="739"/>
      <c r="J277" s="173" t="s">
        <v>998</v>
      </c>
      <c r="K277" s="410"/>
      <c r="L277" s="174">
        <v>2</v>
      </c>
      <c r="M277" s="740">
        <v>0</v>
      </c>
      <c r="N277" s="739"/>
      <c r="O277" s="741">
        <f t="shared" si="55"/>
        <v>0</v>
      </c>
      <c r="P277" s="735"/>
      <c r="Q277" s="735"/>
      <c r="R277" s="735"/>
      <c r="S277" s="135"/>
      <c r="U277" s="167" t="s">
        <v>3</v>
      </c>
      <c r="V277" s="40" t="s">
        <v>38</v>
      </c>
      <c r="W277" s="32"/>
      <c r="X277" s="168">
        <f t="shared" si="56"/>
        <v>0</v>
      </c>
      <c r="Y277" s="168">
        <v>4.4999999999999999E-4</v>
      </c>
      <c r="Z277" s="168">
        <f t="shared" si="57"/>
        <v>8.9999999999999998E-4</v>
      </c>
      <c r="AA277" s="168">
        <v>0</v>
      </c>
      <c r="AB277" s="169">
        <f t="shared" si="58"/>
        <v>0</v>
      </c>
      <c r="AS277" s="14" t="s">
        <v>229</v>
      </c>
      <c r="AU277" s="14" t="s">
        <v>278</v>
      </c>
      <c r="AV277" s="14" t="s">
        <v>81</v>
      </c>
      <c r="AZ277" s="14" t="s">
        <v>216</v>
      </c>
      <c r="BF277" s="110">
        <f t="shared" si="59"/>
        <v>0</v>
      </c>
      <c r="BG277" s="110">
        <f t="shared" si="60"/>
        <v>0</v>
      </c>
      <c r="BH277" s="110">
        <f t="shared" si="61"/>
        <v>0</v>
      </c>
      <c r="BI277" s="110">
        <f t="shared" si="62"/>
        <v>0</v>
      </c>
      <c r="BJ277" s="110">
        <f t="shared" si="63"/>
        <v>0</v>
      </c>
      <c r="BK277" s="14" t="s">
        <v>81</v>
      </c>
      <c r="BL277" s="170">
        <f t="shared" si="64"/>
        <v>0</v>
      </c>
      <c r="BM277" s="14" t="s">
        <v>221</v>
      </c>
      <c r="BN277" s="14" t="s">
        <v>862</v>
      </c>
    </row>
    <row r="278" spans="2:66" s="1" customFormat="1" ht="31.5" customHeight="1">
      <c r="B278" s="133"/>
      <c r="C278" s="162" t="s">
        <v>866</v>
      </c>
      <c r="D278" s="162" t="s">
        <v>217</v>
      </c>
      <c r="E278" s="163" t="s">
        <v>1255</v>
      </c>
      <c r="F278" s="734" t="s">
        <v>1256</v>
      </c>
      <c r="G278" s="735"/>
      <c r="H278" s="735"/>
      <c r="I278" s="735"/>
      <c r="J278" s="164" t="s">
        <v>1218</v>
      </c>
      <c r="K278" s="409"/>
      <c r="L278" s="165">
        <v>2</v>
      </c>
      <c r="M278" s="736">
        <v>0</v>
      </c>
      <c r="N278" s="735"/>
      <c r="O278" s="737">
        <f t="shared" si="55"/>
        <v>0</v>
      </c>
      <c r="P278" s="735"/>
      <c r="Q278" s="735"/>
      <c r="R278" s="735"/>
      <c r="S278" s="135"/>
      <c r="U278" s="167" t="s">
        <v>3</v>
      </c>
      <c r="V278" s="40" t="s">
        <v>38</v>
      </c>
      <c r="W278" s="32"/>
      <c r="X278" s="168">
        <f t="shared" si="56"/>
        <v>0</v>
      </c>
      <c r="Y278" s="168">
        <v>2.2799999999999999E-3</v>
      </c>
      <c r="Z278" s="168">
        <f t="shared" si="57"/>
        <v>4.5599999999999998E-3</v>
      </c>
      <c r="AA278" s="168">
        <v>0</v>
      </c>
      <c r="AB278" s="169">
        <f t="shared" si="58"/>
        <v>0</v>
      </c>
      <c r="AS278" s="14" t="s">
        <v>221</v>
      </c>
      <c r="AU278" s="14" t="s">
        <v>217</v>
      </c>
      <c r="AV278" s="14" t="s">
        <v>81</v>
      </c>
      <c r="AZ278" s="14" t="s">
        <v>216</v>
      </c>
      <c r="BF278" s="110">
        <f t="shared" si="59"/>
        <v>0</v>
      </c>
      <c r="BG278" s="110">
        <f t="shared" si="60"/>
        <v>0</v>
      </c>
      <c r="BH278" s="110">
        <f t="shared" si="61"/>
        <v>0</v>
      </c>
      <c r="BI278" s="110">
        <f t="shared" si="62"/>
        <v>0</v>
      </c>
      <c r="BJ278" s="110">
        <f t="shared" si="63"/>
        <v>0</v>
      </c>
      <c r="BK278" s="14" t="s">
        <v>81</v>
      </c>
      <c r="BL278" s="170">
        <f t="shared" si="64"/>
        <v>0</v>
      </c>
      <c r="BM278" s="14" t="s">
        <v>221</v>
      </c>
      <c r="BN278" s="14" t="s">
        <v>865</v>
      </c>
    </row>
    <row r="279" spans="2:66" s="1" customFormat="1" ht="22.5" customHeight="1">
      <c r="B279" s="133"/>
      <c r="C279" s="171" t="s">
        <v>625</v>
      </c>
      <c r="D279" s="171" t="s">
        <v>278</v>
      </c>
      <c r="E279" s="172" t="s">
        <v>2154</v>
      </c>
      <c r="F279" s="738" t="s">
        <v>2155</v>
      </c>
      <c r="G279" s="739"/>
      <c r="H279" s="739"/>
      <c r="I279" s="739"/>
      <c r="J279" s="173" t="s">
        <v>998</v>
      </c>
      <c r="K279" s="410"/>
      <c r="L279" s="174">
        <v>2</v>
      </c>
      <c r="M279" s="740">
        <v>0</v>
      </c>
      <c r="N279" s="739"/>
      <c r="O279" s="741">
        <f t="shared" si="55"/>
        <v>0</v>
      </c>
      <c r="P279" s="735"/>
      <c r="Q279" s="735"/>
      <c r="R279" s="735"/>
      <c r="S279" s="135"/>
      <c r="U279" s="167" t="s">
        <v>3</v>
      </c>
      <c r="V279" s="40" t="s">
        <v>38</v>
      </c>
      <c r="W279" s="32"/>
      <c r="X279" s="168">
        <f t="shared" si="56"/>
        <v>0</v>
      </c>
      <c r="Y279" s="168">
        <v>1.7999999999999999E-2</v>
      </c>
      <c r="Z279" s="168">
        <f t="shared" si="57"/>
        <v>3.5999999999999997E-2</v>
      </c>
      <c r="AA279" s="168">
        <v>0</v>
      </c>
      <c r="AB279" s="169">
        <f t="shared" si="58"/>
        <v>0</v>
      </c>
      <c r="AS279" s="14" t="s">
        <v>229</v>
      </c>
      <c r="AU279" s="14" t="s">
        <v>278</v>
      </c>
      <c r="AV279" s="14" t="s">
        <v>81</v>
      </c>
      <c r="AZ279" s="14" t="s">
        <v>216</v>
      </c>
      <c r="BF279" s="110">
        <f t="shared" si="59"/>
        <v>0</v>
      </c>
      <c r="BG279" s="110">
        <f t="shared" si="60"/>
        <v>0</v>
      </c>
      <c r="BH279" s="110">
        <f t="shared" si="61"/>
        <v>0</v>
      </c>
      <c r="BI279" s="110">
        <f t="shared" si="62"/>
        <v>0</v>
      </c>
      <c r="BJ279" s="110">
        <f t="shared" si="63"/>
        <v>0</v>
      </c>
      <c r="BK279" s="14" t="s">
        <v>81</v>
      </c>
      <c r="BL279" s="170">
        <f t="shared" si="64"/>
        <v>0</v>
      </c>
      <c r="BM279" s="14" t="s">
        <v>221</v>
      </c>
      <c r="BN279" s="14" t="s">
        <v>869</v>
      </c>
    </row>
    <row r="280" spans="2:66" s="1" customFormat="1" ht="22.5" customHeight="1">
      <c r="B280" s="133"/>
      <c r="C280" s="171" t="s">
        <v>873</v>
      </c>
      <c r="D280" s="171" t="s">
        <v>278</v>
      </c>
      <c r="E280" s="172" t="s">
        <v>2156</v>
      </c>
      <c r="F280" s="738" t="s">
        <v>2157</v>
      </c>
      <c r="G280" s="739"/>
      <c r="H280" s="739"/>
      <c r="I280" s="739"/>
      <c r="J280" s="173" t="s">
        <v>998</v>
      </c>
      <c r="K280" s="410"/>
      <c r="L280" s="174">
        <v>2</v>
      </c>
      <c r="M280" s="740">
        <v>0</v>
      </c>
      <c r="N280" s="739"/>
      <c r="O280" s="741">
        <f t="shared" si="55"/>
        <v>0</v>
      </c>
      <c r="P280" s="735"/>
      <c r="Q280" s="735"/>
      <c r="R280" s="735"/>
      <c r="S280" s="135"/>
      <c r="U280" s="167" t="s">
        <v>3</v>
      </c>
      <c r="V280" s="40" t="s">
        <v>38</v>
      </c>
      <c r="W280" s="32"/>
      <c r="X280" s="168">
        <f t="shared" si="56"/>
        <v>0</v>
      </c>
      <c r="Y280" s="168">
        <v>1.7999999999999999E-2</v>
      </c>
      <c r="Z280" s="168">
        <f t="shared" si="57"/>
        <v>3.5999999999999997E-2</v>
      </c>
      <c r="AA280" s="168">
        <v>0</v>
      </c>
      <c r="AB280" s="169">
        <f t="shared" si="58"/>
        <v>0</v>
      </c>
      <c r="AS280" s="14" t="s">
        <v>229</v>
      </c>
      <c r="AU280" s="14" t="s">
        <v>278</v>
      </c>
      <c r="AV280" s="14" t="s">
        <v>81</v>
      </c>
      <c r="AZ280" s="14" t="s">
        <v>216</v>
      </c>
      <c r="BF280" s="110">
        <f t="shared" si="59"/>
        <v>0</v>
      </c>
      <c r="BG280" s="110">
        <f t="shared" si="60"/>
        <v>0</v>
      </c>
      <c r="BH280" s="110">
        <f t="shared" si="61"/>
        <v>0</v>
      </c>
      <c r="BI280" s="110">
        <f t="shared" si="62"/>
        <v>0</v>
      </c>
      <c r="BJ280" s="110">
        <f t="shared" si="63"/>
        <v>0</v>
      </c>
      <c r="BK280" s="14" t="s">
        <v>81</v>
      </c>
      <c r="BL280" s="170">
        <f t="shared" si="64"/>
        <v>0</v>
      </c>
      <c r="BM280" s="14" t="s">
        <v>221</v>
      </c>
      <c r="BN280" s="14" t="s">
        <v>872</v>
      </c>
    </row>
    <row r="281" spans="2:66" s="1" customFormat="1" ht="31.5" customHeight="1">
      <c r="B281" s="133"/>
      <c r="C281" s="162" t="s">
        <v>629</v>
      </c>
      <c r="D281" s="162" t="s">
        <v>217</v>
      </c>
      <c r="E281" s="163" t="s">
        <v>1271</v>
      </c>
      <c r="F281" s="734" t="s">
        <v>1272</v>
      </c>
      <c r="G281" s="735"/>
      <c r="H281" s="735"/>
      <c r="I281" s="735"/>
      <c r="J281" s="164" t="s">
        <v>1218</v>
      </c>
      <c r="K281" s="409"/>
      <c r="L281" s="165">
        <v>4</v>
      </c>
      <c r="M281" s="736">
        <v>0</v>
      </c>
      <c r="N281" s="735"/>
      <c r="O281" s="737">
        <f t="shared" si="55"/>
        <v>0</v>
      </c>
      <c r="P281" s="735"/>
      <c r="Q281" s="735"/>
      <c r="R281" s="735"/>
      <c r="S281" s="135"/>
      <c r="U281" s="167" t="s">
        <v>3</v>
      </c>
      <c r="V281" s="40" t="s">
        <v>38</v>
      </c>
      <c r="W281" s="32"/>
      <c r="X281" s="168">
        <f t="shared" si="56"/>
        <v>0</v>
      </c>
      <c r="Y281" s="168">
        <v>7.9000000000000001E-4</v>
      </c>
      <c r="Z281" s="168">
        <f t="shared" si="57"/>
        <v>3.16E-3</v>
      </c>
      <c r="AA281" s="168">
        <v>0</v>
      </c>
      <c r="AB281" s="169">
        <f t="shared" si="58"/>
        <v>0</v>
      </c>
      <c r="AS281" s="14" t="s">
        <v>221</v>
      </c>
      <c r="AU281" s="14" t="s">
        <v>217</v>
      </c>
      <c r="AV281" s="14" t="s">
        <v>81</v>
      </c>
      <c r="AZ281" s="14" t="s">
        <v>216</v>
      </c>
      <c r="BF281" s="110">
        <f t="shared" si="59"/>
        <v>0</v>
      </c>
      <c r="BG281" s="110">
        <f t="shared" si="60"/>
        <v>0</v>
      </c>
      <c r="BH281" s="110">
        <f t="shared" si="61"/>
        <v>0</v>
      </c>
      <c r="BI281" s="110">
        <f t="shared" si="62"/>
        <v>0</v>
      </c>
      <c r="BJ281" s="110">
        <f t="shared" si="63"/>
        <v>0</v>
      </c>
      <c r="BK281" s="14" t="s">
        <v>81</v>
      </c>
      <c r="BL281" s="170">
        <f t="shared" si="64"/>
        <v>0</v>
      </c>
      <c r="BM281" s="14" t="s">
        <v>221</v>
      </c>
      <c r="BN281" s="14" t="s">
        <v>876</v>
      </c>
    </row>
    <row r="282" spans="2:66" s="1" customFormat="1" ht="44.25" customHeight="1">
      <c r="B282" s="133"/>
      <c r="C282" s="171" t="s">
        <v>880</v>
      </c>
      <c r="D282" s="171" t="s">
        <v>278</v>
      </c>
      <c r="E282" s="172" t="s">
        <v>1273</v>
      </c>
      <c r="F282" s="738" t="s">
        <v>1274</v>
      </c>
      <c r="G282" s="739"/>
      <c r="H282" s="739"/>
      <c r="I282" s="739"/>
      <c r="J282" s="173" t="s">
        <v>998</v>
      </c>
      <c r="K282" s="410"/>
      <c r="L282" s="174">
        <v>4</v>
      </c>
      <c r="M282" s="740">
        <v>0</v>
      </c>
      <c r="N282" s="739"/>
      <c r="O282" s="741">
        <f t="shared" si="55"/>
        <v>0</v>
      </c>
      <c r="P282" s="735"/>
      <c r="Q282" s="735"/>
      <c r="R282" s="735"/>
      <c r="S282" s="135"/>
      <c r="U282" s="167" t="s">
        <v>3</v>
      </c>
      <c r="V282" s="40" t="s">
        <v>38</v>
      </c>
      <c r="W282" s="32"/>
      <c r="X282" s="168">
        <f t="shared" si="56"/>
        <v>0</v>
      </c>
      <c r="Y282" s="168">
        <v>1.15E-2</v>
      </c>
      <c r="Z282" s="168">
        <f t="shared" si="57"/>
        <v>4.5999999999999999E-2</v>
      </c>
      <c r="AA282" s="168">
        <v>0</v>
      </c>
      <c r="AB282" s="169">
        <f t="shared" si="58"/>
        <v>0</v>
      </c>
      <c r="AS282" s="14" t="s">
        <v>229</v>
      </c>
      <c r="AU282" s="14" t="s">
        <v>278</v>
      </c>
      <c r="AV282" s="14" t="s">
        <v>81</v>
      </c>
      <c r="AZ282" s="14" t="s">
        <v>216</v>
      </c>
      <c r="BF282" s="110">
        <f t="shared" si="59"/>
        <v>0</v>
      </c>
      <c r="BG282" s="110">
        <f t="shared" si="60"/>
        <v>0</v>
      </c>
      <c r="BH282" s="110">
        <f t="shared" si="61"/>
        <v>0</v>
      </c>
      <c r="BI282" s="110">
        <f t="shared" si="62"/>
        <v>0</v>
      </c>
      <c r="BJ282" s="110">
        <f t="shared" si="63"/>
        <v>0</v>
      </c>
      <c r="BK282" s="14" t="s">
        <v>81</v>
      </c>
      <c r="BL282" s="170">
        <f t="shared" si="64"/>
        <v>0</v>
      </c>
      <c r="BM282" s="14" t="s">
        <v>221</v>
      </c>
      <c r="BN282" s="14" t="s">
        <v>879</v>
      </c>
    </row>
    <row r="283" spans="2:66" s="1" customFormat="1" ht="31.5" customHeight="1">
      <c r="B283" s="133"/>
      <c r="C283" s="162" t="s">
        <v>632</v>
      </c>
      <c r="D283" s="162" t="s">
        <v>217</v>
      </c>
      <c r="E283" s="163" t="s">
        <v>1275</v>
      </c>
      <c r="F283" s="734" t="s">
        <v>1276</v>
      </c>
      <c r="G283" s="735"/>
      <c r="H283" s="735"/>
      <c r="I283" s="735"/>
      <c r="J283" s="164" t="s">
        <v>998</v>
      </c>
      <c r="K283" s="409"/>
      <c r="L283" s="165">
        <v>2</v>
      </c>
      <c r="M283" s="736">
        <v>0</v>
      </c>
      <c r="N283" s="735"/>
      <c r="O283" s="737">
        <f t="shared" si="55"/>
        <v>0</v>
      </c>
      <c r="P283" s="735"/>
      <c r="Q283" s="735"/>
      <c r="R283" s="735"/>
      <c r="S283" s="135"/>
      <c r="U283" s="167" t="s">
        <v>3</v>
      </c>
      <c r="V283" s="40" t="s">
        <v>38</v>
      </c>
      <c r="W283" s="32"/>
      <c r="X283" s="168">
        <f t="shared" si="56"/>
        <v>0</v>
      </c>
      <c r="Y283" s="168">
        <v>1.2E-4</v>
      </c>
      <c r="Z283" s="168">
        <f t="shared" si="57"/>
        <v>2.4000000000000001E-4</v>
      </c>
      <c r="AA283" s="168">
        <v>0</v>
      </c>
      <c r="AB283" s="169">
        <f t="shared" si="58"/>
        <v>0</v>
      </c>
      <c r="AS283" s="14" t="s">
        <v>221</v>
      </c>
      <c r="AU283" s="14" t="s">
        <v>217</v>
      </c>
      <c r="AV283" s="14" t="s">
        <v>81</v>
      </c>
      <c r="AZ283" s="14" t="s">
        <v>216</v>
      </c>
      <c r="BF283" s="110">
        <f t="shared" si="59"/>
        <v>0</v>
      </c>
      <c r="BG283" s="110">
        <f t="shared" si="60"/>
        <v>0</v>
      </c>
      <c r="BH283" s="110">
        <f t="shared" si="61"/>
        <v>0</v>
      </c>
      <c r="BI283" s="110">
        <f t="shared" si="62"/>
        <v>0</v>
      </c>
      <c r="BJ283" s="110">
        <f t="shared" si="63"/>
        <v>0</v>
      </c>
      <c r="BK283" s="14" t="s">
        <v>81</v>
      </c>
      <c r="BL283" s="170">
        <f t="shared" si="64"/>
        <v>0</v>
      </c>
      <c r="BM283" s="14" t="s">
        <v>221</v>
      </c>
      <c r="BN283" s="14" t="s">
        <v>883</v>
      </c>
    </row>
    <row r="284" spans="2:66" s="1" customFormat="1" ht="31.5" customHeight="1">
      <c r="B284" s="133"/>
      <c r="C284" s="162" t="s">
        <v>887</v>
      </c>
      <c r="D284" s="162" t="s">
        <v>217</v>
      </c>
      <c r="E284" s="163" t="s">
        <v>1277</v>
      </c>
      <c r="F284" s="734" t="s">
        <v>1278</v>
      </c>
      <c r="G284" s="735"/>
      <c r="H284" s="735"/>
      <c r="I284" s="735"/>
      <c r="J284" s="164" t="s">
        <v>998</v>
      </c>
      <c r="K284" s="409"/>
      <c r="L284" s="165">
        <v>1</v>
      </c>
      <c r="M284" s="736">
        <v>0</v>
      </c>
      <c r="N284" s="735"/>
      <c r="O284" s="737">
        <f t="shared" si="55"/>
        <v>0</v>
      </c>
      <c r="P284" s="735"/>
      <c r="Q284" s="735"/>
      <c r="R284" s="735"/>
      <c r="S284" s="135"/>
      <c r="U284" s="167" t="s">
        <v>3</v>
      </c>
      <c r="V284" s="40" t="s">
        <v>38</v>
      </c>
      <c r="W284" s="32"/>
      <c r="X284" s="168">
        <f t="shared" si="56"/>
        <v>0</v>
      </c>
      <c r="Y284" s="168">
        <v>1.2E-4</v>
      </c>
      <c r="Z284" s="168">
        <f t="shared" si="57"/>
        <v>1.2E-4</v>
      </c>
      <c r="AA284" s="168">
        <v>0</v>
      </c>
      <c r="AB284" s="169">
        <f t="shared" si="58"/>
        <v>0</v>
      </c>
      <c r="AS284" s="14" t="s">
        <v>221</v>
      </c>
      <c r="AU284" s="14" t="s">
        <v>217</v>
      </c>
      <c r="AV284" s="14" t="s">
        <v>81</v>
      </c>
      <c r="AZ284" s="14" t="s">
        <v>216</v>
      </c>
      <c r="BF284" s="110">
        <f t="shared" si="59"/>
        <v>0</v>
      </c>
      <c r="BG284" s="110">
        <f t="shared" si="60"/>
        <v>0</v>
      </c>
      <c r="BH284" s="110">
        <f t="shared" si="61"/>
        <v>0</v>
      </c>
      <c r="BI284" s="110">
        <f t="shared" si="62"/>
        <v>0</v>
      </c>
      <c r="BJ284" s="110">
        <f t="shared" si="63"/>
        <v>0</v>
      </c>
      <c r="BK284" s="14" t="s">
        <v>81</v>
      </c>
      <c r="BL284" s="170">
        <f t="shared" si="64"/>
        <v>0</v>
      </c>
      <c r="BM284" s="14" t="s">
        <v>221</v>
      </c>
      <c r="BN284" s="14" t="s">
        <v>886</v>
      </c>
    </row>
    <row r="285" spans="2:66" s="1" customFormat="1" ht="22.5" customHeight="1">
      <c r="B285" s="133"/>
      <c r="C285" s="162" t="s">
        <v>636</v>
      </c>
      <c r="D285" s="162" t="s">
        <v>217</v>
      </c>
      <c r="E285" s="163" t="s">
        <v>1281</v>
      </c>
      <c r="F285" s="734" t="s">
        <v>1282</v>
      </c>
      <c r="G285" s="735"/>
      <c r="H285" s="735"/>
      <c r="I285" s="735"/>
      <c r="J285" s="164" t="s">
        <v>1218</v>
      </c>
      <c r="K285" s="409"/>
      <c r="L285" s="165">
        <v>1</v>
      </c>
      <c r="M285" s="736">
        <v>0</v>
      </c>
      <c r="N285" s="735"/>
      <c r="O285" s="737">
        <f t="shared" ref="O285:O304" si="65">ROUND(M285*L285,3)</f>
        <v>0</v>
      </c>
      <c r="P285" s="735"/>
      <c r="Q285" s="735"/>
      <c r="R285" s="735"/>
      <c r="S285" s="135"/>
      <c r="U285" s="167" t="s">
        <v>3</v>
      </c>
      <c r="V285" s="40" t="s">
        <v>38</v>
      </c>
      <c r="W285" s="32"/>
      <c r="X285" s="168">
        <f t="shared" ref="X285:X304" si="66">W285*L285</f>
        <v>0</v>
      </c>
      <c r="Y285" s="168">
        <v>2.895E-2</v>
      </c>
      <c r="Z285" s="168">
        <f t="shared" ref="Z285:Z304" si="67">Y285*L285</f>
        <v>2.895E-2</v>
      </c>
      <c r="AA285" s="168">
        <v>0</v>
      </c>
      <c r="AB285" s="169">
        <f t="shared" ref="AB285:AB304" si="68">AA285*L285</f>
        <v>0</v>
      </c>
      <c r="AS285" s="14" t="s">
        <v>221</v>
      </c>
      <c r="AU285" s="14" t="s">
        <v>217</v>
      </c>
      <c r="AV285" s="14" t="s">
        <v>81</v>
      </c>
      <c r="AZ285" s="14" t="s">
        <v>216</v>
      </c>
      <c r="BF285" s="110">
        <f t="shared" ref="BF285:BF304" si="69">IF(V285="základná",O285,0)</f>
        <v>0</v>
      </c>
      <c r="BG285" s="110">
        <f t="shared" ref="BG285:BG304" si="70">IF(V285="znížená",O285,0)</f>
        <v>0</v>
      </c>
      <c r="BH285" s="110">
        <f t="shared" ref="BH285:BH304" si="71">IF(V285="zákl. prenesená",O285,0)</f>
        <v>0</v>
      </c>
      <c r="BI285" s="110">
        <f t="shared" ref="BI285:BI304" si="72">IF(V285="zníž. prenesená",O285,0)</f>
        <v>0</v>
      </c>
      <c r="BJ285" s="110">
        <f t="shared" ref="BJ285:BJ304" si="73">IF(V285="nulová",O285,0)</f>
        <v>0</v>
      </c>
      <c r="BK285" s="14" t="s">
        <v>81</v>
      </c>
      <c r="BL285" s="170">
        <f t="shared" ref="BL285:BL304" si="74">ROUND(M285*L285,3)</f>
        <v>0</v>
      </c>
      <c r="BM285" s="14" t="s">
        <v>221</v>
      </c>
      <c r="BN285" s="14" t="s">
        <v>890</v>
      </c>
    </row>
    <row r="286" spans="2:66" s="1" customFormat="1" ht="44.25" customHeight="1">
      <c r="B286" s="133"/>
      <c r="C286" s="171" t="s">
        <v>894</v>
      </c>
      <c r="D286" s="171" t="s">
        <v>278</v>
      </c>
      <c r="E286" s="172" t="s">
        <v>1283</v>
      </c>
      <c r="F286" s="738" t="s">
        <v>2158</v>
      </c>
      <c r="G286" s="739"/>
      <c r="H286" s="739"/>
      <c r="I286" s="739"/>
      <c r="J286" s="173" t="s">
        <v>1205</v>
      </c>
      <c r="K286" s="410"/>
      <c r="L286" s="174">
        <v>2</v>
      </c>
      <c r="M286" s="740">
        <v>0</v>
      </c>
      <c r="N286" s="739"/>
      <c r="O286" s="741">
        <f t="shared" si="65"/>
        <v>0</v>
      </c>
      <c r="P286" s="735"/>
      <c r="Q286" s="735"/>
      <c r="R286" s="735"/>
      <c r="S286" s="135"/>
      <c r="U286" s="167" t="s">
        <v>3</v>
      </c>
      <c r="V286" s="40" t="s">
        <v>38</v>
      </c>
      <c r="W286" s="32"/>
      <c r="X286" s="168">
        <f t="shared" si="66"/>
        <v>0</v>
      </c>
      <c r="Y286" s="168">
        <v>6.8000000000000005E-2</v>
      </c>
      <c r="Z286" s="168">
        <f t="shared" si="67"/>
        <v>0.13600000000000001</v>
      </c>
      <c r="AA286" s="168">
        <v>0</v>
      </c>
      <c r="AB286" s="169">
        <f t="shared" si="68"/>
        <v>0</v>
      </c>
      <c r="AS286" s="14" t="s">
        <v>229</v>
      </c>
      <c r="AU286" s="14" t="s">
        <v>278</v>
      </c>
      <c r="AV286" s="14" t="s">
        <v>81</v>
      </c>
      <c r="AZ286" s="14" t="s">
        <v>216</v>
      </c>
      <c r="BF286" s="110">
        <f t="shared" si="69"/>
        <v>0</v>
      </c>
      <c r="BG286" s="110">
        <f t="shared" si="70"/>
        <v>0</v>
      </c>
      <c r="BH286" s="110">
        <f t="shared" si="71"/>
        <v>0</v>
      </c>
      <c r="BI286" s="110">
        <f t="shared" si="72"/>
        <v>0</v>
      </c>
      <c r="BJ286" s="110">
        <f t="shared" si="73"/>
        <v>0</v>
      </c>
      <c r="BK286" s="14" t="s">
        <v>81</v>
      </c>
      <c r="BL286" s="170">
        <f t="shared" si="74"/>
        <v>0</v>
      </c>
      <c r="BM286" s="14" t="s">
        <v>221</v>
      </c>
      <c r="BN286" s="14" t="s">
        <v>893</v>
      </c>
    </row>
    <row r="287" spans="2:66" s="1" customFormat="1" ht="69.75" customHeight="1">
      <c r="B287" s="133"/>
      <c r="C287" s="171" t="s">
        <v>639</v>
      </c>
      <c r="D287" s="171" t="s">
        <v>278</v>
      </c>
      <c r="E287" s="172" t="s">
        <v>1285</v>
      </c>
      <c r="F287" s="738" t="s">
        <v>2159</v>
      </c>
      <c r="G287" s="739"/>
      <c r="H287" s="739"/>
      <c r="I287" s="739"/>
      <c r="J287" s="173" t="s">
        <v>1205</v>
      </c>
      <c r="K287" s="410"/>
      <c r="L287" s="174">
        <v>1</v>
      </c>
      <c r="M287" s="740">
        <v>0</v>
      </c>
      <c r="N287" s="739"/>
      <c r="O287" s="741">
        <f t="shared" si="65"/>
        <v>0</v>
      </c>
      <c r="P287" s="735"/>
      <c r="Q287" s="735"/>
      <c r="R287" s="735"/>
      <c r="S287" s="135"/>
      <c r="U287" s="167" t="s">
        <v>3</v>
      </c>
      <c r="V287" s="40" t="s">
        <v>38</v>
      </c>
      <c r="W287" s="32"/>
      <c r="X287" s="168">
        <f t="shared" si="66"/>
        <v>0</v>
      </c>
      <c r="Y287" s="168">
        <v>6.8000000000000005E-2</v>
      </c>
      <c r="Z287" s="168">
        <f t="shared" si="67"/>
        <v>6.8000000000000005E-2</v>
      </c>
      <c r="AA287" s="168">
        <v>0</v>
      </c>
      <c r="AB287" s="169">
        <f t="shared" si="68"/>
        <v>0</v>
      </c>
      <c r="AS287" s="14" t="s">
        <v>229</v>
      </c>
      <c r="AU287" s="14" t="s">
        <v>278</v>
      </c>
      <c r="AV287" s="14" t="s">
        <v>81</v>
      </c>
      <c r="AZ287" s="14" t="s">
        <v>216</v>
      </c>
      <c r="BF287" s="110">
        <f t="shared" si="69"/>
        <v>0</v>
      </c>
      <c r="BG287" s="110">
        <f t="shared" si="70"/>
        <v>0</v>
      </c>
      <c r="BH287" s="110">
        <f t="shared" si="71"/>
        <v>0</v>
      </c>
      <c r="BI287" s="110">
        <f t="shared" si="72"/>
        <v>0</v>
      </c>
      <c r="BJ287" s="110">
        <f t="shared" si="73"/>
        <v>0</v>
      </c>
      <c r="BK287" s="14" t="s">
        <v>81</v>
      </c>
      <c r="BL287" s="170">
        <f t="shared" si="74"/>
        <v>0</v>
      </c>
      <c r="BM287" s="14" t="s">
        <v>221</v>
      </c>
      <c r="BN287" s="14" t="s">
        <v>897</v>
      </c>
    </row>
    <row r="288" spans="2:66" s="1" customFormat="1" ht="44.25" customHeight="1">
      <c r="B288" s="133"/>
      <c r="C288" s="171" t="s">
        <v>901</v>
      </c>
      <c r="D288" s="171" t="s">
        <v>278</v>
      </c>
      <c r="E288" s="172" t="s">
        <v>2160</v>
      </c>
      <c r="F288" s="738" t="s">
        <v>1286</v>
      </c>
      <c r="G288" s="739"/>
      <c r="H288" s="739"/>
      <c r="I288" s="739"/>
      <c r="J288" s="173" t="s">
        <v>1205</v>
      </c>
      <c r="K288" s="410"/>
      <c r="L288" s="174">
        <v>2</v>
      </c>
      <c r="M288" s="740">
        <v>0</v>
      </c>
      <c r="N288" s="739"/>
      <c r="O288" s="741">
        <f t="shared" si="65"/>
        <v>0</v>
      </c>
      <c r="P288" s="735"/>
      <c r="Q288" s="735"/>
      <c r="R288" s="735"/>
      <c r="S288" s="135"/>
      <c r="U288" s="167" t="s">
        <v>3</v>
      </c>
      <c r="V288" s="40" t="s">
        <v>38</v>
      </c>
      <c r="W288" s="32"/>
      <c r="X288" s="168">
        <f t="shared" si="66"/>
        <v>0</v>
      </c>
      <c r="Y288" s="168">
        <v>1.7999999999999999E-2</v>
      </c>
      <c r="Z288" s="168">
        <f t="shared" si="67"/>
        <v>3.5999999999999997E-2</v>
      </c>
      <c r="AA288" s="168">
        <v>0</v>
      </c>
      <c r="AB288" s="169">
        <f t="shared" si="68"/>
        <v>0</v>
      </c>
      <c r="AS288" s="14" t="s">
        <v>229</v>
      </c>
      <c r="AU288" s="14" t="s">
        <v>278</v>
      </c>
      <c r="AV288" s="14" t="s">
        <v>81</v>
      </c>
      <c r="AZ288" s="14" t="s">
        <v>216</v>
      </c>
      <c r="BF288" s="110">
        <f t="shared" si="69"/>
        <v>0</v>
      </c>
      <c r="BG288" s="110">
        <f t="shared" si="70"/>
        <v>0</v>
      </c>
      <c r="BH288" s="110">
        <f t="shared" si="71"/>
        <v>0</v>
      </c>
      <c r="BI288" s="110">
        <f t="shared" si="72"/>
        <v>0</v>
      </c>
      <c r="BJ288" s="110">
        <f t="shared" si="73"/>
        <v>0</v>
      </c>
      <c r="BK288" s="14" t="s">
        <v>81</v>
      </c>
      <c r="BL288" s="170">
        <f t="shared" si="74"/>
        <v>0</v>
      </c>
      <c r="BM288" s="14" t="s">
        <v>221</v>
      </c>
      <c r="BN288" s="14" t="s">
        <v>900</v>
      </c>
    </row>
    <row r="289" spans="2:66" s="1" customFormat="1" ht="31.5" customHeight="1">
      <c r="B289" s="133"/>
      <c r="C289" s="162" t="s">
        <v>643</v>
      </c>
      <c r="D289" s="162" t="s">
        <v>217</v>
      </c>
      <c r="E289" s="163" t="s">
        <v>1287</v>
      </c>
      <c r="F289" s="734" t="s">
        <v>1288</v>
      </c>
      <c r="G289" s="735"/>
      <c r="H289" s="735"/>
      <c r="I289" s="735"/>
      <c r="J289" s="164" t="s">
        <v>1218</v>
      </c>
      <c r="K289" s="409"/>
      <c r="L289" s="165">
        <v>31</v>
      </c>
      <c r="M289" s="736">
        <v>0</v>
      </c>
      <c r="N289" s="735"/>
      <c r="O289" s="737">
        <f t="shared" si="65"/>
        <v>0</v>
      </c>
      <c r="P289" s="735"/>
      <c r="Q289" s="735"/>
      <c r="R289" s="735"/>
      <c r="S289" s="135"/>
      <c r="U289" s="167" t="s">
        <v>3</v>
      </c>
      <c r="V289" s="40" t="s">
        <v>38</v>
      </c>
      <c r="W289" s="32"/>
      <c r="X289" s="168">
        <f t="shared" si="66"/>
        <v>0</v>
      </c>
      <c r="Y289" s="168">
        <v>2.7999999999999998E-4</v>
      </c>
      <c r="Z289" s="168">
        <f t="shared" si="67"/>
        <v>8.6799999999999985E-3</v>
      </c>
      <c r="AA289" s="168">
        <v>0</v>
      </c>
      <c r="AB289" s="169">
        <f t="shared" si="68"/>
        <v>0</v>
      </c>
      <c r="AS289" s="14" t="s">
        <v>221</v>
      </c>
      <c r="AU289" s="14" t="s">
        <v>217</v>
      </c>
      <c r="AV289" s="14" t="s">
        <v>81</v>
      </c>
      <c r="AZ289" s="14" t="s">
        <v>216</v>
      </c>
      <c r="BF289" s="110">
        <f t="shared" si="69"/>
        <v>0</v>
      </c>
      <c r="BG289" s="110">
        <f t="shared" si="70"/>
        <v>0</v>
      </c>
      <c r="BH289" s="110">
        <f t="shared" si="71"/>
        <v>0</v>
      </c>
      <c r="BI289" s="110">
        <f t="shared" si="72"/>
        <v>0</v>
      </c>
      <c r="BJ289" s="110">
        <f t="shared" si="73"/>
        <v>0</v>
      </c>
      <c r="BK289" s="14" t="s">
        <v>81</v>
      </c>
      <c r="BL289" s="170">
        <f t="shared" si="74"/>
        <v>0</v>
      </c>
      <c r="BM289" s="14" t="s">
        <v>221</v>
      </c>
      <c r="BN289" s="14" t="s">
        <v>904</v>
      </c>
    </row>
    <row r="290" spans="2:66" s="1" customFormat="1" ht="31.5" customHeight="1">
      <c r="B290" s="133"/>
      <c r="C290" s="171" t="s">
        <v>908</v>
      </c>
      <c r="D290" s="171" t="s">
        <v>278</v>
      </c>
      <c r="E290" s="172" t="s">
        <v>1290</v>
      </c>
      <c r="F290" s="738" t="s">
        <v>1291</v>
      </c>
      <c r="G290" s="739"/>
      <c r="H290" s="739"/>
      <c r="I290" s="739"/>
      <c r="J290" s="173" t="s">
        <v>998</v>
      </c>
      <c r="K290" s="410"/>
      <c r="L290" s="174">
        <v>31</v>
      </c>
      <c r="M290" s="740">
        <v>0</v>
      </c>
      <c r="N290" s="739"/>
      <c r="O290" s="741">
        <f t="shared" si="65"/>
        <v>0</v>
      </c>
      <c r="P290" s="735"/>
      <c r="Q290" s="735"/>
      <c r="R290" s="735"/>
      <c r="S290" s="135"/>
      <c r="U290" s="167" t="s">
        <v>3</v>
      </c>
      <c r="V290" s="40" t="s">
        <v>38</v>
      </c>
      <c r="W290" s="32"/>
      <c r="X290" s="168">
        <f t="shared" si="66"/>
        <v>0</v>
      </c>
      <c r="Y290" s="168">
        <v>0</v>
      </c>
      <c r="Z290" s="168">
        <f t="shared" si="67"/>
        <v>0</v>
      </c>
      <c r="AA290" s="168">
        <v>0</v>
      </c>
      <c r="AB290" s="169">
        <f t="shared" si="68"/>
        <v>0</v>
      </c>
      <c r="AS290" s="14" t="s">
        <v>229</v>
      </c>
      <c r="AU290" s="14" t="s">
        <v>278</v>
      </c>
      <c r="AV290" s="14" t="s">
        <v>81</v>
      </c>
      <c r="AZ290" s="14" t="s">
        <v>216</v>
      </c>
      <c r="BF290" s="110">
        <f t="shared" si="69"/>
        <v>0</v>
      </c>
      <c r="BG290" s="110">
        <f t="shared" si="70"/>
        <v>0</v>
      </c>
      <c r="BH290" s="110">
        <f t="shared" si="71"/>
        <v>0</v>
      </c>
      <c r="BI290" s="110">
        <f t="shared" si="72"/>
        <v>0</v>
      </c>
      <c r="BJ290" s="110">
        <f t="shared" si="73"/>
        <v>0</v>
      </c>
      <c r="BK290" s="14" t="s">
        <v>81</v>
      </c>
      <c r="BL290" s="170">
        <f t="shared" si="74"/>
        <v>0</v>
      </c>
      <c r="BM290" s="14" t="s">
        <v>221</v>
      </c>
      <c r="BN290" s="14" t="s">
        <v>907</v>
      </c>
    </row>
    <row r="291" spans="2:66" s="1" customFormat="1" ht="22.5" customHeight="1">
      <c r="B291" s="133"/>
      <c r="C291" s="162" t="s">
        <v>646</v>
      </c>
      <c r="D291" s="162" t="s">
        <v>217</v>
      </c>
      <c r="E291" s="163" t="s">
        <v>1293</v>
      </c>
      <c r="F291" s="734" t="s">
        <v>1294</v>
      </c>
      <c r="G291" s="735"/>
      <c r="H291" s="735"/>
      <c r="I291" s="735"/>
      <c r="J291" s="164" t="s">
        <v>1218</v>
      </c>
      <c r="K291" s="409"/>
      <c r="L291" s="165">
        <v>78</v>
      </c>
      <c r="M291" s="736">
        <v>0</v>
      </c>
      <c r="N291" s="735"/>
      <c r="O291" s="737">
        <f t="shared" si="65"/>
        <v>0</v>
      </c>
      <c r="P291" s="735"/>
      <c r="Q291" s="735"/>
      <c r="R291" s="735"/>
      <c r="S291" s="135"/>
      <c r="U291" s="167" t="s">
        <v>3</v>
      </c>
      <c r="V291" s="40" t="s">
        <v>38</v>
      </c>
      <c r="W291" s="32"/>
      <c r="X291" s="168">
        <f t="shared" si="66"/>
        <v>0</v>
      </c>
      <c r="Y291" s="168">
        <v>2.7999999999999998E-4</v>
      </c>
      <c r="Z291" s="168">
        <f t="shared" si="67"/>
        <v>2.1839999999999998E-2</v>
      </c>
      <c r="AA291" s="168">
        <v>0</v>
      </c>
      <c r="AB291" s="169">
        <f t="shared" si="68"/>
        <v>0</v>
      </c>
      <c r="AS291" s="14" t="s">
        <v>221</v>
      </c>
      <c r="AU291" s="14" t="s">
        <v>217</v>
      </c>
      <c r="AV291" s="14" t="s">
        <v>81</v>
      </c>
      <c r="AZ291" s="14" t="s">
        <v>216</v>
      </c>
      <c r="BF291" s="110">
        <f t="shared" si="69"/>
        <v>0</v>
      </c>
      <c r="BG291" s="110">
        <f t="shared" si="70"/>
        <v>0</v>
      </c>
      <c r="BH291" s="110">
        <f t="shared" si="71"/>
        <v>0</v>
      </c>
      <c r="BI291" s="110">
        <f t="shared" si="72"/>
        <v>0</v>
      </c>
      <c r="BJ291" s="110">
        <f t="shared" si="73"/>
        <v>0</v>
      </c>
      <c r="BK291" s="14" t="s">
        <v>81</v>
      </c>
      <c r="BL291" s="170">
        <f t="shared" si="74"/>
        <v>0</v>
      </c>
      <c r="BM291" s="14" t="s">
        <v>221</v>
      </c>
      <c r="BN291" s="14" t="s">
        <v>911</v>
      </c>
    </row>
    <row r="292" spans="2:66" s="1" customFormat="1" ht="31.5" customHeight="1">
      <c r="B292" s="133"/>
      <c r="C292" s="171" t="s">
        <v>915</v>
      </c>
      <c r="D292" s="171" t="s">
        <v>278</v>
      </c>
      <c r="E292" s="172" t="s">
        <v>1297</v>
      </c>
      <c r="F292" s="738" t="s">
        <v>1298</v>
      </c>
      <c r="G292" s="739"/>
      <c r="H292" s="739"/>
      <c r="I292" s="739"/>
      <c r="J292" s="173" t="s">
        <v>998</v>
      </c>
      <c r="K292" s="410"/>
      <c r="L292" s="174">
        <v>78</v>
      </c>
      <c r="M292" s="740">
        <v>0</v>
      </c>
      <c r="N292" s="739"/>
      <c r="O292" s="741">
        <f t="shared" si="65"/>
        <v>0</v>
      </c>
      <c r="P292" s="735"/>
      <c r="Q292" s="735"/>
      <c r="R292" s="735"/>
      <c r="S292" s="135"/>
      <c r="U292" s="167" t="s">
        <v>3</v>
      </c>
      <c r="V292" s="40" t="s">
        <v>38</v>
      </c>
      <c r="W292" s="32"/>
      <c r="X292" s="168">
        <f t="shared" si="66"/>
        <v>0</v>
      </c>
      <c r="Y292" s="168">
        <v>2.0000000000000001E-4</v>
      </c>
      <c r="Z292" s="168">
        <f t="shared" si="67"/>
        <v>1.5600000000000001E-2</v>
      </c>
      <c r="AA292" s="168">
        <v>0</v>
      </c>
      <c r="AB292" s="169">
        <f t="shared" si="68"/>
        <v>0</v>
      </c>
      <c r="AS292" s="14" t="s">
        <v>229</v>
      </c>
      <c r="AU292" s="14" t="s">
        <v>278</v>
      </c>
      <c r="AV292" s="14" t="s">
        <v>81</v>
      </c>
      <c r="AZ292" s="14" t="s">
        <v>216</v>
      </c>
      <c r="BF292" s="110">
        <f t="shared" si="69"/>
        <v>0</v>
      </c>
      <c r="BG292" s="110">
        <f t="shared" si="70"/>
        <v>0</v>
      </c>
      <c r="BH292" s="110">
        <f t="shared" si="71"/>
        <v>0</v>
      </c>
      <c r="BI292" s="110">
        <f t="shared" si="72"/>
        <v>0</v>
      </c>
      <c r="BJ292" s="110">
        <f t="shared" si="73"/>
        <v>0</v>
      </c>
      <c r="BK292" s="14" t="s">
        <v>81</v>
      </c>
      <c r="BL292" s="170">
        <f t="shared" si="74"/>
        <v>0</v>
      </c>
      <c r="BM292" s="14" t="s">
        <v>221</v>
      </c>
      <c r="BN292" s="14" t="s">
        <v>914</v>
      </c>
    </row>
    <row r="293" spans="2:66" s="1" customFormat="1" ht="31.5" customHeight="1">
      <c r="B293" s="133"/>
      <c r="C293" s="162" t="s">
        <v>650</v>
      </c>
      <c r="D293" s="162" t="s">
        <v>217</v>
      </c>
      <c r="E293" s="163" t="s">
        <v>1300</v>
      </c>
      <c r="F293" s="734" t="s">
        <v>1301</v>
      </c>
      <c r="G293" s="735"/>
      <c r="H293" s="735"/>
      <c r="I293" s="735"/>
      <c r="J293" s="164" t="s">
        <v>998</v>
      </c>
      <c r="K293" s="409"/>
      <c r="L293" s="165">
        <v>4</v>
      </c>
      <c r="M293" s="736">
        <v>0</v>
      </c>
      <c r="N293" s="735"/>
      <c r="O293" s="737">
        <f t="shared" si="65"/>
        <v>0</v>
      </c>
      <c r="P293" s="735"/>
      <c r="Q293" s="735"/>
      <c r="R293" s="735"/>
      <c r="S293" s="135"/>
      <c r="U293" s="167" t="s">
        <v>3</v>
      </c>
      <c r="V293" s="40" t="s">
        <v>38</v>
      </c>
      <c r="W293" s="32"/>
      <c r="X293" s="168">
        <f t="shared" si="66"/>
        <v>0</v>
      </c>
      <c r="Y293" s="168">
        <v>1.2E-4</v>
      </c>
      <c r="Z293" s="168">
        <f t="shared" si="67"/>
        <v>4.8000000000000001E-4</v>
      </c>
      <c r="AA293" s="168">
        <v>0</v>
      </c>
      <c r="AB293" s="169">
        <f t="shared" si="68"/>
        <v>0</v>
      </c>
      <c r="AS293" s="14" t="s">
        <v>221</v>
      </c>
      <c r="AU293" s="14" t="s">
        <v>217</v>
      </c>
      <c r="AV293" s="14" t="s">
        <v>81</v>
      </c>
      <c r="AZ293" s="14" t="s">
        <v>216</v>
      </c>
      <c r="BF293" s="110">
        <f t="shared" si="69"/>
        <v>0</v>
      </c>
      <c r="BG293" s="110">
        <f t="shared" si="70"/>
        <v>0</v>
      </c>
      <c r="BH293" s="110">
        <f t="shared" si="71"/>
        <v>0</v>
      </c>
      <c r="BI293" s="110">
        <f t="shared" si="72"/>
        <v>0</v>
      </c>
      <c r="BJ293" s="110">
        <f t="shared" si="73"/>
        <v>0</v>
      </c>
      <c r="BK293" s="14" t="s">
        <v>81</v>
      </c>
      <c r="BL293" s="170">
        <f t="shared" si="74"/>
        <v>0</v>
      </c>
      <c r="BM293" s="14" t="s">
        <v>221</v>
      </c>
      <c r="BN293" s="14" t="s">
        <v>918</v>
      </c>
    </row>
    <row r="294" spans="2:66" s="1" customFormat="1" ht="57" customHeight="1">
      <c r="B294" s="133"/>
      <c r="C294" s="171" t="s">
        <v>922</v>
      </c>
      <c r="D294" s="171" t="s">
        <v>278</v>
      </c>
      <c r="E294" s="172" t="s">
        <v>1304</v>
      </c>
      <c r="F294" s="738" t="s">
        <v>1305</v>
      </c>
      <c r="G294" s="739"/>
      <c r="H294" s="739"/>
      <c r="I294" s="739"/>
      <c r="J294" s="173" t="s">
        <v>998</v>
      </c>
      <c r="K294" s="410"/>
      <c r="L294" s="174">
        <v>4</v>
      </c>
      <c r="M294" s="740">
        <v>0</v>
      </c>
      <c r="N294" s="739"/>
      <c r="O294" s="741">
        <f t="shared" si="65"/>
        <v>0</v>
      </c>
      <c r="P294" s="735"/>
      <c r="Q294" s="735"/>
      <c r="R294" s="735"/>
      <c r="S294" s="135"/>
      <c r="U294" s="167" t="s">
        <v>3</v>
      </c>
      <c r="V294" s="40" t="s">
        <v>38</v>
      </c>
      <c r="W294" s="32"/>
      <c r="X294" s="168">
        <f t="shared" si="66"/>
        <v>0</v>
      </c>
      <c r="Y294" s="168">
        <v>1.0399999999999999E-3</v>
      </c>
      <c r="Z294" s="168">
        <f t="shared" si="67"/>
        <v>4.1599999999999996E-3</v>
      </c>
      <c r="AA294" s="168">
        <v>0</v>
      </c>
      <c r="AB294" s="169">
        <f t="shared" si="68"/>
        <v>0</v>
      </c>
      <c r="AS294" s="14" t="s">
        <v>229</v>
      </c>
      <c r="AU294" s="14" t="s">
        <v>278</v>
      </c>
      <c r="AV294" s="14" t="s">
        <v>81</v>
      </c>
      <c r="AZ294" s="14" t="s">
        <v>216</v>
      </c>
      <c r="BF294" s="110">
        <f t="shared" si="69"/>
        <v>0</v>
      </c>
      <c r="BG294" s="110">
        <f t="shared" si="70"/>
        <v>0</v>
      </c>
      <c r="BH294" s="110">
        <f t="shared" si="71"/>
        <v>0</v>
      </c>
      <c r="BI294" s="110">
        <f t="shared" si="72"/>
        <v>0</v>
      </c>
      <c r="BJ294" s="110">
        <f t="shared" si="73"/>
        <v>0</v>
      </c>
      <c r="BK294" s="14" t="s">
        <v>81</v>
      </c>
      <c r="BL294" s="170">
        <f t="shared" si="74"/>
        <v>0</v>
      </c>
      <c r="BM294" s="14" t="s">
        <v>221</v>
      </c>
      <c r="BN294" s="14" t="s">
        <v>921</v>
      </c>
    </row>
    <row r="295" spans="2:66" s="1" customFormat="1" ht="31.5" customHeight="1">
      <c r="B295" s="133"/>
      <c r="C295" s="162" t="s">
        <v>653</v>
      </c>
      <c r="D295" s="162" t="s">
        <v>217</v>
      </c>
      <c r="E295" s="163" t="s">
        <v>1307</v>
      </c>
      <c r="F295" s="734" t="s">
        <v>1308</v>
      </c>
      <c r="G295" s="735"/>
      <c r="H295" s="735"/>
      <c r="I295" s="735"/>
      <c r="J295" s="164" t="s">
        <v>998</v>
      </c>
      <c r="K295" s="409"/>
      <c r="L295" s="165">
        <v>36</v>
      </c>
      <c r="M295" s="736">
        <v>0</v>
      </c>
      <c r="N295" s="735"/>
      <c r="O295" s="737">
        <f t="shared" si="65"/>
        <v>0</v>
      </c>
      <c r="P295" s="735"/>
      <c r="Q295" s="735"/>
      <c r="R295" s="735"/>
      <c r="S295" s="135"/>
      <c r="U295" s="167" t="s">
        <v>3</v>
      </c>
      <c r="V295" s="40" t="s">
        <v>38</v>
      </c>
      <c r="W295" s="32"/>
      <c r="X295" s="168">
        <f t="shared" si="66"/>
        <v>0</v>
      </c>
      <c r="Y295" s="168">
        <v>4.0000000000000003E-5</v>
      </c>
      <c r="Z295" s="168">
        <f t="shared" si="67"/>
        <v>1.4400000000000001E-3</v>
      </c>
      <c r="AA295" s="168">
        <v>0</v>
      </c>
      <c r="AB295" s="169">
        <f t="shared" si="68"/>
        <v>0</v>
      </c>
      <c r="AS295" s="14" t="s">
        <v>221</v>
      </c>
      <c r="AU295" s="14" t="s">
        <v>217</v>
      </c>
      <c r="AV295" s="14" t="s">
        <v>81</v>
      </c>
      <c r="AZ295" s="14" t="s">
        <v>216</v>
      </c>
      <c r="BF295" s="110">
        <f t="shared" si="69"/>
        <v>0</v>
      </c>
      <c r="BG295" s="110">
        <f t="shared" si="70"/>
        <v>0</v>
      </c>
      <c r="BH295" s="110">
        <f t="shared" si="71"/>
        <v>0</v>
      </c>
      <c r="BI295" s="110">
        <f t="shared" si="72"/>
        <v>0</v>
      </c>
      <c r="BJ295" s="110">
        <f t="shared" si="73"/>
        <v>0</v>
      </c>
      <c r="BK295" s="14" t="s">
        <v>81</v>
      </c>
      <c r="BL295" s="170">
        <f t="shared" si="74"/>
        <v>0</v>
      </c>
      <c r="BM295" s="14" t="s">
        <v>221</v>
      </c>
      <c r="BN295" s="14" t="s">
        <v>925</v>
      </c>
    </row>
    <row r="296" spans="2:66" s="1" customFormat="1" ht="44.25" customHeight="1">
      <c r="B296" s="133"/>
      <c r="C296" s="171" t="s">
        <v>1289</v>
      </c>
      <c r="D296" s="171" t="s">
        <v>278</v>
      </c>
      <c r="E296" s="172" t="s">
        <v>1311</v>
      </c>
      <c r="F296" s="738" t="s">
        <v>2161</v>
      </c>
      <c r="G296" s="739"/>
      <c r="H296" s="739"/>
      <c r="I296" s="739"/>
      <c r="J296" s="173" t="s">
        <v>998</v>
      </c>
      <c r="K296" s="410"/>
      <c r="L296" s="174">
        <v>36</v>
      </c>
      <c r="M296" s="740">
        <v>0</v>
      </c>
      <c r="N296" s="739"/>
      <c r="O296" s="741">
        <f t="shared" si="65"/>
        <v>0</v>
      </c>
      <c r="P296" s="735"/>
      <c r="Q296" s="735"/>
      <c r="R296" s="735"/>
      <c r="S296" s="135"/>
      <c r="U296" s="167" t="s">
        <v>3</v>
      </c>
      <c r="V296" s="40" t="s">
        <v>38</v>
      </c>
      <c r="W296" s="32"/>
      <c r="X296" s="168">
        <f t="shared" si="66"/>
        <v>0</v>
      </c>
      <c r="Y296" s="168">
        <v>1.0399999999999999E-3</v>
      </c>
      <c r="Z296" s="168">
        <f t="shared" si="67"/>
        <v>3.7439999999999994E-2</v>
      </c>
      <c r="AA296" s="168">
        <v>0</v>
      </c>
      <c r="AB296" s="169">
        <f t="shared" si="68"/>
        <v>0</v>
      </c>
      <c r="AS296" s="14" t="s">
        <v>229</v>
      </c>
      <c r="AU296" s="14" t="s">
        <v>278</v>
      </c>
      <c r="AV296" s="14" t="s">
        <v>81</v>
      </c>
      <c r="AZ296" s="14" t="s">
        <v>216</v>
      </c>
      <c r="BF296" s="110">
        <f t="shared" si="69"/>
        <v>0</v>
      </c>
      <c r="BG296" s="110">
        <f t="shared" si="70"/>
        <v>0</v>
      </c>
      <c r="BH296" s="110">
        <f t="shared" si="71"/>
        <v>0</v>
      </c>
      <c r="BI296" s="110">
        <f t="shared" si="72"/>
        <v>0</v>
      </c>
      <c r="BJ296" s="110">
        <f t="shared" si="73"/>
        <v>0</v>
      </c>
      <c r="BK296" s="14" t="s">
        <v>81</v>
      </c>
      <c r="BL296" s="170">
        <f t="shared" si="74"/>
        <v>0</v>
      </c>
      <c r="BM296" s="14" t="s">
        <v>221</v>
      </c>
      <c r="BN296" s="14" t="s">
        <v>1292</v>
      </c>
    </row>
    <row r="297" spans="2:66" s="1" customFormat="1" ht="31.5" customHeight="1">
      <c r="B297" s="133"/>
      <c r="C297" s="162" t="s">
        <v>657</v>
      </c>
      <c r="D297" s="162" t="s">
        <v>217</v>
      </c>
      <c r="E297" s="163" t="s">
        <v>1314</v>
      </c>
      <c r="F297" s="734" t="s">
        <v>1315</v>
      </c>
      <c r="G297" s="735"/>
      <c r="H297" s="735"/>
      <c r="I297" s="735"/>
      <c r="J297" s="164" t="s">
        <v>998</v>
      </c>
      <c r="K297" s="409"/>
      <c r="L297" s="165">
        <v>6</v>
      </c>
      <c r="M297" s="736">
        <v>0</v>
      </c>
      <c r="N297" s="735"/>
      <c r="O297" s="737">
        <f t="shared" si="65"/>
        <v>0</v>
      </c>
      <c r="P297" s="735"/>
      <c r="Q297" s="735"/>
      <c r="R297" s="735"/>
      <c r="S297" s="135"/>
      <c r="U297" s="167" t="s">
        <v>3</v>
      </c>
      <c r="V297" s="40" t="s">
        <v>38</v>
      </c>
      <c r="W297" s="32"/>
      <c r="X297" s="168">
        <f t="shared" si="66"/>
        <v>0</v>
      </c>
      <c r="Y297" s="168">
        <v>1.31666666666667E-4</v>
      </c>
      <c r="Z297" s="168">
        <f t="shared" si="67"/>
        <v>7.9000000000000207E-4</v>
      </c>
      <c r="AA297" s="168">
        <v>0</v>
      </c>
      <c r="AB297" s="169">
        <f t="shared" si="68"/>
        <v>0</v>
      </c>
      <c r="AS297" s="14" t="s">
        <v>221</v>
      </c>
      <c r="AU297" s="14" t="s">
        <v>217</v>
      </c>
      <c r="AV297" s="14" t="s">
        <v>81</v>
      </c>
      <c r="AZ297" s="14" t="s">
        <v>216</v>
      </c>
      <c r="BF297" s="110">
        <f t="shared" si="69"/>
        <v>0</v>
      </c>
      <c r="BG297" s="110">
        <f t="shared" si="70"/>
        <v>0</v>
      </c>
      <c r="BH297" s="110">
        <f t="shared" si="71"/>
        <v>0</v>
      </c>
      <c r="BI297" s="110">
        <f t="shared" si="72"/>
        <v>0</v>
      </c>
      <c r="BJ297" s="110">
        <f t="shared" si="73"/>
        <v>0</v>
      </c>
      <c r="BK297" s="14" t="s">
        <v>81</v>
      </c>
      <c r="BL297" s="170">
        <f t="shared" si="74"/>
        <v>0</v>
      </c>
      <c r="BM297" s="14" t="s">
        <v>221</v>
      </c>
      <c r="BN297" s="14" t="s">
        <v>1295</v>
      </c>
    </row>
    <row r="298" spans="2:66" s="1" customFormat="1" ht="44.25" customHeight="1">
      <c r="B298" s="133"/>
      <c r="C298" s="171" t="s">
        <v>1296</v>
      </c>
      <c r="D298" s="171" t="s">
        <v>278</v>
      </c>
      <c r="E298" s="172" t="s">
        <v>1318</v>
      </c>
      <c r="F298" s="738" t="s">
        <v>2162</v>
      </c>
      <c r="G298" s="739"/>
      <c r="H298" s="739"/>
      <c r="I298" s="739"/>
      <c r="J298" s="173" t="s">
        <v>998</v>
      </c>
      <c r="K298" s="410"/>
      <c r="L298" s="174">
        <v>6</v>
      </c>
      <c r="M298" s="740">
        <v>0</v>
      </c>
      <c r="N298" s="739"/>
      <c r="O298" s="741">
        <f t="shared" si="65"/>
        <v>0</v>
      </c>
      <c r="P298" s="735"/>
      <c r="Q298" s="735"/>
      <c r="R298" s="735"/>
      <c r="S298" s="135"/>
      <c r="U298" s="167" t="s">
        <v>3</v>
      </c>
      <c r="V298" s="40" t="s">
        <v>38</v>
      </c>
      <c r="W298" s="32"/>
      <c r="X298" s="168">
        <f t="shared" si="66"/>
        <v>0</v>
      </c>
      <c r="Y298" s="168">
        <v>1.9E-3</v>
      </c>
      <c r="Z298" s="168">
        <f t="shared" si="67"/>
        <v>1.14E-2</v>
      </c>
      <c r="AA298" s="168">
        <v>0</v>
      </c>
      <c r="AB298" s="169">
        <f t="shared" si="68"/>
        <v>0</v>
      </c>
      <c r="AS298" s="14" t="s">
        <v>229</v>
      </c>
      <c r="AU298" s="14" t="s">
        <v>278</v>
      </c>
      <c r="AV298" s="14" t="s">
        <v>81</v>
      </c>
      <c r="AZ298" s="14" t="s">
        <v>216</v>
      </c>
      <c r="BF298" s="110">
        <f t="shared" si="69"/>
        <v>0</v>
      </c>
      <c r="BG298" s="110">
        <f t="shared" si="70"/>
        <v>0</v>
      </c>
      <c r="BH298" s="110">
        <f t="shared" si="71"/>
        <v>0</v>
      </c>
      <c r="BI298" s="110">
        <f t="shared" si="72"/>
        <v>0</v>
      </c>
      <c r="BJ298" s="110">
        <f t="shared" si="73"/>
        <v>0</v>
      </c>
      <c r="BK298" s="14" t="s">
        <v>81</v>
      </c>
      <c r="BL298" s="170">
        <f t="shared" si="74"/>
        <v>0</v>
      </c>
      <c r="BM298" s="14" t="s">
        <v>221</v>
      </c>
      <c r="BN298" s="14" t="s">
        <v>1299</v>
      </c>
    </row>
    <row r="299" spans="2:66" s="1" customFormat="1" ht="31.5" customHeight="1">
      <c r="B299" s="133"/>
      <c r="C299" s="162" t="s">
        <v>658</v>
      </c>
      <c r="D299" s="162" t="s">
        <v>217</v>
      </c>
      <c r="E299" s="163" t="s">
        <v>2163</v>
      </c>
      <c r="F299" s="734" t="s">
        <v>2164</v>
      </c>
      <c r="G299" s="735"/>
      <c r="H299" s="735"/>
      <c r="I299" s="735"/>
      <c r="J299" s="164" t="s">
        <v>998</v>
      </c>
      <c r="K299" s="409"/>
      <c r="L299" s="165">
        <v>5</v>
      </c>
      <c r="M299" s="736">
        <v>0</v>
      </c>
      <c r="N299" s="735"/>
      <c r="O299" s="737">
        <f t="shared" si="65"/>
        <v>0</v>
      </c>
      <c r="P299" s="735"/>
      <c r="Q299" s="735"/>
      <c r="R299" s="735"/>
      <c r="S299" s="135"/>
      <c r="U299" s="167" t="s">
        <v>3</v>
      </c>
      <c r="V299" s="40" t="s">
        <v>38</v>
      </c>
      <c r="W299" s="32"/>
      <c r="X299" s="168">
        <f t="shared" si="66"/>
        <v>0</v>
      </c>
      <c r="Y299" s="168">
        <v>1.2E-4</v>
      </c>
      <c r="Z299" s="168">
        <f t="shared" si="67"/>
        <v>6.0000000000000006E-4</v>
      </c>
      <c r="AA299" s="168">
        <v>0</v>
      </c>
      <c r="AB299" s="169">
        <f t="shared" si="68"/>
        <v>0</v>
      </c>
      <c r="AS299" s="14" t="s">
        <v>221</v>
      </c>
      <c r="AU299" s="14" t="s">
        <v>217</v>
      </c>
      <c r="AV299" s="14" t="s">
        <v>81</v>
      </c>
      <c r="AZ299" s="14" t="s">
        <v>216</v>
      </c>
      <c r="BF299" s="110">
        <f t="shared" si="69"/>
        <v>0</v>
      </c>
      <c r="BG299" s="110">
        <f t="shared" si="70"/>
        <v>0</v>
      </c>
      <c r="BH299" s="110">
        <f t="shared" si="71"/>
        <v>0</v>
      </c>
      <c r="BI299" s="110">
        <f t="shared" si="72"/>
        <v>0</v>
      </c>
      <c r="BJ299" s="110">
        <f t="shared" si="73"/>
        <v>0</v>
      </c>
      <c r="BK299" s="14" t="s">
        <v>81</v>
      </c>
      <c r="BL299" s="170">
        <f t="shared" si="74"/>
        <v>0</v>
      </c>
      <c r="BM299" s="14" t="s">
        <v>221</v>
      </c>
      <c r="BN299" s="14" t="s">
        <v>1302</v>
      </c>
    </row>
    <row r="300" spans="2:66" s="1" customFormat="1" ht="31.5" customHeight="1">
      <c r="B300" s="133"/>
      <c r="C300" s="171" t="s">
        <v>1303</v>
      </c>
      <c r="D300" s="171" t="s">
        <v>278</v>
      </c>
      <c r="E300" s="172" t="s">
        <v>2165</v>
      </c>
      <c r="F300" s="738" t="s">
        <v>2166</v>
      </c>
      <c r="G300" s="739"/>
      <c r="H300" s="739"/>
      <c r="I300" s="739"/>
      <c r="J300" s="173" t="s">
        <v>998</v>
      </c>
      <c r="K300" s="410"/>
      <c r="L300" s="174">
        <v>5</v>
      </c>
      <c r="M300" s="740">
        <v>0</v>
      </c>
      <c r="N300" s="739"/>
      <c r="O300" s="741">
        <f t="shared" si="65"/>
        <v>0</v>
      </c>
      <c r="P300" s="735"/>
      <c r="Q300" s="735"/>
      <c r="R300" s="735"/>
      <c r="S300" s="135"/>
      <c r="U300" s="167" t="s">
        <v>3</v>
      </c>
      <c r="V300" s="40" t="s">
        <v>38</v>
      </c>
      <c r="W300" s="32"/>
      <c r="X300" s="168">
        <f t="shared" si="66"/>
        <v>0</v>
      </c>
      <c r="Y300" s="168">
        <v>2E-3</v>
      </c>
      <c r="Z300" s="168">
        <f t="shared" si="67"/>
        <v>0.01</v>
      </c>
      <c r="AA300" s="168">
        <v>0</v>
      </c>
      <c r="AB300" s="169">
        <f t="shared" si="68"/>
        <v>0</v>
      </c>
      <c r="AS300" s="14" t="s">
        <v>229</v>
      </c>
      <c r="AU300" s="14" t="s">
        <v>278</v>
      </c>
      <c r="AV300" s="14" t="s">
        <v>81</v>
      </c>
      <c r="AZ300" s="14" t="s">
        <v>216</v>
      </c>
      <c r="BF300" s="110">
        <f t="shared" si="69"/>
        <v>0</v>
      </c>
      <c r="BG300" s="110">
        <f t="shared" si="70"/>
        <v>0</v>
      </c>
      <c r="BH300" s="110">
        <f t="shared" si="71"/>
        <v>0</v>
      </c>
      <c r="BI300" s="110">
        <f t="shared" si="72"/>
        <v>0</v>
      </c>
      <c r="BJ300" s="110">
        <f t="shared" si="73"/>
        <v>0</v>
      </c>
      <c r="BK300" s="14" t="s">
        <v>81</v>
      </c>
      <c r="BL300" s="170">
        <f t="shared" si="74"/>
        <v>0</v>
      </c>
      <c r="BM300" s="14" t="s">
        <v>221</v>
      </c>
      <c r="BN300" s="14" t="s">
        <v>1306</v>
      </c>
    </row>
    <row r="301" spans="2:66" s="1" customFormat="1" ht="22.5" customHeight="1">
      <c r="B301" s="133"/>
      <c r="C301" s="162" t="s">
        <v>662</v>
      </c>
      <c r="D301" s="162" t="s">
        <v>217</v>
      </c>
      <c r="E301" s="163" t="s">
        <v>1321</v>
      </c>
      <c r="F301" s="734" t="s">
        <v>1322</v>
      </c>
      <c r="G301" s="735"/>
      <c r="H301" s="735"/>
      <c r="I301" s="735"/>
      <c r="J301" s="164" t="s">
        <v>998</v>
      </c>
      <c r="K301" s="409"/>
      <c r="L301" s="165">
        <v>13</v>
      </c>
      <c r="M301" s="736">
        <v>0</v>
      </c>
      <c r="N301" s="735"/>
      <c r="O301" s="737">
        <f t="shared" si="65"/>
        <v>0</v>
      </c>
      <c r="P301" s="735"/>
      <c r="Q301" s="735"/>
      <c r="R301" s="735"/>
      <c r="S301" s="135"/>
      <c r="U301" s="167" t="s">
        <v>3</v>
      </c>
      <c r="V301" s="40" t="s">
        <v>38</v>
      </c>
      <c r="W301" s="32"/>
      <c r="X301" s="168">
        <f t="shared" si="66"/>
        <v>0</v>
      </c>
      <c r="Y301" s="168">
        <v>1.4999999999999999E-4</v>
      </c>
      <c r="Z301" s="168">
        <f t="shared" si="67"/>
        <v>1.9499999999999999E-3</v>
      </c>
      <c r="AA301" s="168">
        <v>0</v>
      </c>
      <c r="AB301" s="169">
        <f t="shared" si="68"/>
        <v>0</v>
      </c>
      <c r="AS301" s="14" t="s">
        <v>221</v>
      </c>
      <c r="AU301" s="14" t="s">
        <v>217</v>
      </c>
      <c r="AV301" s="14" t="s">
        <v>81</v>
      </c>
      <c r="AZ301" s="14" t="s">
        <v>216</v>
      </c>
      <c r="BF301" s="110">
        <f t="shared" si="69"/>
        <v>0</v>
      </c>
      <c r="BG301" s="110">
        <f t="shared" si="70"/>
        <v>0</v>
      </c>
      <c r="BH301" s="110">
        <f t="shared" si="71"/>
        <v>0</v>
      </c>
      <c r="BI301" s="110">
        <f t="shared" si="72"/>
        <v>0</v>
      </c>
      <c r="BJ301" s="110">
        <f t="shared" si="73"/>
        <v>0</v>
      </c>
      <c r="BK301" s="14" t="s">
        <v>81</v>
      </c>
      <c r="BL301" s="170">
        <f t="shared" si="74"/>
        <v>0</v>
      </c>
      <c r="BM301" s="14" t="s">
        <v>221</v>
      </c>
      <c r="BN301" s="14" t="s">
        <v>1309</v>
      </c>
    </row>
    <row r="302" spans="2:66" s="1" customFormat="1" ht="31.5" customHeight="1">
      <c r="B302" s="133"/>
      <c r="C302" s="162" t="s">
        <v>1310</v>
      </c>
      <c r="D302" s="162" t="s">
        <v>217</v>
      </c>
      <c r="E302" s="163" t="s">
        <v>1325</v>
      </c>
      <c r="F302" s="734" t="s">
        <v>1326</v>
      </c>
      <c r="G302" s="735"/>
      <c r="H302" s="735"/>
      <c r="I302" s="735"/>
      <c r="J302" s="164" t="s">
        <v>299</v>
      </c>
      <c r="K302" s="409"/>
      <c r="L302" s="166">
        <v>0</v>
      </c>
      <c r="M302" s="736">
        <v>0</v>
      </c>
      <c r="N302" s="735"/>
      <c r="O302" s="737">
        <f t="shared" si="65"/>
        <v>0</v>
      </c>
      <c r="P302" s="735"/>
      <c r="Q302" s="735"/>
      <c r="R302" s="735"/>
      <c r="S302" s="135"/>
      <c r="U302" s="167" t="s">
        <v>3</v>
      </c>
      <c r="V302" s="40" t="s">
        <v>38</v>
      </c>
      <c r="W302" s="32"/>
      <c r="X302" s="168">
        <f t="shared" si="66"/>
        <v>0</v>
      </c>
      <c r="Y302" s="168">
        <v>0</v>
      </c>
      <c r="Z302" s="168">
        <f t="shared" si="67"/>
        <v>0</v>
      </c>
      <c r="AA302" s="168">
        <v>0</v>
      </c>
      <c r="AB302" s="169">
        <f t="shared" si="68"/>
        <v>0</v>
      </c>
      <c r="AS302" s="14" t="s">
        <v>221</v>
      </c>
      <c r="AU302" s="14" t="s">
        <v>217</v>
      </c>
      <c r="AV302" s="14" t="s">
        <v>81</v>
      </c>
      <c r="AZ302" s="14" t="s">
        <v>216</v>
      </c>
      <c r="BF302" s="110">
        <f t="shared" si="69"/>
        <v>0</v>
      </c>
      <c r="BG302" s="110">
        <f t="shared" si="70"/>
        <v>0</v>
      </c>
      <c r="BH302" s="110">
        <f t="shared" si="71"/>
        <v>0</v>
      </c>
      <c r="BI302" s="110">
        <f t="shared" si="72"/>
        <v>0</v>
      </c>
      <c r="BJ302" s="110">
        <f t="shared" si="73"/>
        <v>0</v>
      </c>
      <c r="BK302" s="14" t="s">
        <v>81</v>
      </c>
      <c r="BL302" s="170">
        <f t="shared" si="74"/>
        <v>0</v>
      </c>
      <c r="BM302" s="14" t="s">
        <v>221</v>
      </c>
      <c r="BN302" s="14" t="s">
        <v>1313</v>
      </c>
    </row>
    <row r="303" spans="2:66" s="1" customFormat="1" ht="44.25" customHeight="1">
      <c r="B303" s="133"/>
      <c r="C303" s="162" t="s">
        <v>665</v>
      </c>
      <c r="D303" s="162" t="s">
        <v>217</v>
      </c>
      <c r="E303" s="163" t="s">
        <v>1328</v>
      </c>
      <c r="F303" s="734" t="s">
        <v>1329</v>
      </c>
      <c r="G303" s="735"/>
      <c r="H303" s="735"/>
      <c r="I303" s="735"/>
      <c r="J303" s="164" t="s">
        <v>299</v>
      </c>
      <c r="K303" s="409"/>
      <c r="L303" s="166">
        <v>0</v>
      </c>
      <c r="M303" s="736">
        <v>0</v>
      </c>
      <c r="N303" s="735"/>
      <c r="O303" s="737">
        <f t="shared" si="65"/>
        <v>0</v>
      </c>
      <c r="P303" s="735"/>
      <c r="Q303" s="735"/>
      <c r="R303" s="735"/>
      <c r="S303" s="135"/>
      <c r="U303" s="167" t="s">
        <v>3</v>
      </c>
      <c r="V303" s="40" t="s">
        <v>38</v>
      </c>
      <c r="W303" s="32"/>
      <c r="X303" s="168">
        <f t="shared" si="66"/>
        <v>0</v>
      </c>
      <c r="Y303" s="168">
        <v>0</v>
      </c>
      <c r="Z303" s="168">
        <f t="shared" si="67"/>
        <v>0</v>
      </c>
      <c r="AA303" s="168">
        <v>0</v>
      </c>
      <c r="AB303" s="169">
        <f t="shared" si="68"/>
        <v>0</v>
      </c>
      <c r="AS303" s="14" t="s">
        <v>221</v>
      </c>
      <c r="AU303" s="14" t="s">
        <v>217</v>
      </c>
      <c r="AV303" s="14" t="s">
        <v>81</v>
      </c>
      <c r="AZ303" s="14" t="s">
        <v>216</v>
      </c>
      <c r="BF303" s="110">
        <f t="shared" si="69"/>
        <v>0</v>
      </c>
      <c r="BG303" s="110">
        <f t="shared" si="70"/>
        <v>0</v>
      </c>
      <c r="BH303" s="110">
        <f t="shared" si="71"/>
        <v>0</v>
      </c>
      <c r="BI303" s="110">
        <f t="shared" si="72"/>
        <v>0</v>
      </c>
      <c r="BJ303" s="110">
        <f t="shared" si="73"/>
        <v>0</v>
      </c>
      <c r="BK303" s="14" t="s">
        <v>81</v>
      </c>
      <c r="BL303" s="170">
        <f t="shared" si="74"/>
        <v>0</v>
      </c>
      <c r="BM303" s="14" t="s">
        <v>221</v>
      </c>
      <c r="BN303" s="14" t="s">
        <v>1316</v>
      </c>
    </row>
    <row r="304" spans="2:66" s="1" customFormat="1" ht="31.5" customHeight="1">
      <c r="B304" s="133"/>
      <c r="C304" s="162" t="s">
        <v>1317</v>
      </c>
      <c r="D304" s="162" t="s">
        <v>217</v>
      </c>
      <c r="E304" s="163" t="s">
        <v>1332</v>
      </c>
      <c r="F304" s="734" t="s">
        <v>1333</v>
      </c>
      <c r="G304" s="735"/>
      <c r="H304" s="735"/>
      <c r="I304" s="735"/>
      <c r="J304" s="164" t="s">
        <v>299</v>
      </c>
      <c r="K304" s="409"/>
      <c r="L304" s="166">
        <v>0</v>
      </c>
      <c r="M304" s="736">
        <v>0</v>
      </c>
      <c r="N304" s="735"/>
      <c r="O304" s="737">
        <f t="shared" si="65"/>
        <v>0</v>
      </c>
      <c r="P304" s="735"/>
      <c r="Q304" s="735"/>
      <c r="R304" s="735"/>
      <c r="S304" s="135"/>
      <c r="U304" s="167" t="s">
        <v>3</v>
      </c>
      <c r="V304" s="40" t="s">
        <v>38</v>
      </c>
      <c r="W304" s="32"/>
      <c r="X304" s="168">
        <f t="shared" si="66"/>
        <v>0</v>
      </c>
      <c r="Y304" s="168">
        <v>0</v>
      </c>
      <c r="Z304" s="168">
        <f t="shared" si="67"/>
        <v>0</v>
      </c>
      <c r="AA304" s="168">
        <v>0</v>
      </c>
      <c r="AB304" s="169">
        <f t="shared" si="68"/>
        <v>0</v>
      </c>
      <c r="AS304" s="14" t="s">
        <v>221</v>
      </c>
      <c r="AU304" s="14" t="s">
        <v>217</v>
      </c>
      <c r="AV304" s="14" t="s">
        <v>81</v>
      </c>
      <c r="AZ304" s="14" t="s">
        <v>216</v>
      </c>
      <c r="BF304" s="110">
        <f t="shared" si="69"/>
        <v>0</v>
      </c>
      <c r="BG304" s="110">
        <f t="shared" si="70"/>
        <v>0</v>
      </c>
      <c r="BH304" s="110">
        <f t="shared" si="71"/>
        <v>0</v>
      </c>
      <c r="BI304" s="110">
        <f t="shared" si="72"/>
        <v>0</v>
      </c>
      <c r="BJ304" s="110">
        <f t="shared" si="73"/>
        <v>0</v>
      </c>
      <c r="BK304" s="14" t="s">
        <v>81</v>
      </c>
      <c r="BL304" s="170">
        <f t="shared" si="74"/>
        <v>0</v>
      </c>
      <c r="BM304" s="14" t="s">
        <v>221</v>
      </c>
      <c r="BN304" s="14" t="s">
        <v>1320</v>
      </c>
    </row>
    <row r="305" spans="2:66" s="10" customFormat="1" ht="29.85" customHeight="1">
      <c r="B305" s="151"/>
      <c r="C305" s="152"/>
      <c r="D305" s="161" t="s">
        <v>378</v>
      </c>
      <c r="E305" s="161"/>
      <c r="F305" s="161"/>
      <c r="G305" s="161"/>
      <c r="H305" s="161"/>
      <c r="I305" s="161"/>
      <c r="J305" s="161"/>
      <c r="K305" s="408"/>
      <c r="L305" s="161"/>
      <c r="M305" s="161"/>
      <c r="N305" s="161"/>
      <c r="O305" s="752">
        <f>BL305</f>
        <v>0</v>
      </c>
      <c r="P305" s="753"/>
      <c r="Q305" s="753"/>
      <c r="R305" s="753"/>
      <c r="S305" s="154"/>
      <c r="U305" s="155"/>
      <c r="V305" s="152"/>
      <c r="W305" s="152"/>
      <c r="X305" s="156">
        <f>SUM(X306:X310)</f>
        <v>0</v>
      </c>
      <c r="Y305" s="152"/>
      <c r="Z305" s="156">
        <f>SUM(Z306:Z310)</f>
        <v>0.8867799999999999</v>
      </c>
      <c r="AA305" s="152"/>
      <c r="AB305" s="157">
        <f>SUM(AB306:AB310)</f>
        <v>0</v>
      </c>
      <c r="AS305" s="158" t="s">
        <v>77</v>
      </c>
      <c r="AU305" s="159" t="s">
        <v>70</v>
      </c>
      <c r="AV305" s="159" t="s">
        <v>77</v>
      </c>
      <c r="AZ305" s="158" t="s">
        <v>216</v>
      </c>
      <c r="BL305" s="160">
        <f>SUM(BL306:BL310)</f>
        <v>0</v>
      </c>
    </row>
    <row r="306" spans="2:66" s="1" customFormat="1" ht="31.5" customHeight="1">
      <c r="B306" s="133"/>
      <c r="C306" s="162" t="s">
        <v>669</v>
      </c>
      <c r="D306" s="162" t="s">
        <v>217</v>
      </c>
      <c r="E306" s="163" t="s">
        <v>1335</v>
      </c>
      <c r="F306" s="734" t="s">
        <v>1336</v>
      </c>
      <c r="G306" s="735"/>
      <c r="H306" s="735"/>
      <c r="I306" s="735"/>
      <c r="J306" s="164" t="s">
        <v>741</v>
      </c>
      <c r="K306" s="409"/>
      <c r="L306" s="165">
        <v>80</v>
      </c>
      <c r="M306" s="736">
        <v>0</v>
      </c>
      <c r="N306" s="735"/>
      <c r="O306" s="737">
        <f>ROUND(M306*L306,3)</f>
        <v>0</v>
      </c>
      <c r="P306" s="735"/>
      <c r="Q306" s="735"/>
      <c r="R306" s="735"/>
      <c r="S306" s="135"/>
      <c r="U306" s="167" t="s">
        <v>3</v>
      </c>
      <c r="V306" s="40" t="s">
        <v>38</v>
      </c>
      <c r="W306" s="32"/>
      <c r="X306" s="168">
        <f>W306*L306</f>
        <v>0</v>
      </c>
      <c r="Y306" s="168">
        <v>8.475E-5</v>
      </c>
      <c r="Z306" s="168">
        <f>Y306*L306</f>
        <v>6.7799999999999996E-3</v>
      </c>
      <c r="AA306" s="168">
        <v>0</v>
      </c>
      <c r="AB306" s="169">
        <f>AA306*L306</f>
        <v>0</v>
      </c>
      <c r="AS306" s="14" t="s">
        <v>221</v>
      </c>
      <c r="AU306" s="14" t="s">
        <v>217</v>
      </c>
      <c r="AV306" s="14" t="s">
        <v>81</v>
      </c>
      <c r="AZ306" s="14" t="s">
        <v>216</v>
      </c>
      <c r="BF306" s="110">
        <f>IF(V306="základná",O306,0)</f>
        <v>0</v>
      </c>
      <c r="BG306" s="110">
        <f>IF(V306="znížená",O306,0)</f>
        <v>0</v>
      </c>
      <c r="BH306" s="110">
        <f>IF(V306="zákl. prenesená",O306,0)</f>
        <v>0</v>
      </c>
      <c r="BI306" s="110">
        <f>IF(V306="zníž. prenesená",O306,0)</f>
        <v>0</v>
      </c>
      <c r="BJ306" s="110">
        <f>IF(V306="nulová",O306,0)</f>
        <v>0</v>
      </c>
      <c r="BK306" s="14" t="s">
        <v>81</v>
      </c>
      <c r="BL306" s="170">
        <f>ROUND(M306*L306,3)</f>
        <v>0</v>
      </c>
      <c r="BM306" s="14" t="s">
        <v>221</v>
      </c>
      <c r="BN306" s="14" t="s">
        <v>1323</v>
      </c>
    </row>
    <row r="307" spans="2:66" s="1" customFormat="1" ht="44.25" customHeight="1">
      <c r="B307" s="133"/>
      <c r="C307" s="171" t="s">
        <v>1324</v>
      </c>
      <c r="D307" s="171" t="s">
        <v>278</v>
      </c>
      <c r="E307" s="172" t="s">
        <v>1339</v>
      </c>
      <c r="F307" s="738" t="s">
        <v>1340</v>
      </c>
      <c r="G307" s="739"/>
      <c r="H307" s="739"/>
      <c r="I307" s="739"/>
      <c r="J307" s="173" t="s">
        <v>741</v>
      </c>
      <c r="K307" s="410"/>
      <c r="L307" s="174">
        <v>80</v>
      </c>
      <c r="M307" s="740">
        <v>0</v>
      </c>
      <c r="N307" s="739"/>
      <c r="O307" s="741">
        <f>ROUND(M307*L307,3)</f>
        <v>0</v>
      </c>
      <c r="P307" s="735"/>
      <c r="Q307" s="735"/>
      <c r="R307" s="735"/>
      <c r="S307" s="135"/>
      <c r="U307" s="167" t="s">
        <v>3</v>
      </c>
      <c r="V307" s="40" t="s">
        <v>38</v>
      </c>
      <c r="W307" s="32"/>
      <c r="X307" s="168">
        <f>W307*L307</f>
        <v>0</v>
      </c>
      <c r="Y307" s="168">
        <v>1.0999999999999999E-2</v>
      </c>
      <c r="Z307" s="168">
        <f>Y307*L307</f>
        <v>0.87999999999999989</v>
      </c>
      <c r="AA307" s="168">
        <v>0</v>
      </c>
      <c r="AB307" s="169">
        <f>AA307*L307</f>
        <v>0</v>
      </c>
      <c r="AS307" s="14" t="s">
        <v>229</v>
      </c>
      <c r="AU307" s="14" t="s">
        <v>278</v>
      </c>
      <c r="AV307" s="14" t="s">
        <v>81</v>
      </c>
      <c r="AZ307" s="14" t="s">
        <v>216</v>
      </c>
      <c r="BF307" s="110">
        <f>IF(V307="základná",O307,0)</f>
        <v>0</v>
      </c>
      <c r="BG307" s="110">
        <f>IF(V307="znížená",O307,0)</f>
        <v>0</v>
      </c>
      <c r="BH307" s="110">
        <f>IF(V307="zákl. prenesená",O307,0)</f>
        <v>0</v>
      </c>
      <c r="BI307" s="110">
        <f>IF(V307="zníž. prenesená",O307,0)</f>
        <v>0</v>
      </c>
      <c r="BJ307" s="110">
        <f>IF(V307="nulová",O307,0)</f>
        <v>0</v>
      </c>
      <c r="BK307" s="14" t="s">
        <v>81</v>
      </c>
      <c r="BL307" s="170">
        <f>ROUND(M307*L307,3)</f>
        <v>0</v>
      </c>
      <c r="BM307" s="14" t="s">
        <v>221</v>
      </c>
      <c r="BN307" s="14" t="s">
        <v>1327</v>
      </c>
    </row>
    <row r="308" spans="2:66" s="1" customFormat="1" ht="31.5" customHeight="1">
      <c r="B308" s="133"/>
      <c r="C308" s="162" t="s">
        <v>673</v>
      </c>
      <c r="D308" s="162" t="s">
        <v>217</v>
      </c>
      <c r="E308" s="163" t="s">
        <v>1342</v>
      </c>
      <c r="F308" s="734" t="s">
        <v>1343</v>
      </c>
      <c r="G308" s="735"/>
      <c r="H308" s="735"/>
      <c r="I308" s="735"/>
      <c r="J308" s="164" t="s">
        <v>299</v>
      </c>
      <c r="K308" s="409"/>
      <c r="L308" s="166">
        <v>0</v>
      </c>
      <c r="M308" s="736">
        <v>0</v>
      </c>
      <c r="N308" s="735"/>
      <c r="O308" s="737">
        <f>ROUND(M308*L308,3)</f>
        <v>0</v>
      </c>
      <c r="P308" s="735"/>
      <c r="Q308" s="735"/>
      <c r="R308" s="735"/>
      <c r="S308" s="135"/>
      <c r="U308" s="167" t="s">
        <v>3</v>
      </c>
      <c r="V308" s="40" t="s">
        <v>38</v>
      </c>
      <c r="W308" s="32"/>
      <c r="X308" s="168">
        <f>W308*L308</f>
        <v>0</v>
      </c>
      <c r="Y308" s="168">
        <v>0</v>
      </c>
      <c r="Z308" s="168">
        <f>Y308*L308</f>
        <v>0</v>
      </c>
      <c r="AA308" s="168">
        <v>0</v>
      </c>
      <c r="AB308" s="169">
        <f>AA308*L308</f>
        <v>0</v>
      </c>
      <c r="AS308" s="14" t="s">
        <v>221</v>
      </c>
      <c r="AU308" s="14" t="s">
        <v>217</v>
      </c>
      <c r="AV308" s="14" t="s">
        <v>81</v>
      </c>
      <c r="AZ308" s="14" t="s">
        <v>216</v>
      </c>
      <c r="BF308" s="110">
        <f>IF(V308="základná",O308,0)</f>
        <v>0</v>
      </c>
      <c r="BG308" s="110">
        <f>IF(V308="znížená",O308,0)</f>
        <v>0</v>
      </c>
      <c r="BH308" s="110">
        <f>IF(V308="zákl. prenesená",O308,0)</f>
        <v>0</v>
      </c>
      <c r="BI308" s="110">
        <f>IF(V308="zníž. prenesená",O308,0)</f>
        <v>0</v>
      </c>
      <c r="BJ308" s="110">
        <f>IF(V308="nulová",O308,0)</f>
        <v>0</v>
      </c>
      <c r="BK308" s="14" t="s">
        <v>81</v>
      </c>
      <c r="BL308" s="170">
        <f>ROUND(M308*L308,3)</f>
        <v>0</v>
      </c>
      <c r="BM308" s="14" t="s">
        <v>221</v>
      </c>
      <c r="BN308" s="14" t="s">
        <v>1330</v>
      </c>
    </row>
    <row r="309" spans="2:66" s="1" customFormat="1" ht="31.5" customHeight="1">
      <c r="B309" s="133"/>
      <c r="C309" s="162" t="s">
        <v>1331</v>
      </c>
      <c r="D309" s="162" t="s">
        <v>217</v>
      </c>
      <c r="E309" s="163" t="s">
        <v>1346</v>
      </c>
      <c r="F309" s="734" t="s">
        <v>1347</v>
      </c>
      <c r="G309" s="735"/>
      <c r="H309" s="735"/>
      <c r="I309" s="735"/>
      <c r="J309" s="164" t="s">
        <v>299</v>
      </c>
      <c r="K309" s="409"/>
      <c r="L309" s="166">
        <v>0</v>
      </c>
      <c r="M309" s="736">
        <v>0</v>
      </c>
      <c r="N309" s="735"/>
      <c r="O309" s="737">
        <f>ROUND(M309*L309,3)</f>
        <v>0</v>
      </c>
      <c r="P309" s="735"/>
      <c r="Q309" s="735"/>
      <c r="R309" s="735"/>
      <c r="S309" s="135"/>
      <c r="U309" s="167" t="s">
        <v>3</v>
      </c>
      <c r="V309" s="40" t="s">
        <v>38</v>
      </c>
      <c r="W309" s="32"/>
      <c r="X309" s="168">
        <f>W309*L309</f>
        <v>0</v>
      </c>
      <c r="Y309" s="168">
        <v>0</v>
      </c>
      <c r="Z309" s="168">
        <f>Y309*L309</f>
        <v>0</v>
      </c>
      <c r="AA309" s="168">
        <v>0</v>
      </c>
      <c r="AB309" s="169">
        <f>AA309*L309</f>
        <v>0</v>
      </c>
      <c r="AS309" s="14" t="s">
        <v>221</v>
      </c>
      <c r="AU309" s="14" t="s">
        <v>217</v>
      </c>
      <c r="AV309" s="14" t="s">
        <v>81</v>
      </c>
      <c r="AZ309" s="14" t="s">
        <v>216</v>
      </c>
      <c r="BF309" s="110">
        <f>IF(V309="základná",O309,0)</f>
        <v>0</v>
      </c>
      <c r="BG309" s="110">
        <f>IF(V309="znížená",O309,0)</f>
        <v>0</v>
      </c>
      <c r="BH309" s="110">
        <f>IF(V309="zákl. prenesená",O309,0)</f>
        <v>0</v>
      </c>
      <c r="BI309" s="110">
        <f>IF(V309="zníž. prenesená",O309,0)</f>
        <v>0</v>
      </c>
      <c r="BJ309" s="110">
        <f>IF(V309="nulová",O309,0)</f>
        <v>0</v>
      </c>
      <c r="BK309" s="14" t="s">
        <v>81</v>
      </c>
      <c r="BL309" s="170">
        <f>ROUND(M309*L309,3)</f>
        <v>0</v>
      </c>
      <c r="BM309" s="14" t="s">
        <v>221</v>
      </c>
      <c r="BN309" s="14" t="s">
        <v>1334</v>
      </c>
    </row>
    <row r="310" spans="2:66" s="1" customFormat="1" ht="31.5" customHeight="1">
      <c r="B310" s="133"/>
      <c r="C310" s="162" t="s">
        <v>677</v>
      </c>
      <c r="D310" s="162" t="s">
        <v>217</v>
      </c>
      <c r="E310" s="163" t="s">
        <v>1349</v>
      </c>
      <c r="F310" s="734" t="s">
        <v>1350</v>
      </c>
      <c r="G310" s="735"/>
      <c r="H310" s="735"/>
      <c r="I310" s="735"/>
      <c r="J310" s="164" t="s">
        <v>299</v>
      </c>
      <c r="K310" s="409"/>
      <c r="L310" s="166">
        <v>0</v>
      </c>
      <c r="M310" s="736">
        <v>0</v>
      </c>
      <c r="N310" s="735"/>
      <c r="O310" s="737">
        <f>ROUND(M310*L310,3)</f>
        <v>0</v>
      </c>
      <c r="P310" s="735"/>
      <c r="Q310" s="735"/>
      <c r="R310" s="735"/>
      <c r="S310" s="135"/>
      <c r="U310" s="167" t="s">
        <v>3</v>
      </c>
      <c r="V310" s="40" t="s">
        <v>38</v>
      </c>
      <c r="W310" s="32"/>
      <c r="X310" s="168">
        <f>W310*L310</f>
        <v>0</v>
      </c>
      <c r="Y310" s="168">
        <v>0</v>
      </c>
      <c r="Z310" s="168">
        <f>Y310*L310</f>
        <v>0</v>
      </c>
      <c r="AA310" s="168">
        <v>0</v>
      </c>
      <c r="AB310" s="169">
        <f>AA310*L310</f>
        <v>0</v>
      </c>
      <c r="AS310" s="14" t="s">
        <v>221</v>
      </c>
      <c r="AU310" s="14" t="s">
        <v>217</v>
      </c>
      <c r="AV310" s="14" t="s">
        <v>81</v>
      </c>
      <c r="AZ310" s="14" t="s">
        <v>216</v>
      </c>
      <c r="BF310" s="110">
        <f>IF(V310="základná",O310,0)</f>
        <v>0</v>
      </c>
      <c r="BG310" s="110">
        <f>IF(V310="znížená",O310,0)</f>
        <v>0</v>
      </c>
      <c r="BH310" s="110">
        <f>IF(V310="zákl. prenesená",O310,0)</f>
        <v>0</v>
      </c>
      <c r="BI310" s="110">
        <f>IF(V310="zníž. prenesená",O310,0)</f>
        <v>0</v>
      </c>
      <c r="BJ310" s="110">
        <f>IF(V310="nulová",O310,0)</f>
        <v>0</v>
      </c>
      <c r="BK310" s="14" t="s">
        <v>81</v>
      </c>
      <c r="BL310" s="170">
        <f>ROUND(M310*L310,3)</f>
        <v>0</v>
      </c>
      <c r="BM310" s="14" t="s">
        <v>221</v>
      </c>
      <c r="BN310" s="14" t="s">
        <v>1337</v>
      </c>
    </row>
    <row r="311" spans="2:66" s="1" customFormat="1" ht="49.9" customHeight="1">
      <c r="B311" s="31"/>
      <c r="C311" s="32"/>
      <c r="D311" s="153" t="s">
        <v>374</v>
      </c>
      <c r="E311" s="32"/>
      <c r="F311" s="32"/>
      <c r="G311" s="32"/>
      <c r="H311" s="32"/>
      <c r="I311" s="32"/>
      <c r="J311" s="32"/>
      <c r="K311" s="396"/>
      <c r="L311" s="32"/>
      <c r="M311" s="32"/>
      <c r="N311" s="32"/>
      <c r="O311" s="756">
        <f t="shared" ref="O311:O316" si="75">BL311</f>
        <v>0</v>
      </c>
      <c r="P311" s="757"/>
      <c r="Q311" s="757"/>
      <c r="R311" s="757"/>
      <c r="S311" s="33"/>
      <c r="U311" s="70"/>
      <c r="V311" s="32"/>
      <c r="W311" s="32"/>
      <c r="X311" s="32"/>
      <c r="Y311" s="32"/>
      <c r="Z311" s="32"/>
      <c r="AA311" s="32"/>
      <c r="AB311" s="71"/>
      <c r="AU311" s="14" t="s">
        <v>70</v>
      </c>
      <c r="AV311" s="14" t="s">
        <v>71</v>
      </c>
      <c r="AZ311" s="14" t="s">
        <v>375</v>
      </c>
      <c r="BL311" s="170">
        <f>SUM(BL312:BL316)</f>
        <v>0</v>
      </c>
    </row>
    <row r="312" spans="2:66" s="1" customFormat="1" ht="22.35" customHeight="1">
      <c r="B312" s="31"/>
      <c r="C312" s="175" t="s">
        <v>3</v>
      </c>
      <c r="D312" s="175" t="s">
        <v>217</v>
      </c>
      <c r="E312" s="176" t="s">
        <v>3</v>
      </c>
      <c r="F312" s="744" t="s">
        <v>3</v>
      </c>
      <c r="G312" s="745"/>
      <c r="H312" s="745"/>
      <c r="I312" s="745"/>
      <c r="J312" s="177" t="s">
        <v>3</v>
      </c>
      <c r="K312" s="411"/>
      <c r="L312" s="166"/>
      <c r="M312" s="736"/>
      <c r="N312" s="743"/>
      <c r="O312" s="742">
        <f t="shared" si="75"/>
        <v>0</v>
      </c>
      <c r="P312" s="743"/>
      <c r="Q312" s="743"/>
      <c r="R312" s="743"/>
      <c r="S312" s="33"/>
      <c r="U312" s="167" t="s">
        <v>3</v>
      </c>
      <c r="V312" s="178" t="s">
        <v>38</v>
      </c>
      <c r="W312" s="32"/>
      <c r="X312" s="32"/>
      <c r="Y312" s="32"/>
      <c r="Z312" s="32"/>
      <c r="AA312" s="32"/>
      <c r="AB312" s="71"/>
      <c r="AU312" s="14" t="s">
        <v>375</v>
      </c>
      <c r="AV312" s="14" t="s">
        <v>77</v>
      </c>
      <c r="AZ312" s="14" t="s">
        <v>375</v>
      </c>
      <c r="BF312" s="110">
        <f>IF(V312="základná",O312,0)</f>
        <v>0</v>
      </c>
      <c r="BG312" s="110">
        <f>IF(V312="znížená",O312,0)</f>
        <v>0</v>
      </c>
      <c r="BH312" s="110">
        <f>IF(V312="zákl. prenesená",O312,0)</f>
        <v>0</v>
      </c>
      <c r="BI312" s="110">
        <f>IF(V312="zníž. prenesená",O312,0)</f>
        <v>0</v>
      </c>
      <c r="BJ312" s="110">
        <f>IF(V312="nulová",O312,0)</f>
        <v>0</v>
      </c>
      <c r="BK312" s="14" t="s">
        <v>81</v>
      </c>
      <c r="BL312" s="170">
        <f>M312*L312</f>
        <v>0</v>
      </c>
    </row>
    <row r="313" spans="2:66" s="1" customFormat="1" ht="22.35" customHeight="1">
      <c r="B313" s="31"/>
      <c r="C313" s="175" t="s">
        <v>3</v>
      </c>
      <c r="D313" s="175" t="s">
        <v>217</v>
      </c>
      <c r="E313" s="176" t="s">
        <v>3</v>
      </c>
      <c r="F313" s="744" t="s">
        <v>3</v>
      </c>
      <c r="G313" s="745"/>
      <c r="H313" s="745"/>
      <c r="I313" s="745"/>
      <c r="J313" s="177" t="s">
        <v>3</v>
      </c>
      <c r="K313" s="411"/>
      <c r="L313" s="166"/>
      <c r="M313" s="736"/>
      <c r="N313" s="743"/>
      <c r="O313" s="742">
        <f t="shared" si="75"/>
        <v>0</v>
      </c>
      <c r="P313" s="743"/>
      <c r="Q313" s="743"/>
      <c r="R313" s="743"/>
      <c r="S313" s="33"/>
      <c r="U313" s="167" t="s">
        <v>3</v>
      </c>
      <c r="V313" s="178" t="s">
        <v>38</v>
      </c>
      <c r="W313" s="32"/>
      <c r="X313" s="32"/>
      <c r="Y313" s="32"/>
      <c r="Z313" s="32"/>
      <c r="AA313" s="32"/>
      <c r="AB313" s="71"/>
      <c r="AU313" s="14" t="s">
        <v>375</v>
      </c>
      <c r="AV313" s="14" t="s">
        <v>77</v>
      </c>
      <c r="AZ313" s="14" t="s">
        <v>375</v>
      </c>
      <c r="BF313" s="110">
        <f>IF(V313="základná",O313,0)</f>
        <v>0</v>
      </c>
      <c r="BG313" s="110">
        <f>IF(V313="znížená",O313,0)</f>
        <v>0</v>
      </c>
      <c r="BH313" s="110">
        <f>IF(V313="zákl. prenesená",O313,0)</f>
        <v>0</v>
      </c>
      <c r="BI313" s="110">
        <f>IF(V313="zníž. prenesená",O313,0)</f>
        <v>0</v>
      </c>
      <c r="BJ313" s="110">
        <f>IF(V313="nulová",O313,0)</f>
        <v>0</v>
      </c>
      <c r="BK313" s="14" t="s">
        <v>81</v>
      </c>
      <c r="BL313" s="170">
        <f>M313*L313</f>
        <v>0</v>
      </c>
    </row>
    <row r="314" spans="2:66" s="1" customFormat="1" ht="22.35" customHeight="1">
      <c r="B314" s="31"/>
      <c r="C314" s="175" t="s">
        <v>3</v>
      </c>
      <c r="D314" s="175" t="s">
        <v>217</v>
      </c>
      <c r="E314" s="176" t="s">
        <v>3</v>
      </c>
      <c r="F314" s="744" t="s">
        <v>3</v>
      </c>
      <c r="G314" s="745"/>
      <c r="H314" s="745"/>
      <c r="I314" s="745"/>
      <c r="J314" s="177" t="s">
        <v>3</v>
      </c>
      <c r="K314" s="411"/>
      <c r="L314" s="166"/>
      <c r="M314" s="736"/>
      <c r="N314" s="743"/>
      <c r="O314" s="742">
        <f t="shared" si="75"/>
        <v>0</v>
      </c>
      <c r="P314" s="743"/>
      <c r="Q314" s="743"/>
      <c r="R314" s="743"/>
      <c r="S314" s="33"/>
      <c r="U314" s="167" t="s">
        <v>3</v>
      </c>
      <c r="V314" s="178" t="s">
        <v>38</v>
      </c>
      <c r="W314" s="32"/>
      <c r="X314" s="32"/>
      <c r="Y314" s="32"/>
      <c r="Z314" s="32"/>
      <c r="AA314" s="32"/>
      <c r="AB314" s="71"/>
      <c r="AU314" s="14" t="s">
        <v>375</v>
      </c>
      <c r="AV314" s="14" t="s">
        <v>77</v>
      </c>
      <c r="AZ314" s="14" t="s">
        <v>375</v>
      </c>
      <c r="BF314" s="110">
        <f>IF(V314="základná",O314,0)</f>
        <v>0</v>
      </c>
      <c r="BG314" s="110">
        <f>IF(V314="znížená",O314,0)</f>
        <v>0</v>
      </c>
      <c r="BH314" s="110">
        <f>IF(V314="zákl. prenesená",O314,0)</f>
        <v>0</v>
      </c>
      <c r="BI314" s="110">
        <f>IF(V314="zníž. prenesená",O314,0)</f>
        <v>0</v>
      </c>
      <c r="BJ314" s="110">
        <f>IF(V314="nulová",O314,0)</f>
        <v>0</v>
      </c>
      <c r="BK314" s="14" t="s">
        <v>81</v>
      </c>
      <c r="BL314" s="170">
        <f>M314*L314</f>
        <v>0</v>
      </c>
    </row>
    <row r="315" spans="2:66" s="1" customFormat="1" ht="22.35" customHeight="1">
      <c r="B315" s="31"/>
      <c r="C315" s="175" t="s">
        <v>3</v>
      </c>
      <c r="D315" s="175" t="s">
        <v>217</v>
      </c>
      <c r="E315" s="176" t="s">
        <v>3</v>
      </c>
      <c r="F315" s="744" t="s">
        <v>3</v>
      </c>
      <c r="G315" s="745"/>
      <c r="H315" s="745"/>
      <c r="I315" s="745"/>
      <c r="J315" s="177" t="s">
        <v>3</v>
      </c>
      <c r="K315" s="411"/>
      <c r="L315" s="166"/>
      <c r="M315" s="736"/>
      <c r="N315" s="743"/>
      <c r="O315" s="742">
        <f t="shared" si="75"/>
        <v>0</v>
      </c>
      <c r="P315" s="743"/>
      <c r="Q315" s="743"/>
      <c r="R315" s="743"/>
      <c r="S315" s="33"/>
      <c r="U315" s="167" t="s">
        <v>3</v>
      </c>
      <c r="V315" s="178" t="s">
        <v>38</v>
      </c>
      <c r="W315" s="32"/>
      <c r="X315" s="32"/>
      <c r="Y315" s="32"/>
      <c r="Z315" s="32"/>
      <c r="AA315" s="32"/>
      <c r="AB315" s="71"/>
      <c r="AU315" s="14" t="s">
        <v>375</v>
      </c>
      <c r="AV315" s="14" t="s">
        <v>77</v>
      </c>
      <c r="AZ315" s="14" t="s">
        <v>375</v>
      </c>
      <c r="BF315" s="110">
        <f>IF(V315="základná",O315,0)</f>
        <v>0</v>
      </c>
      <c r="BG315" s="110">
        <f>IF(V315="znížená",O315,0)</f>
        <v>0</v>
      </c>
      <c r="BH315" s="110">
        <f>IF(V315="zákl. prenesená",O315,0)</f>
        <v>0</v>
      </c>
      <c r="BI315" s="110">
        <f>IF(V315="zníž. prenesená",O315,0)</f>
        <v>0</v>
      </c>
      <c r="BJ315" s="110">
        <f>IF(V315="nulová",O315,0)</f>
        <v>0</v>
      </c>
      <c r="BK315" s="14" t="s">
        <v>81</v>
      </c>
      <c r="BL315" s="170">
        <f>M315*L315</f>
        <v>0</v>
      </c>
    </row>
    <row r="316" spans="2:66" s="1" customFormat="1" ht="22.35" customHeight="1">
      <c r="B316" s="31"/>
      <c r="C316" s="175" t="s">
        <v>3</v>
      </c>
      <c r="D316" s="175" t="s">
        <v>217</v>
      </c>
      <c r="E316" s="176" t="s">
        <v>3</v>
      </c>
      <c r="F316" s="744" t="s">
        <v>3</v>
      </c>
      <c r="G316" s="745"/>
      <c r="H316" s="745"/>
      <c r="I316" s="745"/>
      <c r="J316" s="177" t="s">
        <v>3</v>
      </c>
      <c r="K316" s="411"/>
      <c r="L316" s="166"/>
      <c r="M316" s="736"/>
      <c r="N316" s="743"/>
      <c r="O316" s="742">
        <f t="shared" si="75"/>
        <v>0</v>
      </c>
      <c r="P316" s="743"/>
      <c r="Q316" s="743"/>
      <c r="R316" s="743"/>
      <c r="S316" s="33"/>
      <c r="U316" s="167" t="s">
        <v>3</v>
      </c>
      <c r="V316" s="178" t="s">
        <v>38</v>
      </c>
      <c r="W316" s="52"/>
      <c r="X316" s="52"/>
      <c r="Y316" s="52"/>
      <c r="Z316" s="52"/>
      <c r="AA316" s="52"/>
      <c r="AB316" s="54"/>
      <c r="AU316" s="14" t="s">
        <v>375</v>
      </c>
      <c r="AV316" s="14" t="s">
        <v>77</v>
      </c>
      <c r="AZ316" s="14" t="s">
        <v>375</v>
      </c>
      <c r="BF316" s="110">
        <f>IF(V316="základná",O316,0)</f>
        <v>0</v>
      </c>
      <c r="BG316" s="110">
        <f>IF(V316="znížená",O316,0)</f>
        <v>0</v>
      </c>
      <c r="BH316" s="110">
        <f>IF(V316="zákl. prenesená",O316,0)</f>
        <v>0</v>
      </c>
      <c r="BI316" s="110">
        <f>IF(V316="zníž. prenesená",O316,0)</f>
        <v>0</v>
      </c>
      <c r="BJ316" s="110">
        <f>IF(V316="nulová",O316,0)</f>
        <v>0</v>
      </c>
      <c r="BK316" s="14" t="s">
        <v>81</v>
      </c>
      <c r="BL316" s="170">
        <f>M316*L316</f>
        <v>0</v>
      </c>
    </row>
    <row r="317" spans="2:66" s="1" customFormat="1" ht="6.95" customHeight="1">
      <c r="B317" s="55"/>
      <c r="C317" s="56"/>
      <c r="D317" s="56"/>
      <c r="E317" s="56"/>
      <c r="F317" s="56"/>
      <c r="G317" s="56"/>
      <c r="H317" s="56"/>
      <c r="I317" s="56"/>
      <c r="J317" s="56"/>
      <c r="K317" s="399"/>
      <c r="L317" s="56"/>
      <c r="M317" s="56"/>
      <c r="N317" s="56"/>
      <c r="O317" s="56"/>
      <c r="P317" s="56"/>
      <c r="Q317" s="56"/>
      <c r="R317" s="56"/>
      <c r="S317" s="57"/>
    </row>
  </sheetData>
  <mergeCells count="619">
    <mergeCell ref="H1:L1"/>
    <mergeCell ref="T2:AD2"/>
    <mergeCell ref="O128:R128"/>
    <mergeCell ref="O129:R129"/>
    <mergeCell ref="O130:R130"/>
    <mergeCell ref="O141:R141"/>
    <mergeCell ref="O143:R143"/>
    <mergeCell ref="O158:R158"/>
    <mergeCell ref="O159:R159"/>
    <mergeCell ref="F157:I157"/>
    <mergeCell ref="M157:N157"/>
    <mergeCell ref="O157:R157"/>
    <mergeCell ref="F151:I151"/>
    <mergeCell ref="M151:N151"/>
    <mergeCell ref="O151:R151"/>
    <mergeCell ref="F152:I152"/>
    <mergeCell ref="M152:N152"/>
    <mergeCell ref="O152:R152"/>
    <mergeCell ref="F153:I153"/>
    <mergeCell ref="M153:N153"/>
    <mergeCell ref="O153:R153"/>
    <mergeCell ref="F148:I148"/>
    <mergeCell ref="M148:N148"/>
    <mergeCell ref="O148:R148"/>
    <mergeCell ref="F310:I310"/>
    <mergeCell ref="M310:N310"/>
    <mergeCell ref="O310:R310"/>
    <mergeCell ref="F312:I312"/>
    <mergeCell ref="M312:N312"/>
    <mergeCell ref="O312:R312"/>
    <mergeCell ref="F313:I313"/>
    <mergeCell ref="M313:N313"/>
    <mergeCell ref="O313:R313"/>
    <mergeCell ref="O311:R311"/>
    <mergeCell ref="F314:I314"/>
    <mergeCell ref="M314:N314"/>
    <mergeCell ref="O314:R314"/>
    <mergeCell ref="F315:I315"/>
    <mergeCell ref="M315:N315"/>
    <mergeCell ref="O315:R315"/>
    <mergeCell ref="F316:I316"/>
    <mergeCell ref="M316:N316"/>
    <mergeCell ref="O316:R316"/>
    <mergeCell ref="F308:I308"/>
    <mergeCell ref="M308:N308"/>
    <mergeCell ref="O308:R308"/>
    <mergeCell ref="F309:I309"/>
    <mergeCell ref="M309:N309"/>
    <mergeCell ref="O309:R309"/>
    <mergeCell ref="F303:I303"/>
    <mergeCell ref="M303:N303"/>
    <mergeCell ref="O303:R303"/>
    <mergeCell ref="F304:I304"/>
    <mergeCell ref="M304:N304"/>
    <mergeCell ref="O304:R304"/>
    <mergeCell ref="F306:I306"/>
    <mergeCell ref="M306:N306"/>
    <mergeCell ref="O306:R306"/>
    <mergeCell ref="O305:R305"/>
    <mergeCell ref="F307:I307"/>
    <mergeCell ref="M307:N307"/>
    <mergeCell ref="O307:R307"/>
    <mergeCell ref="F300:I300"/>
    <mergeCell ref="M300:N300"/>
    <mergeCell ref="O300:R300"/>
    <mergeCell ref="F301:I301"/>
    <mergeCell ref="M301:N301"/>
    <mergeCell ref="O301:R301"/>
    <mergeCell ref="F302:I302"/>
    <mergeCell ref="M302:N302"/>
    <mergeCell ref="O302:R302"/>
    <mergeCell ref="F297:I297"/>
    <mergeCell ref="M297:N297"/>
    <mergeCell ref="O297:R297"/>
    <mergeCell ref="F298:I298"/>
    <mergeCell ref="M298:N298"/>
    <mergeCell ref="O298:R298"/>
    <mergeCell ref="F299:I299"/>
    <mergeCell ref="M299:N299"/>
    <mergeCell ref="O299:R299"/>
    <mergeCell ref="F294:I294"/>
    <mergeCell ref="M294:N294"/>
    <mergeCell ref="O294:R294"/>
    <mergeCell ref="F295:I295"/>
    <mergeCell ref="M295:N295"/>
    <mergeCell ref="O295:R295"/>
    <mergeCell ref="F296:I296"/>
    <mergeCell ref="M296:N296"/>
    <mergeCell ref="O296:R296"/>
    <mergeCell ref="F291:I291"/>
    <mergeCell ref="M291:N291"/>
    <mergeCell ref="O291:R291"/>
    <mergeCell ref="F292:I292"/>
    <mergeCell ref="M292:N292"/>
    <mergeCell ref="O292:R292"/>
    <mergeCell ref="F293:I293"/>
    <mergeCell ref="M293:N293"/>
    <mergeCell ref="O293:R293"/>
    <mergeCell ref="F288:I288"/>
    <mergeCell ref="M288:N288"/>
    <mergeCell ref="O288:R288"/>
    <mergeCell ref="F289:I289"/>
    <mergeCell ref="M289:N289"/>
    <mergeCell ref="O289:R289"/>
    <mergeCell ref="F290:I290"/>
    <mergeCell ref="M290:N290"/>
    <mergeCell ref="O290:R290"/>
    <mergeCell ref="F285:I285"/>
    <mergeCell ref="M285:N285"/>
    <mergeCell ref="O285:R285"/>
    <mergeCell ref="F286:I286"/>
    <mergeCell ref="M286:N286"/>
    <mergeCell ref="O286:R286"/>
    <mergeCell ref="F287:I287"/>
    <mergeCell ref="M287:N287"/>
    <mergeCell ref="O287:R287"/>
    <mergeCell ref="F282:I282"/>
    <mergeCell ref="M282:N282"/>
    <mergeCell ref="O282:R282"/>
    <mergeCell ref="F283:I283"/>
    <mergeCell ref="M283:N283"/>
    <mergeCell ref="O283:R283"/>
    <mergeCell ref="F284:I284"/>
    <mergeCell ref="M284:N284"/>
    <mergeCell ref="O284:R284"/>
    <mergeCell ref="F279:I279"/>
    <mergeCell ref="M279:N279"/>
    <mergeCell ref="O279:R279"/>
    <mergeCell ref="F280:I280"/>
    <mergeCell ref="M280:N280"/>
    <mergeCell ref="O280:R280"/>
    <mergeCell ref="F281:I281"/>
    <mergeCell ref="M281:N281"/>
    <mergeCell ref="O281:R281"/>
    <mergeCell ref="F276:I276"/>
    <mergeCell ref="M276:N276"/>
    <mergeCell ref="O276:R276"/>
    <mergeCell ref="F277:I277"/>
    <mergeCell ref="M277:N277"/>
    <mergeCell ref="O277:R277"/>
    <mergeCell ref="F278:I278"/>
    <mergeCell ref="M278:N278"/>
    <mergeCell ref="O278:R278"/>
    <mergeCell ref="F273:I273"/>
    <mergeCell ref="M273:N273"/>
    <mergeCell ref="O273:R273"/>
    <mergeCell ref="F274:I274"/>
    <mergeCell ref="M274:N274"/>
    <mergeCell ref="O274:R274"/>
    <mergeCell ref="F275:I275"/>
    <mergeCell ref="M275:N275"/>
    <mergeCell ref="O275:R275"/>
    <mergeCell ref="F270:I270"/>
    <mergeCell ref="M270:N270"/>
    <mergeCell ref="O270:R270"/>
    <mergeCell ref="F271:I271"/>
    <mergeCell ref="M271:N271"/>
    <mergeCell ref="O271:R271"/>
    <mergeCell ref="F272:I272"/>
    <mergeCell ref="M272:N272"/>
    <mergeCell ref="O272:R272"/>
    <mergeCell ref="F267:I267"/>
    <mergeCell ref="M267:N267"/>
    <mergeCell ref="O267:R267"/>
    <mergeCell ref="F268:I268"/>
    <mergeCell ref="M268:N268"/>
    <mergeCell ref="O268:R268"/>
    <mergeCell ref="F269:I269"/>
    <mergeCell ref="M269:N269"/>
    <mergeCell ref="O269:R269"/>
    <mergeCell ref="F264:I264"/>
    <mergeCell ref="M264:N264"/>
    <mergeCell ref="O264:R264"/>
    <mergeCell ref="F265:I265"/>
    <mergeCell ref="M265:N265"/>
    <mergeCell ref="O265:R265"/>
    <mergeCell ref="F266:I266"/>
    <mergeCell ref="M266:N266"/>
    <mergeCell ref="O266:R266"/>
    <mergeCell ref="F261:I261"/>
    <mergeCell ref="M261:N261"/>
    <mergeCell ref="O261:R261"/>
    <mergeCell ref="F262:I262"/>
    <mergeCell ref="M262:N262"/>
    <mergeCell ref="O262:R262"/>
    <mergeCell ref="F263:I263"/>
    <mergeCell ref="M263:N263"/>
    <mergeCell ref="O263:R263"/>
    <mergeCell ref="F258:I258"/>
    <mergeCell ref="M258:N258"/>
    <mergeCell ref="O258:R258"/>
    <mergeCell ref="F259:I259"/>
    <mergeCell ref="M259:N259"/>
    <mergeCell ref="O259:R259"/>
    <mergeCell ref="F260:I260"/>
    <mergeCell ref="M260:N260"/>
    <mergeCell ref="O260:R260"/>
    <mergeCell ref="F255:I255"/>
    <mergeCell ref="M255:N255"/>
    <mergeCell ref="O255:R255"/>
    <mergeCell ref="F256:I256"/>
    <mergeCell ref="M256:N256"/>
    <mergeCell ref="O256:R256"/>
    <mergeCell ref="F257:I257"/>
    <mergeCell ref="M257:N257"/>
    <mergeCell ref="O257:R257"/>
    <mergeCell ref="F251:I251"/>
    <mergeCell ref="M251:N251"/>
    <mergeCell ref="O251:R251"/>
    <mergeCell ref="F253:I253"/>
    <mergeCell ref="M253:N253"/>
    <mergeCell ref="O253:R253"/>
    <mergeCell ref="F254:I254"/>
    <mergeCell ref="M254:N254"/>
    <mergeCell ref="O254:R254"/>
    <mergeCell ref="O252:R252"/>
    <mergeCell ref="F248:I248"/>
    <mergeCell ref="M248:N248"/>
    <mergeCell ref="O248:R248"/>
    <mergeCell ref="F249:I249"/>
    <mergeCell ref="M249:N249"/>
    <mergeCell ref="O249:R249"/>
    <mergeCell ref="F250:I250"/>
    <mergeCell ref="M250:N250"/>
    <mergeCell ref="O250:R250"/>
    <mergeCell ref="F245:I245"/>
    <mergeCell ref="M245:N245"/>
    <mergeCell ref="O245:R245"/>
    <mergeCell ref="F246:I246"/>
    <mergeCell ref="M246:N246"/>
    <mergeCell ref="O246:R246"/>
    <mergeCell ref="F247:I247"/>
    <mergeCell ref="M247:N247"/>
    <mergeCell ref="O247:R247"/>
    <mergeCell ref="F242:I242"/>
    <mergeCell ref="M242:N242"/>
    <mergeCell ref="O242:R242"/>
    <mergeCell ref="F243:I243"/>
    <mergeCell ref="M243:N243"/>
    <mergeCell ref="O243:R243"/>
    <mergeCell ref="F244:I244"/>
    <mergeCell ref="M244:N244"/>
    <mergeCell ref="O244:R244"/>
    <mergeCell ref="F239:I239"/>
    <mergeCell ref="M239:N239"/>
    <mergeCell ref="O239:R239"/>
    <mergeCell ref="F240:I240"/>
    <mergeCell ref="M240:N240"/>
    <mergeCell ref="O240:R240"/>
    <mergeCell ref="F241:I241"/>
    <mergeCell ref="M241:N241"/>
    <mergeCell ref="O241:R241"/>
    <mergeCell ref="F236:I236"/>
    <mergeCell ref="M236:N236"/>
    <mergeCell ref="O236:R236"/>
    <mergeCell ref="F237:I237"/>
    <mergeCell ref="M237:N237"/>
    <mergeCell ref="O237:R237"/>
    <mergeCell ref="F238:I238"/>
    <mergeCell ref="M238:N238"/>
    <mergeCell ref="O238:R238"/>
    <mergeCell ref="F233:I233"/>
    <mergeCell ref="M233:N233"/>
    <mergeCell ref="O233:R233"/>
    <mergeCell ref="F234:I234"/>
    <mergeCell ref="M234:N234"/>
    <mergeCell ref="O234:R234"/>
    <mergeCell ref="F235:I235"/>
    <mergeCell ref="M235:N235"/>
    <mergeCell ref="O235:R235"/>
    <mergeCell ref="F230:I230"/>
    <mergeCell ref="M230:N230"/>
    <mergeCell ref="O230:R230"/>
    <mergeCell ref="F231:I231"/>
    <mergeCell ref="M231:N231"/>
    <mergeCell ref="O231:R231"/>
    <mergeCell ref="F232:I232"/>
    <mergeCell ref="M232:N232"/>
    <mergeCell ref="O232:R232"/>
    <mergeCell ref="F227:I227"/>
    <mergeCell ref="M227:N227"/>
    <mergeCell ref="O227:R227"/>
    <mergeCell ref="F228:I228"/>
    <mergeCell ref="M228:N228"/>
    <mergeCell ref="O228:R228"/>
    <mergeCell ref="F229:I229"/>
    <mergeCell ref="M229:N229"/>
    <mergeCell ref="O229:R229"/>
    <mergeCell ref="F224:I224"/>
    <mergeCell ref="M224:N224"/>
    <mergeCell ref="O224:R224"/>
    <mergeCell ref="F225:I225"/>
    <mergeCell ref="M225:N225"/>
    <mergeCell ref="O225:R225"/>
    <mergeCell ref="F226:I226"/>
    <mergeCell ref="M226:N226"/>
    <mergeCell ref="O226:R226"/>
    <mergeCell ref="F221:I221"/>
    <mergeCell ref="M221:N221"/>
    <mergeCell ref="O221:R221"/>
    <mergeCell ref="F222:I222"/>
    <mergeCell ref="M222:N222"/>
    <mergeCell ref="O222:R222"/>
    <mergeCell ref="F223:I223"/>
    <mergeCell ref="M223:N223"/>
    <mergeCell ref="O223:R223"/>
    <mergeCell ref="F218:I218"/>
    <mergeCell ref="M218:N218"/>
    <mergeCell ref="O218:R218"/>
    <mergeCell ref="F219:I219"/>
    <mergeCell ref="M219:N219"/>
    <mergeCell ref="O219:R219"/>
    <mergeCell ref="F220:I220"/>
    <mergeCell ref="M220:N220"/>
    <mergeCell ref="O220:R220"/>
    <mergeCell ref="F215:I215"/>
    <mergeCell ref="M215:N215"/>
    <mergeCell ref="O215:R215"/>
    <mergeCell ref="F216:I216"/>
    <mergeCell ref="M216:N216"/>
    <mergeCell ref="O216:R216"/>
    <mergeCell ref="F217:I217"/>
    <mergeCell ref="M217:N217"/>
    <mergeCell ref="O217:R217"/>
    <mergeCell ref="F211:I211"/>
    <mergeCell ref="M211:N211"/>
    <mergeCell ref="O211:R211"/>
    <mergeCell ref="F212:I212"/>
    <mergeCell ref="M212:N212"/>
    <mergeCell ref="O212:R212"/>
    <mergeCell ref="F214:I214"/>
    <mergeCell ref="M214:N214"/>
    <mergeCell ref="O214:R214"/>
    <mergeCell ref="O213:R213"/>
    <mergeCell ref="F208:I208"/>
    <mergeCell ref="M208:N208"/>
    <mergeCell ref="O208:R208"/>
    <mergeCell ref="F209:I209"/>
    <mergeCell ref="M209:N209"/>
    <mergeCell ref="O209:R209"/>
    <mergeCell ref="F210:I210"/>
    <mergeCell ref="M210:N210"/>
    <mergeCell ref="O210:R210"/>
    <mergeCell ref="F205:I205"/>
    <mergeCell ref="M205:N205"/>
    <mergeCell ref="O205:R205"/>
    <mergeCell ref="F206:I206"/>
    <mergeCell ref="M206:N206"/>
    <mergeCell ref="O206:R206"/>
    <mergeCell ref="F207:I207"/>
    <mergeCell ref="M207:N207"/>
    <mergeCell ref="O207:R207"/>
    <mergeCell ref="F202:I202"/>
    <mergeCell ref="M202:N202"/>
    <mergeCell ref="O202:R202"/>
    <mergeCell ref="F203:I203"/>
    <mergeCell ref="M203:N203"/>
    <mergeCell ref="O203:R203"/>
    <mergeCell ref="F204:I204"/>
    <mergeCell ref="M204:N204"/>
    <mergeCell ref="O204:R204"/>
    <mergeCell ref="F199:I199"/>
    <mergeCell ref="M199:N199"/>
    <mergeCell ref="O199:R199"/>
    <mergeCell ref="F200:I200"/>
    <mergeCell ref="M200:N200"/>
    <mergeCell ref="O200:R200"/>
    <mergeCell ref="F201:I201"/>
    <mergeCell ref="M201:N201"/>
    <mergeCell ref="O201:R201"/>
    <mergeCell ref="F196:I196"/>
    <mergeCell ref="M196:N196"/>
    <mergeCell ref="O196:R196"/>
    <mergeCell ref="F197:I197"/>
    <mergeCell ref="M197:N197"/>
    <mergeCell ref="O197:R197"/>
    <mergeCell ref="F198:I198"/>
    <mergeCell ref="M198:N198"/>
    <mergeCell ref="O198:R198"/>
    <mergeCell ref="F193:I193"/>
    <mergeCell ref="M193:N193"/>
    <mergeCell ref="O193:R193"/>
    <mergeCell ref="F194:I194"/>
    <mergeCell ref="M194:N194"/>
    <mergeCell ref="O194:R194"/>
    <mergeCell ref="F195:I195"/>
    <mergeCell ref="M195:N195"/>
    <mergeCell ref="O195:R195"/>
    <mergeCell ref="F190:I190"/>
    <mergeCell ref="M190:N190"/>
    <mergeCell ref="O190:R190"/>
    <mergeCell ref="F191:I191"/>
    <mergeCell ref="M191:N191"/>
    <mergeCell ref="O191:R191"/>
    <mergeCell ref="F192:I192"/>
    <mergeCell ref="M192:N192"/>
    <mergeCell ref="O192:R192"/>
    <mergeCell ref="F187:I187"/>
    <mergeCell ref="M187:N187"/>
    <mergeCell ref="O187:R187"/>
    <mergeCell ref="F188:I188"/>
    <mergeCell ref="M188:N188"/>
    <mergeCell ref="O188:R188"/>
    <mergeCell ref="F189:I189"/>
    <mergeCell ref="M189:N189"/>
    <mergeCell ref="O189:R189"/>
    <mergeCell ref="F184:I184"/>
    <mergeCell ref="M184:N184"/>
    <mergeCell ref="O184:R184"/>
    <mergeCell ref="F185:I185"/>
    <mergeCell ref="M185:N185"/>
    <mergeCell ref="O185:R185"/>
    <mergeCell ref="F186:I186"/>
    <mergeCell ref="M186:N186"/>
    <mergeCell ref="O186:R186"/>
    <mergeCell ref="F181:I181"/>
    <mergeCell ref="M181:N181"/>
    <mergeCell ref="O181:R181"/>
    <mergeCell ref="F182:I182"/>
    <mergeCell ref="M182:N182"/>
    <mergeCell ref="O182:R182"/>
    <mergeCell ref="F183:I183"/>
    <mergeCell ref="M183:N183"/>
    <mergeCell ref="O183:R183"/>
    <mergeCell ref="F177:I177"/>
    <mergeCell ref="M177:N177"/>
    <mergeCell ref="O177:R177"/>
    <mergeCell ref="F178:I178"/>
    <mergeCell ref="M178:N178"/>
    <mergeCell ref="O178:R178"/>
    <mergeCell ref="F180:I180"/>
    <mergeCell ref="M180:N180"/>
    <mergeCell ref="O180:R180"/>
    <mergeCell ref="O179:R179"/>
    <mergeCell ref="F174:I174"/>
    <mergeCell ref="M174:N174"/>
    <mergeCell ref="O174:R174"/>
    <mergeCell ref="F175:I175"/>
    <mergeCell ref="M175:N175"/>
    <mergeCell ref="O175:R175"/>
    <mergeCell ref="F176:I176"/>
    <mergeCell ref="M176:N176"/>
    <mergeCell ref="O176:R176"/>
    <mergeCell ref="F171:I171"/>
    <mergeCell ref="M171:N171"/>
    <mergeCell ref="O171:R171"/>
    <mergeCell ref="F172:I172"/>
    <mergeCell ref="M172:N172"/>
    <mergeCell ref="O172:R172"/>
    <mergeCell ref="F173:I173"/>
    <mergeCell ref="M173:N173"/>
    <mergeCell ref="O173:R173"/>
    <mergeCell ref="F168:I168"/>
    <mergeCell ref="M168:N168"/>
    <mergeCell ref="O168:R168"/>
    <mergeCell ref="F169:I169"/>
    <mergeCell ref="M169:N169"/>
    <mergeCell ref="O169:R169"/>
    <mergeCell ref="F170:I170"/>
    <mergeCell ref="M170:N170"/>
    <mergeCell ref="O170:R170"/>
    <mergeCell ref="F165:I165"/>
    <mergeCell ref="M165:N165"/>
    <mergeCell ref="O165:R165"/>
    <mergeCell ref="F166:I166"/>
    <mergeCell ref="M166:N166"/>
    <mergeCell ref="O166:R166"/>
    <mergeCell ref="F167:I167"/>
    <mergeCell ref="M167:N167"/>
    <mergeCell ref="O167:R167"/>
    <mergeCell ref="F162:I162"/>
    <mergeCell ref="M162:N162"/>
    <mergeCell ref="O162:R162"/>
    <mergeCell ref="F163:I163"/>
    <mergeCell ref="M163:N163"/>
    <mergeCell ref="O163:R163"/>
    <mergeCell ref="F164:I164"/>
    <mergeCell ref="M164:N164"/>
    <mergeCell ref="O164:R164"/>
    <mergeCell ref="F160:I160"/>
    <mergeCell ref="M160:N160"/>
    <mergeCell ref="O160:R160"/>
    <mergeCell ref="F161:I161"/>
    <mergeCell ref="M161:N161"/>
    <mergeCell ref="O161:R161"/>
    <mergeCell ref="F154:I154"/>
    <mergeCell ref="M154:N154"/>
    <mergeCell ref="O154:R154"/>
    <mergeCell ref="F155:I155"/>
    <mergeCell ref="M155:N155"/>
    <mergeCell ref="O155:R155"/>
    <mergeCell ref="F156:I156"/>
    <mergeCell ref="M156:N156"/>
    <mergeCell ref="O156:R156"/>
    <mergeCell ref="F149:I149"/>
    <mergeCell ref="M149:N149"/>
    <mergeCell ref="O149:R149"/>
    <mergeCell ref="F150:I150"/>
    <mergeCell ref="M150:N150"/>
    <mergeCell ref="O150:R150"/>
    <mergeCell ref="F145:I145"/>
    <mergeCell ref="M145:N145"/>
    <mergeCell ref="O145:R145"/>
    <mergeCell ref="F146:I146"/>
    <mergeCell ref="M146:N146"/>
    <mergeCell ref="O146:R146"/>
    <mergeCell ref="F147:I147"/>
    <mergeCell ref="M147:N147"/>
    <mergeCell ref="O147:R147"/>
    <mergeCell ref="F140:I140"/>
    <mergeCell ref="M140:N140"/>
    <mergeCell ref="O140:R140"/>
    <mergeCell ref="F142:I142"/>
    <mergeCell ref="M142:N142"/>
    <mergeCell ref="O142:R142"/>
    <mergeCell ref="F144:I144"/>
    <mergeCell ref="M144:N144"/>
    <mergeCell ref="O144:R144"/>
    <mergeCell ref="F137:I137"/>
    <mergeCell ref="M137:N137"/>
    <mergeCell ref="O137:R137"/>
    <mergeCell ref="F138:I138"/>
    <mergeCell ref="M138:N138"/>
    <mergeCell ref="O138:R138"/>
    <mergeCell ref="F139:I139"/>
    <mergeCell ref="M139:N139"/>
    <mergeCell ref="O139:R139"/>
    <mergeCell ref="F134:I134"/>
    <mergeCell ref="M134:N134"/>
    <mergeCell ref="O134:R134"/>
    <mergeCell ref="F135:I135"/>
    <mergeCell ref="M135:N135"/>
    <mergeCell ref="O135:R135"/>
    <mergeCell ref="F136:I136"/>
    <mergeCell ref="M136:N136"/>
    <mergeCell ref="O136:R136"/>
    <mergeCell ref="F131:I131"/>
    <mergeCell ref="M131:N131"/>
    <mergeCell ref="O131:R131"/>
    <mergeCell ref="F132:I132"/>
    <mergeCell ref="M132:N132"/>
    <mergeCell ref="O132:R132"/>
    <mergeCell ref="F133:I133"/>
    <mergeCell ref="M133:N133"/>
    <mergeCell ref="O133:R133"/>
    <mergeCell ref="M110:R110"/>
    <mergeCell ref="C116:R116"/>
    <mergeCell ref="F118:Q118"/>
    <mergeCell ref="F119:Q119"/>
    <mergeCell ref="F120:Q120"/>
    <mergeCell ref="N122:Q122"/>
    <mergeCell ref="N124:R124"/>
    <mergeCell ref="N125:R125"/>
    <mergeCell ref="F127:I127"/>
    <mergeCell ref="M127:N127"/>
    <mergeCell ref="O127:R127"/>
    <mergeCell ref="D104:H104"/>
    <mergeCell ref="O104:R104"/>
    <mergeCell ref="D105:H105"/>
    <mergeCell ref="O105:R105"/>
    <mergeCell ref="D106:H106"/>
    <mergeCell ref="O106:R106"/>
    <mergeCell ref="D107:H107"/>
    <mergeCell ref="O107:R107"/>
    <mergeCell ref="O108:R108"/>
    <mergeCell ref="O95:R95"/>
    <mergeCell ref="O96:R96"/>
    <mergeCell ref="O97:R97"/>
    <mergeCell ref="O98:R98"/>
    <mergeCell ref="O99:R99"/>
    <mergeCell ref="O100:R100"/>
    <mergeCell ref="O102:R102"/>
    <mergeCell ref="D103:H103"/>
    <mergeCell ref="O103:R103"/>
    <mergeCell ref="N85:R85"/>
    <mergeCell ref="C87:G87"/>
    <mergeCell ref="O87:R87"/>
    <mergeCell ref="O89:R89"/>
    <mergeCell ref="O90:R90"/>
    <mergeCell ref="O91:R91"/>
    <mergeCell ref="O92:R92"/>
    <mergeCell ref="O93:R93"/>
    <mergeCell ref="O94:R94"/>
    <mergeCell ref="H37:J37"/>
    <mergeCell ref="N37:Q37"/>
    <mergeCell ref="M39:Q39"/>
    <mergeCell ref="C76:R76"/>
    <mergeCell ref="F78:Q78"/>
    <mergeCell ref="F79:Q79"/>
    <mergeCell ref="F80:Q80"/>
    <mergeCell ref="N82:Q82"/>
    <mergeCell ref="N84:R84"/>
    <mergeCell ref="N31:Q31"/>
    <mergeCell ref="H33:J33"/>
    <mergeCell ref="N33:Q33"/>
    <mergeCell ref="H34:J34"/>
    <mergeCell ref="N34:Q34"/>
    <mergeCell ref="H35:J35"/>
    <mergeCell ref="N35:Q35"/>
    <mergeCell ref="H36:J36"/>
    <mergeCell ref="N36:Q36"/>
    <mergeCell ref="E16:M16"/>
    <mergeCell ref="P16:Q16"/>
    <mergeCell ref="P18:Q18"/>
    <mergeCell ref="P19:Q19"/>
    <mergeCell ref="P21:Q21"/>
    <mergeCell ref="P22:Q22"/>
    <mergeCell ref="E25:M25"/>
    <mergeCell ref="N28:Q28"/>
    <mergeCell ref="N29:Q29"/>
    <mergeCell ref="C2:R2"/>
    <mergeCell ref="C4:R4"/>
    <mergeCell ref="F6:Q6"/>
    <mergeCell ref="F7:Q7"/>
    <mergeCell ref="F8:Q8"/>
    <mergeCell ref="P10:Q10"/>
    <mergeCell ref="P12:Q12"/>
    <mergeCell ref="P13:Q13"/>
    <mergeCell ref="P15:Q15"/>
  </mergeCells>
  <dataValidations count="2">
    <dataValidation type="list" allowBlank="1" showInputMessage="1" showErrorMessage="1" error="Povolené sú hodnoty K a M." sqref="D312:D317">
      <formula1>"K,M"</formula1>
    </dataValidation>
    <dataValidation type="list" allowBlank="1" showInputMessage="1" showErrorMessage="1" error="Povolené sú hodnoty základná, znížená, nulová." sqref="V312:V317">
      <formula1>"základná,znížená,nulová"</formula1>
    </dataValidation>
  </dataValidations>
  <hyperlinks>
    <hyperlink ref="F1:G1" location="C2" tooltip="Krycí list rozpočtu" display="1) Krycí list rozpočtu"/>
    <hyperlink ref="H1:L1" location="C87" tooltip="Rekapitulácia rozpočtu" display="2) Rekapitulácia rozpočtu"/>
    <hyperlink ref="M1" location="C127" tooltip="Rozpočet" display="3) Rozpočet"/>
    <hyperlink ref="T1:U1" location="'Rekapitulácia stavby'!C2" tooltip="Rekapitulácia stavby" display="Rekapitulácia stavby"/>
  </hyperlinks>
  <pageMargins left="0.59055118110236227" right="0.59055118110236227" top="0.51181102362204722" bottom="0.47244094488188981" header="0" footer="0"/>
  <pageSetup paperSize="9" scale="87" fitToHeight="100" orientation="portrait" r:id="rId1"/>
  <headerFooter>
    <oddFooter>&amp;CStrana &amp;P z &amp;N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O247"/>
  <sheetViews>
    <sheetView showGridLines="0" tabSelected="1" workbookViewId="0">
      <pane ySplit="1" topLeftCell="A119" activePane="bottomLeft" state="frozen"/>
      <selection activeCell="AF126" sqref="AF126"/>
      <selection pane="bottomLeft" activeCell="AF126" sqref="AF1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0.6640625" style="373" customWidth="1"/>
    <col min="12" max="12" width="11.5" customWidth="1"/>
    <col min="13" max="13" width="12" customWidth="1"/>
    <col min="14" max="15" width="6" customWidth="1"/>
    <col min="16" max="16" width="2" customWidth="1"/>
    <col min="17" max="17" width="12.5" customWidth="1"/>
    <col min="18" max="18" width="4.1640625" customWidth="1"/>
    <col min="19" max="19" width="1.6640625" customWidth="1"/>
    <col min="20" max="20" width="8.1640625" customWidth="1"/>
    <col min="21" max="21" width="29.6640625" hidden="1" customWidth="1"/>
    <col min="22" max="22" width="16.33203125" hidden="1" customWidth="1"/>
    <col min="23" max="23" width="12.33203125" hidden="1" customWidth="1"/>
    <col min="24" max="24" width="16.33203125" hidden="1" customWidth="1"/>
    <col min="25" max="25" width="12.1640625" hidden="1" customWidth="1"/>
    <col min="26" max="26" width="15" hidden="1" customWidth="1"/>
    <col min="27" max="27" width="11" hidden="1" customWidth="1"/>
    <col min="28" max="28" width="15" hidden="1" customWidth="1"/>
    <col min="29" max="29" width="16.33203125" hidden="1" customWidth="1"/>
    <col min="30" max="30" width="11" customWidth="1"/>
    <col min="31" max="31" width="15" customWidth="1"/>
    <col min="32" max="32" width="16.33203125" customWidth="1"/>
    <col min="45" max="66" width="9.33203125" hidden="1"/>
  </cols>
  <sheetData>
    <row r="1" spans="1:67" ht="21.75" customHeight="1">
      <c r="A1" s="193"/>
      <c r="B1" s="191"/>
      <c r="C1" s="191"/>
      <c r="D1" s="192" t="s">
        <v>1</v>
      </c>
      <c r="E1" s="191"/>
      <c r="F1" s="189" t="s">
        <v>2429</v>
      </c>
      <c r="G1" s="189"/>
      <c r="H1" s="746" t="s">
        <v>2430</v>
      </c>
      <c r="I1" s="746"/>
      <c r="J1" s="746"/>
      <c r="K1" s="746"/>
      <c r="L1" s="746"/>
      <c r="M1" s="189" t="s">
        <v>2431</v>
      </c>
      <c r="N1" s="191"/>
      <c r="O1" s="191"/>
      <c r="P1" s="192" t="s">
        <v>168</v>
      </c>
      <c r="Q1" s="191"/>
      <c r="R1" s="191"/>
      <c r="S1" s="191"/>
      <c r="T1" s="189" t="s">
        <v>2432</v>
      </c>
      <c r="U1" s="189"/>
      <c r="V1" s="193"/>
      <c r="W1" s="193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</row>
    <row r="2" spans="1:67" ht="36.950000000000003" customHeight="1">
      <c r="C2" s="671" t="s">
        <v>5</v>
      </c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T2" s="713" t="s">
        <v>6</v>
      </c>
      <c r="U2" s="672"/>
      <c r="V2" s="672"/>
      <c r="W2" s="672"/>
      <c r="X2" s="672"/>
      <c r="Y2" s="672"/>
      <c r="Z2" s="672"/>
      <c r="AA2" s="672"/>
      <c r="AB2" s="672"/>
      <c r="AC2" s="672"/>
      <c r="AD2" s="672"/>
      <c r="AU2" s="14" t="s">
        <v>126</v>
      </c>
    </row>
    <row r="3" spans="1:67" ht="6.95" customHeight="1">
      <c r="B3" s="15"/>
      <c r="C3" s="16"/>
      <c r="D3" s="16"/>
      <c r="E3" s="16"/>
      <c r="F3" s="16"/>
      <c r="G3" s="16"/>
      <c r="H3" s="16"/>
      <c r="I3" s="16"/>
      <c r="J3" s="16"/>
      <c r="K3" s="374"/>
      <c r="L3" s="16"/>
      <c r="M3" s="16"/>
      <c r="N3" s="16"/>
      <c r="O3" s="16"/>
      <c r="P3" s="16"/>
      <c r="Q3" s="16"/>
      <c r="R3" s="16"/>
      <c r="S3" s="17"/>
      <c r="AU3" s="14" t="s">
        <v>71</v>
      </c>
    </row>
    <row r="4" spans="1:67" ht="36.950000000000003" customHeight="1">
      <c r="B4" s="18"/>
      <c r="C4" s="673" t="s">
        <v>169</v>
      </c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20"/>
      <c r="U4" s="21" t="s">
        <v>10</v>
      </c>
      <c r="AU4" s="14" t="s">
        <v>4</v>
      </c>
    </row>
    <row r="5" spans="1:67" ht="6.95" customHeight="1">
      <c r="B5" s="18"/>
      <c r="C5" s="19"/>
      <c r="D5" s="19"/>
      <c r="E5" s="19"/>
      <c r="F5" s="19"/>
      <c r="G5" s="19"/>
      <c r="H5" s="19"/>
      <c r="I5" s="19"/>
      <c r="J5" s="19"/>
      <c r="K5" s="375"/>
      <c r="L5" s="19"/>
      <c r="M5" s="19"/>
      <c r="N5" s="19"/>
      <c r="O5" s="19"/>
      <c r="P5" s="19"/>
      <c r="Q5" s="19"/>
      <c r="R5" s="19"/>
      <c r="S5" s="20"/>
    </row>
    <row r="6" spans="1:67" ht="25.35" customHeight="1">
      <c r="B6" s="18"/>
      <c r="C6" s="19"/>
      <c r="D6" s="26" t="s">
        <v>15</v>
      </c>
      <c r="E6" s="19"/>
      <c r="F6" s="716" t="str">
        <f>'Rekapitulácia stavby'!K6</f>
        <v>Komplexná obnova objektu MŠ ul.Nálepkova 50, Brezno</v>
      </c>
      <c r="G6" s="674"/>
      <c r="H6" s="674"/>
      <c r="I6" s="674"/>
      <c r="J6" s="674"/>
      <c r="K6" s="674"/>
      <c r="L6" s="674"/>
      <c r="M6" s="674"/>
      <c r="N6" s="674"/>
      <c r="O6" s="674"/>
      <c r="P6" s="674"/>
      <c r="Q6" s="674"/>
      <c r="R6" s="19"/>
      <c r="S6" s="20"/>
    </row>
    <row r="7" spans="1:67" ht="25.35" customHeight="1">
      <c r="B7" s="18"/>
      <c r="C7" s="19"/>
      <c r="D7" s="26" t="s">
        <v>170</v>
      </c>
      <c r="E7" s="19"/>
      <c r="F7" s="716" t="s">
        <v>1885</v>
      </c>
      <c r="G7" s="674"/>
      <c r="H7" s="674"/>
      <c r="I7" s="674"/>
      <c r="J7" s="674"/>
      <c r="K7" s="674"/>
      <c r="L7" s="674"/>
      <c r="M7" s="674"/>
      <c r="N7" s="674"/>
      <c r="O7" s="674"/>
      <c r="P7" s="674"/>
      <c r="Q7" s="674"/>
      <c r="R7" s="19"/>
      <c r="S7" s="20"/>
    </row>
    <row r="8" spans="1:67" s="1" customFormat="1" ht="32.85" customHeight="1">
      <c r="B8" s="31"/>
      <c r="C8" s="32"/>
      <c r="D8" s="25" t="s">
        <v>172</v>
      </c>
      <c r="E8" s="32"/>
      <c r="F8" s="679" t="s">
        <v>2167</v>
      </c>
      <c r="G8" s="692"/>
      <c r="H8" s="692"/>
      <c r="I8" s="692"/>
      <c r="J8" s="692"/>
      <c r="K8" s="692"/>
      <c r="L8" s="692"/>
      <c r="M8" s="692"/>
      <c r="N8" s="692"/>
      <c r="O8" s="692"/>
      <c r="P8" s="692"/>
      <c r="Q8" s="692"/>
      <c r="R8" s="32"/>
      <c r="S8" s="33"/>
    </row>
    <row r="9" spans="1:67" s="1" customFormat="1" ht="14.45" customHeight="1">
      <c r="B9" s="31"/>
      <c r="C9" s="32"/>
      <c r="D9" s="26" t="s">
        <v>17</v>
      </c>
      <c r="E9" s="32"/>
      <c r="F9" s="24" t="s">
        <v>3</v>
      </c>
      <c r="G9" s="32"/>
      <c r="H9" s="32"/>
      <c r="I9" s="32"/>
      <c r="J9" s="32"/>
      <c r="K9" s="376"/>
      <c r="L9" s="32"/>
      <c r="M9" s="32"/>
      <c r="N9" s="26" t="s">
        <v>18</v>
      </c>
      <c r="O9" s="32"/>
      <c r="P9" s="24" t="s">
        <v>3</v>
      </c>
      <c r="Q9" s="32"/>
      <c r="R9" s="32"/>
      <c r="S9" s="33"/>
    </row>
    <row r="10" spans="1:67" s="1" customFormat="1" ht="14.45" customHeight="1">
      <c r="B10" s="31"/>
      <c r="C10" s="32"/>
      <c r="D10" s="26" t="s">
        <v>19</v>
      </c>
      <c r="E10" s="32"/>
      <c r="F10" s="24" t="s">
        <v>20</v>
      </c>
      <c r="G10" s="32"/>
      <c r="H10" s="32"/>
      <c r="I10" s="32"/>
      <c r="J10" s="32"/>
      <c r="K10" s="376"/>
      <c r="L10" s="32"/>
      <c r="M10" s="32"/>
      <c r="N10" s="26" t="s">
        <v>21</v>
      </c>
      <c r="O10" s="32"/>
      <c r="P10" s="717"/>
      <c r="Q10" s="692"/>
      <c r="R10" s="32"/>
      <c r="S10" s="33"/>
    </row>
    <row r="11" spans="1:67" s="1" customFormat="1" ht="10.9" customHeight="1">
      <c r="B11" s="31"/>
      <c r="C11" s="32"/>
      <c r="D11" s="32"/>
      <c r="E11" s="32"/>
      <c r="F11" s="32"/>
      <c r="G11" s="32"/>
      <c r="H11" s="32"/>
      <c r="I11" s="32"/>
      <c r="J11" s="32"/>
      <c r="K11" s="376"/>
      <c r="L11" s="32"/>
      <c r="M11" s="32"/>
      <c r="N11" s="32"/>
      <c r="O11" s="32"/>
      <c r="P11" s="32"/>
      <c r="Q11" s="32"/>
      <c r="R11" s="32"/>
      <c r="S11" s="33"/>
    </row>
    <row r="12" spans="1:67" s="1" customFormat="1" ht="14.45" customHeight="1">
      <c r="B12" s="31"/>
      <c r="C12" s="32"/>
      <c r="D12" s="26" t="s">
        <v>22</v>
      </c>
      <c r="E12" s="32"/>
      <c r="F12" s="32"/>
      <c r="G12" s="32"/>
      <c r="H12" s="32"/>
      <c r="I12" s="32"/>
      <c r="J12" s="32"/>
      <c r="K12" s="376"/>
      <c r="L12" s="32"/>
      <c r="M12" s="32"/>
      <c r="N12" s="26" t="s">
        <v>23</v>
      </c>
      <c r="O12" s="32"/>
      <c r="P12" s="678" t="str">
        <f>IF('Rekapitulácia stavby'!AN10="","",'Rekapitulácia stavby'!AN10)</f>
        <v/>
      </c>
      <c r="Q12" s="692"/>
      <c r="R12" s="32"/>
      <c r="S12" s="33"/>
    </row>
    <row r="13" spans="1:67" s="1" customFormat="1" ht="18" customHeight="1">
      <c r="B13" s="31"/>
      <c r="C13" s="32"/>
      <c r="D13" s="32"/>
      <c r="E13" s="24" t="str">
        <f>IF('Rekapitulácia stavby'!E11="","",'Rekapitulácia stavby'!E11)</f>
        <v xml:space="preserve"> </v>
      </c>
      <c r="F13" s="32"/>
      <c r="G13" s="32"/>
      <c r="H13" s="32"/>
      <c r="I13" s="32"/>
      <c r="J13" s="32"/>
      <c r="K13" s="376"/>
      <c r="L13" s="32"/>
      <c r="M13" s="32"/>
      <c r="N13" s="26" t="s">
        <v>24</v>
      </c>
      <c r="O13" s="32"/>
      <c r="P13" s="678" t="str">
        <f>IF('Rekapitulácia stavby'!AN11="","",'Rekapitulácia stavby'!AN11)</f>
        <v/>
      </c>
      <c r="Q13" s="692"/>
      <c r="R13" s="32"/>
      <c r="S13" s="33"/>
    </row>
    <row r="14" spans="1:67" s="1" customFormat="1" ht="6.95" customHeight="1">
      <c r="B14" s="31"/>
      <c r="C14" s="32"/>
      <c r="D14" s="32"/>
      <c r="E14" s="32"/>
      <c r="F14" s="32"/>
      <c r="G14" s="32"/>
      <c r="H14" s="32"/>
      <c r="I14" s="32"/>
      <c r="J14" s="32"/>
      <c r="K14" s="376"/>
      <c r="L14" s="32"/>
      <c r="M14" s="32"/>
      <c r="N14" s="32"/>
      <c r="O14" s="32"/>
      <c r="P14" s="32"/>
      <c r="Q14" s="32"/>
      <c r="R14" s="32"/>
      <c r="S14" s="33"/>
    </row>
    <row r="15" spans="1:67" s="1" customFormat="1" ht="14.45" customHeight="1">
      <c r="B15" s="31"/>
      <c r="C15" s="32"/>
      <c r="D15" s="26" t="s">
        <v>25</v>
      </c>
      <c r="E15" s="32"/>
      <c r="F15" s="32"/>
      <c r="G15" s="32"/>
      <c r="H15" s="32"/>
      <c r="I15" s="32"/>
      <c r="J15" s="32"/>
      <c r="K15" s="376"/>
      <c r="L15" s="32"/>
      <c r="M15" s="32"/>
      <c r="N15" s="26" t="s">
        <v>23</v>
      </c>
      <c r="O15" s="32"/>
      <c r="P15" s="718" t="str">
        <f>IF('Rekapitulácia stavby'!AN13="","",'Rekapitulácia stavby'!AN13)</f>
        <v>Vyplň údaj</v>
      </c>
      <c r="Q15" s="692"/>
      <c r="R15" s="32"/>
      <c r="S15" s="33"/>
    </row>
    <row r="16" spans="1:67" s="1" customFormat="1" ht="18" customHeight="1">
      <c r="B16" s="31"/>
      <c r="C16" s="32"/>
      <c r="D16" s="32"/>
      <c r="E16" s="718" t="str">
        <f>IF('Rekapitulácia stavby'!E14="","",'Rekapitulácia stavby'!E14)</f>
        <v>Vyplň údaj</v>
      </c>
      <c r="F16" s="692"/>
      <c r="G16" s="692"/>
      <c r="H16" s="692"/>
      <c r="I16" s="692"/>
      <c r="J16" s="692"/>
      <c r="K16" s="692"/>
      <c r="L16" s="692"/>
      <c r="M16" s="692"/>
      <c r="N16" s="26" t="s">
        <v>24</v>
      </c>
      <c r="O16" s="32"/>
      <c r="P16" s="718" t="str">
        <f>IF('Rekapitulácia stavby'!AN14="","",'Rekapitulácia stavby'!AN14)</f>
        <v>Vyplň údaj</v>
      </c>
      <c r="Q16" s="692"/>
      <c r="R16" s="32"/>
      <c r="S16" s="33"/>
    </row>
    <row r="17" spans="2:19" s="1" customFormat="1" ht="6.95" customHeight="1">
      <c r="B17" s="31"/>
      <c r="C17" s="32"/>
      <c r="D17" s="32"/>
      <c r="E17" s="32"/>
      <c r="F17" s="32"/>
      <c r="G17" s="32"/>
      <c r="H17" s="32"/>
      <c r="I17" s="32"/>
      <c r="J17" s="32"/>
      <c r="K17" s="376"/>
      <c r="L17" s="32"/>
      <c r="M17" s="32"/>
      <c r="N17" s="32"/>
      <c r="O17" s="32"/>
      <c r="P17" s="32"/>
      <c r="Q17" s="32"/>
      <c r="R17" s="32"/>
      <c r="S17" s="33"/>
    </row>
    <row r="18" spans="2:19" s="1" customFormat="1" ht="14.45" customHeight="1">
      <c r="B18" s="31"/>
      <c r="C18" s="32"/>
      <c r="D18" s="26" t="s">
        <v>27</v>
      </c>
      <c r="E18" s="32"/>
      <c r="F18" s="32"/>
      <c r="G18" s="32"/>
      <c r="H18" s="32"/>
      <c r="I18" s="32"/>
      <c r="J18" s="32"/>
      <c r="K18" s="376"/>
      <c r="L18" s="32"/>
      <c r="M18" s="32"/>
      <c r="N18" s="26" t="s">
        <v>23</v>
      </c>
      <c r="O18" s="32"/>
      <c r="P18" s="678" t="str">
        <f>IF('Rekapitulácia stavby'!AN16="","",'Rekapitulácia stavby'!AN16)</f>
        <v/>
      </c>
      <c r="Q18" s="692"/>
      <c r="R18" s="32"/>
      <c r="S18" s="33"/>
    </row>
    <row r="19" spans="2:19" s="1" customFormat="1" ht="18" customHeight="1">
      <c r="B19" s="31"/>
      <c r="C19" s="32"/>
      <c r="D19" s="32"/>
      <c r="E19" s="24" t="str">
        <f>IF('Rekapitulácia stavby'!E17="","",'Rekapitulácia stavby'!E17)</f>
        <v xml:space="preserve"> </v>
      </c>
      <c r="F19" s="32"/>
      <c r="G19" s="32"/>
      <c r="H19" s="32"/>
      <c r="I19" s="32"/>
      <c r="J19" s="32"/>
      <c r="K19" s="376"/>
      <c r="L19" s="32"/>
      <c r="M19" s="32"/>
      <c r="N19" s="26" t="s">
        <v>24</v>
      </c>
      <c r="O19" s="32"/>
      <c r="P19" s="678" t="str">
        <f>IF('Rekapitulácia stavby'!AN17="","",'Rekapitulácia stavby'!AN17)</f>
        <v/>
      </c>
      <c r="Q19" s="692"/>
      <c r="R19" s="32"/>
      <c r="S19" s="33"/>
    </row>
    <row r="20" spans="2:19" s="1" customFormat="1" ht="6.95" customHeight="1">
      <c r="B20" s="31"/>
      <c r="C20" s="32"/>
      <c r="D20" s="32"/>
      <c r="E20" s="32"/>
      <c r="F20" s="32"/>
      <c r="G20" s="32"/>
      <c r="H20" s="32"/>
      <c r="I20" s="32"/>
      <c r="J20" s="32"/>
      <c r="K20" s="376"/>
      <c r="L20" s="32"/>
      <c r="M20" s="32"/>
      <c r="N20" s="32"/>
      <c r="O20" s="32"/>
      <c r="P20" s="32"/>
      <c r="Q20" s="32"/>
      <c r="R20" s="32"/>
      <c r="S20" s="33"/>
    </row>
    <row r="21" spans="2:19" s="1" customFormat="1" ht="14.45" customHeight="1">
      <c r="B21" s="31"/>
      <c r="C21" s="32"/>
      <c r="D21" s="26" t="s">
        <v>30</v>
      </c>
      <c r="E21" s="32"/>
      <c r="F21" s="32"/>
      <c r="G21" s="32"/>
      <c r="H21" s="32"/>
      <c r="I21" s="32"/>
      <c r="J21" s="32"/>
      <c r="K21" s="376"/>
      <c r="L21" s="32"/>
      <c r="M21" s="32"/>
      <c r="N21" s="26" t="s">
        <v>23</v>
      </c>
      <c r="O21" s="32"/>
      <c r="P21" s="678" t="str">
        <f>IF('Rekapitulácia stavby'!AN19="","",'Rekapitulácia stavby'!AN19)</f>
        <v/>
      </c>
      <c r="Q21" s="692"/>
      <c r="R21" s="32"/>
      <c r="S21" s="33"/>
    </row>
    <row r="22" spans="2:19" s="1" customFormat="1" ht="18" customHeight="1">
      <c r="B22" s="31"/>
      <c r="C22" s="32"/>
      <c r="D22" s="32"/>
      <c r="E22" s="24" t="str">
        <f>IF('Rekapitulácia stavby'!E20="","",'Rekapitulácia stavby'!E20)</f>
        <v xml:space="preserve"> </v>
      </c>
      <c r="F22" s="32"/>
      <c r="G22" s="32"/>
      <c r="H22" s="32"/>
      <c r="I22" s="32"/>
      <c r="J22" s="32"/>
      <c r="K22" s="376"/>
      <c r="L22" s="32"/>
      <c r="M22" s="32"/>
      <c r="N22" s="26" t="s">
        <v>24</v>
      </c>
      <c r="O22" s="32"/>
      <c r="P22" s="678" t="str">
        <f>IF('Rekapitulácia stavby'!AN20="","",'Rekapitulácia stavby'!AN20)</f>
        <v/>
      </c>
      <c r="Q22" s="692"/>
      <c r="R22" s="32"/>
      <c r="S22" s="33"/>
    </row>
    <row r="23" spans="2:19" s="1" customFormat="1" ht="6.95" customHeight="1">
      <c r="B23" s="31"/>
      <c r="C23" s="32"/>
      <c r="D23" s="32"/>
      <c r="E23" s="32"/>
      <c r="F23" s="32"/>
      <c r="G23" s="32"/>
      <c r="H23" s="32"/>
      <c r="I23" s="32"/>
      <c r="J23" s="32"/>
      <c r="K23" s="376"/>
      <c r="L23" s="32"/>
      <c r="M23" s="32"/>
      <c r="N23" s="32"/>
      <c r="O23" s="32"/>
      <c r="P23" s="32"/>
      <c r="Q23" s="32"/>
      <c r="R23" s="32"/>
      <c r="S23" s="33"/>
    </row>
    <row r="24" spans="2:19" s="1" customFormat="1" ht="14.45" customHeight="1">
      <c r="B24" s="31"/>
      <c r="C24" s="32"/>
      <c r="D24" s="26" t="s">
        <v>31</v>
      </c>
      <c r="E24" s="32"/>
      <c r="F24" s="32"/>
      <c r="G24" s="32"/>
      <c r="H24" s="32"/>
      <c r="I24" s="32"/>
      <c r="J24" s="32"/>
      <c r="K24" s="376"/>
      <c r="L24" s="32"/>
      <c r="M24" s="32"/>
      <c r="N24" s="32"/>
      <c r="O24" s="32"/>
      <c r="P24" s="32"/>
      <c r="Q24" s="32"/>
      <c r="R24" s="32"/>
      <c r="S24" s="33"/>
    </row>
    <row r="25" spans="2:19" s="1" customFormat="1" ht="22.5" customHeight="1">
      <c r="B25" s="31"/>
      <c r="C25" s="32"/>
      <c r="D25" s="32"/>
      <c r="E25" s="681" t="s">
        <v>3</v>
      </c>
      <c r="F25" s="692"/>
      <c r="G25" s="692"/>
      <c r="H25" s="692"/>
      <c r="I25" s="692"/>
      <c r="J25" s="692"/>
      <c r="K25" s="692"/>
      <c r="L25" s="692"/>
      <c r="M25" s="692"/>
      <c r="N25" s="32"/>
      <c r="O25" s="32"/>
      <c r="P25" s="32"/>
      <c r="Q25" s="32"/>
      <c r="R25" s="32"/>
      <c r="S25" s="33"/>
    </row>
    <row r="26" spans="2:19" s="1" customFormat="1" ht="6.95" customHeight="1">
      <c r="B26" s="31"/>
      <c r="C26" s="32"/>
      <c r="D26" s="32"/>
      <c r="E26" s="32"/>
      <c r="F26" s="32"/>
      <c r="G26" s="32"/>
      <c r="H26" s="32"/>
      <c r="I26" s="32"/>
      <c r="J26" s="32"/>
      <c r="K26" s="376"/>
      <c r="L26" s="32"/>
      <c r="M26" s="32"/>
      <c r="N26" s="32"/>
      <c r="O26" s="32"/>
      <c r="P26" s="32"/>
      <c r="Q26" s="32"/>
      <c r="R26" s="32"/>
      <c r="S26" s="33"/>
    </row>
    <row r="27" spans="2:19" s="1" customFormat="1" ht="6.95" customHeight="1">
      <c r="B27" s="31"/>
      <c r="C27" s="32"/>
      <c r="D27" s="47"/>
      <c r="E27" s="47"/>
      <c r="F27" s="47"/>
      <c r="G27" s="47"/>
      <c r="H27" s="47"/>
      <c r="I27" s="47"/>
      <c r="J27" s="47"/>
      <c r="K27" s="377"/>
      <c r="L27" s="47"/>
      <c r="M27" s="47"/>
      <c r="N27" s="47"/>
      <c r="O27" s="47"/>
      <c r="P27" s="47"/>
      <c r="Q27" s="47"/>
      <c r="R27" s="32"/>
      <c r="S27" s="33"/>
    </row>
    <row r="28" spans="2:19" s="1" customFormat="1" ht="14.45" customHeight="1">
      <c r="B28" s="31"/>
      <c r="C28" s="32"/>
      <c r="D28" s="118" t="s">
        <v>174</v>
      </c>
      <c r="E28" s="32"/>
      <c r="F28" s="32"/>
      <c r="G28" s="32"/>
      <c r="H28" s="32"/>
      <c r="I28" s="32"/>
      <c r="J28" s="32"/>
      <c r="K28" s="376"/>
      <c r="L28" s="32"/>
      <c r="M28" s="32"/>
      <c r="N28" s="682">
        <f>O89</f>
        <v>0</v>
      </c>
      <c r="O28" s="692"/>
      <c r="P28" s="692"/>
      <c r="Q28" s="692"/>
      <c r="R28" s="32"/>
      <c r="S28" s="33"/>
    </row>
    <row r="29" spans="2:19" s="1" customFormat="1" ht="14.45" customHeight="1">
      <c r="B29" s="31"/>
      <c r="C29" s="32"/>
      <c r="D29" s="30" t="s">
        <v>162</v>
      </c>
      <c r="E29" s="32"/>
      <c r="F29" s="32"/>
      <c r="G29" s="32"/>
      <c r="H29" s="32"/>
      <c r="I29" s="32"/>
      <c r="J29" s="32"/>
      <c r="K29" s="376"/>
      <c r="L29" s="32"/>
      <c r="M29" s="32"/>
      <c r="N29" s="682">
        <f>O99</f>
        <v>0</v>
      </c>
      <c r="O29" s="692"/>
      <c r="P29" s="692"/>
      <c r="Q29" s="692"/>
      <c r="R29" s="32"/>
      <c r="S29" s="33"/>
    </row>
    <row r="30" spans="2:19" s="1" customFormat="1" ht="6.95" customHeight="1">
      <c r="B30" s="31"/>
      <c r="C30" s="32"/>
      <c r="D30" s="32"/>
      <c r="E30" s="32"/>
      <c r="F30" s="32"/>
      <c r="G30" s="32"/>
      <c r="H30" s="32"/>
      <c r="I30" s="32"/>
      <c r="J30" s="32"/>
      <c r="K30" s="376"/>
      <c r="L30" s="32"/>
      <c r="M30" s="32"/>
      <c r="N30" s="32"/>
      <c r="O30" s="32"/>
      <c r="P30" s="32"/>
      <c r="Q30" s="32"/>
      <c r="R30" s="32"/>
      <c r="S30" s="33"/>
    </row>
    <row r="31" spans="2:19" s="1" customFormat="1" ht="25.35" customHeight="1">
      <c r="B31" s="31"/>
      <c r="C31" s="32"/>
      <c r="D31" s="119" t="s">
        <v>34</v>
      </c>
      <c r="E31" s="32"/>
      <c r="F31" s="32"/>
      <c r="G31" s="32"/>
      <c r="H31" s="32"/>
      <c r="I31" s="32"/>
      <c r="J31" s="32"/>
      <c r="K31" s="376"/>
      <c r="L31" s="32"/>
      <c r="M31" s="32"/>
      <c r="N31" s="719">
        <f>ROUND(N28+N29,2)</f>
        <v>0</v>
      </c>
      <c r="O31" s="692"/>
      <c r="P31" s="692"/>
      <c r="Q31" s="692"/>
      <c r="R31" s="32"/>
      <c r="S31" s="33"/>
    </row>
    <row r="32" spans="2:19" s="1" customFormat="1" ht="6.95" customHeight="1">
      <c r="B32" s="31"/>
      <c r="C32" s="32"/>
      <c r="D32" s="47"/>
      <c r="E32" s="47"/>
      <c r="F32" s="47"/>
      <c r="G32" s="47"/>
      <c r="H32" s="47"/>
      <c r="I32" s="47"/>
      <c r="J32" s="47"/>
      <c r="K32" s="377"/>
      <c r="L32" s="47"/>
      <c r="M32" s="47"/>
      <c r="N32" s="47"/>
      <c r="O32" s="47"/>
      <c r="P32" s="47"/>
      <c r="Q32" s="47"/>
      <c r="R32" s="32"/>
      <c r="S32" s="33"/>
    </row>
    <row r="33" spans="2:19" s="1" customFormat="1" ht="14.45" customHeight="1">
      <c r="B33" s="31"/>
      <c r="C33" s="32"/>
      <c r="D33" s="38" t="s">
        <v>35</v>
      </c>
      <c r="E33" s="38" t="s">
        <v>36</v>
      </c>
      <c r="F33" s="39">
        <v>0.2</v>
      </c>
      <c r="G33" s="120" t="s">
        <v>37</v>
      </c>
      <c r="H33" s="720">
        <f>ROUND((((SUM(BF99:BF106)+SUM(BF125:BF240))+SUM(BF242:BF246))),2)</f>
        <v>0</v>
      </c>
      <c r="I33" s="692"/>
      <c r="J33" s="692"/>
      <c r="K33" s="376"/>
      <c r="L33" s="32"/>
      <c r="M33" s="32"/>
      <c r="N33" s="720">
        <f>ROUND(((ROUND((SUM(BF99:BF106)+SUM(BF125:BF240)), 2)*F33)+SUM(BF242:BF246)*F33),2)</f>
        <v>0</v>
      </c>
      <c r="O33" s="692"/>
      <c r="P33" s="692"/>
      <c r="Q33" s="692"/>
      <c r="R33" s="32"/>
      <c r="S33" s="33"/>
    </row>
    <row r="34" spans="2:19" s="1" customFormat="1" ht="14.45" customHeight="1">
      <c r="B34" s="31"/>
      <c r="C34" s="32"/>
      <c r="D34" s="32"/>
      <c r="E34" s="38" t="s">
        <v>38</v>
      </c>
      <c r="F34" s="39">
        <v>0.2</v>
      </c>
      <c r="G34" s="120" t="s">
        <v>37</v>
      </c>
      <c r="H34" s="720">
        <f>ROUND((((SUM(BG99:BG106)+SUM(BG125:BG240))+SUM(BG242:BG246))),2)</f>
        <v>0</v>
      </c>
      <c r="I34" s="692"/>
      <c r="J34" s="692"/>
      <c r="K34" s="376"/>
      <c r="L34" s="32"/>
      <c r="M34" s="32"/>
      <c r="N34" s="720">
        <f>ROUND(((ROUND((SUM(BG99:BG106)+SUM(BG125:BG240)), 2)*F34)+SUM(BG242:BG246)*F34),2)</f>
        <v>0</v>
      </c>
      <c r="O34" s="692"/>
      <c r="P34" s="692"/>
      <c r="Q34" s="692"/>
      <c r="R34" s="32"/>
      <c r="S34" s="33"/>
    </row>
    <row r="35" spans="2:19" s="1" customFormat="1" ht="14.45" hidden="1" customHeight="1">
      <c r="B35" s="31"/>
      <c r="C35" s="32"/>
      <c r="D35" s="32"/>
      <c r="E35" s="38" t="s">
        <v>39</v>
      </c>
      <c r="F35" s="39">
        <v>0.2</v>
      </c>
      <c r="G35" s="120" t="s">
        <v>37</v>
      </c>
      <c r="H35" s="720">
        <f>ROUND((((SUM(BH99:BH106)+SUM(BH125:BH240))+SUM(BH242:BH246))),2)</f>
        <v>0</v>
      </c>
      <c r="I35" s="692"/>
      <c r="J35" s="692"/>
      <c r="K35" s="376"/>
      <c r="L35" s="32"/>
      <c r="M35" s="32"/>
      <c r="N35" s="720">
        <v>0</v>
      </c>
      <c r="O35" s="692"/>
      <c r="P35" s="692"/>
      <c r="Q35" s="692"/>
      <c r="R35" s="32"/>
      <c r="S35" s="33"/>
    </row>
    <row r="36" spans="2:19" s="1" customFormat="1" ht="14.45" hidden="1" customHeight="1">
      <c r="B36" s="31"/>
      <c r="C36" s="32"/>
      <c r="D36" s="32"/>
      <c r="E36" s="38" t="s">
        <v>40</v>
      </c>
      <c r="F36" s="39">
        <v>0.2</v>
      </c>
      <c r="G36" s="120" t="s">
        <v>37</v>
      </c>
      <c r="H36" s="720">
        <f>ROUND((((SUM(BI99:BI106)+SUM(BI125:BI240))+SUM(BI242:BI246))),2)</f>
        <v>0</v>
      </c>
      <c r="I36" s="692"/>
      <c r="J36" s="692"/>
      <c r="K36" s="376"/>
      <c r="L36" s="32"/>
      <c r="M36" s="32"/>
      <c r="N36" s="720">
        <v>0</v>
      </c>
      <c r="O36" s="692"/>
      <c r="P36" s="692"/>
      <c r="Q36" s="692"/>
      <c r="R36" s="32"/>
      <c r="S36" s="33"/>
    </row>
    <row r="37" spans="2:19" s="1" customFormat="1" ht="14.45" hidden="1" customHeight="1">
      <c r="B37" s="31"/>
      <c r="C37" s="32"/>
      <c r="D37" s="32"/>
      <c r="E37" s="38" t="s">
        <v>41</v>
      </c>
      <c r="F37" s="39">
        <v>0</v>
      </c>
      <c r="G37" s="120" t="s">
        <v>37</v>
      </c>
      <c r="H37" s="720">
        <f>ROUND((((SUM(BJ99:BJ106)+SUM(BJ125:BJ240))+SUM(BJ242:BJ246))),2)</f>
        <v>0</v>
      </c>
      <c r="I37" s="692"/>
      <c r="J37" s="692"/>
      <c r="K37" s="376"/>
      <c r="L37" s="32"/>
      <c r="M37" s="32"/>
      <c r="N37" s="720">
        <v>0</v>
      </c>
      <c r="O37" s="692"/>
      <c r="P37" s="692"/>
      <c r="Q37" s="692"/>
      <c r="R37" s="32"/>
      <c r="S37" s="33"/>
    </row>
    <row r="38" spans="2:19" s="1" customFormat="1" ht="6.95" customHeight="1">
      <c r="B38" s="31"/>
      <c r="C38" s="32"/>
      <c r="D38" s="32"/>
      <c r="E38" s="32"/>
      <c r="F38" s="32"/>
      <c r="G38" s="32"/>
      <c r="H38" s="32"/>
      <c r="I38" s="32"/>
      <c r="J38" s="32"/>
      <c r="K38" s="376"/>
      <c r="L38" s="32"/>
      <c r="M38" s="32"/>
      <c r="N38" s="32"/>
      <c r="O38" s="32"/>
      <c r="P38" s="32"/>
      <c r="Q38" s="32"/>
      <c r="R38" s="32"/>
      <c r="S38" s="33"/>
    </row>
    <row r="39" spans="2:19" s="1" customFormat="1" ht="25.35" customHeight="1">
      <c r="B39" s="31"/>
      <c r="C39" s="117"/>
      <c r="D39" s="121" t="s">
        <v>42</v>
      </c>
      <c r="E39" s="72"/>
      <c r="F39" s="72"/>
      <c r="G39" s="122" t="s">
        <v>43</v>
      </c>
      <c r="H39" s="123" t="s">
        <v>44</v>
      </c>
      <c r="I39" s="72"/>
      <c r="J39" s="72"/>
      <c r="K39" s="381"/>
      <c r="L39" s="72"/>
      <c r="M39" s="721">
        <f>SUM(N31:N37)</f>
        <v>0</v>
      </c>
      <c r="N39" s="700"/>
      <c r="O39" s="700"/>
      <c r="P39" s="700"/>
      <c r="Q39" s="702"/>
      <c r="R39" s="117"/>
      <c r="S39" s="33"/>
    </row>
    <row r="40" spans="2:19" s="1" customFormat="1" ht="14.45" customHeight="1">
      <c r="B40" s="31"/>
      <c r="C40" s="32"/>
      <c r="D40" s="32"/>
      <c r="E40" s="32"/>
      <c r="F40" s="32"/>
      <c r="G40" s="32"/>
      <c r="H40" s="32"/>
      <c r="I40" s="32"/>
      <c r="J40" s="32"/>
      <c r="K40" s="376"/>
      <c r="L40" s="32"/>
      <c r="M40" s="32"/>
      <c r="N40" s="32"/>
      <c r="O40" s="32"/>
      <c r="P40" s="32"/>
      <c r="Q40" s="32"/>
      <c r="R40" s="32"/>
      <c r="S40" s="33"/>
    </row>
    <row r="41" spans="2:19" s="1" customFormat="1" ht="14.45" customHeight="1">
      <c r="B41" s="31"/>
      <c r="C41" s="32"/>
      <c r="D41" s="32"/>
      <c r="E41" s="32"/>
      <c r="F41" s="32"/>
      <c r="G41" s="32"/>
      <c r="H41" s="32"/>
      <c r="I41" s="32"/>
      <c r="J41" s="32"/>
      <c r="K41" s="376"/>
      <c r="L41" s="32"/>
      <c r="M41" s="32"/>
      <c r="N41" s="32"/>
      <c r="O41" s="32"/>
      <c r="P41" s="32"/>
      <c r="Q41" s="32"/>
      <c r="R41" s="32"/>
      <c r="S41" s="33"/>
    </row>
    <row r="42" spans="2:19">
      <c r="B42" s="18"/>
      <c r="C42" s="19"/>
      <c r="D42" s="19"/>
      <c r="E42" s="19"/>
      <c r="F42" s="19"/>
      <c r="G42" s="19"/>
      <c r="H42" s="19"/>
      <c r="I42" s="19"/>
      <c r="J42" s="19"/>
      <c r="K42" s="375"/>
      <c r="L42" s="19"/>
      <c r="M42" s="19"/>
      <c r="N42" s="19"/>
      <c r="O42" s="19"/>
      <c r="P42" s="19"/>
      <c r="Q42" s="19"/>
      <c r="R42" s="19"/>
      <c r="S42" s="20"/>
    </row>
    <row r="43" spans="2:19">
      <c r="B43" s="18"/>
      <c r="C43" s="19"/>
      <c r="D43" s="19"/>
      <c r="E43" s="19"/>
      <c r="F43" s="19"/>
      <c r="G43" s="19"/>
      <c r="H43" s="19"/>
      <c r="I43" s="19"/>
      <c r="J43" s="19"/>
      <c r="K43" s="375"/>
      <c r="L43" s="19"/>
      <c r="M43" s="19"/>
      <c r="N43" s="19"/>
      <c r="O43" s="19"/>
      <c r="P43" s="19"/>
      <c r="Q43" s="19"/>
      <c r="R43" s="19"/>
      <c r="S43" s="20"/>
    </row>
    <row r="44" spans="2:19">
      <c r="B44" s="18"/>
      <c r="C44" s="19"/>
      <c r="D44" s="19"/>
      <c r="E44" s="19"/>
      <c r="F44" s="19"/>
      <c r="G44" s="19"/>
      <c r="H44" s="19"/>
      <c r="I44" s="19"/>
      <c r="J44" s="19"/>
      <c r="K44" s="375"/>
      <c r="L44" s="19"/>
      <c r="M44" s="19"/>
      <c r="N44" s="19"/>
      <c r="O44" s="19"/>
      <c r="P44" s="19"/>
      <c r="Q44" s="19"/>
      <c r="R44" s="19"/>
      <c r="S44" s="20"/>
    </row>
    <row r="45" spans="2:19">
      <c r="B45" s="18"/>
      <c r="C45" s="19"/>
      <c r="D45" s="19"/>
      <c r="E45" s="19"/>
      <c r="F45" s="19"/>
      <c r="G45" s="19"/>
      <c r="H45" s="19"/>
      <c r="I45" s="19"/>
      <c r="J45" s="19"/>
      <c r="K45" s="375"/>
      <c r="L45" s="19"/>
      <c r="M45" s="19"/>
      <c r="N45" s="19"/>
      <c r="O45" s="19"/>
      <c r="P45" s="19"/>
      <c r="Q45" s="19"/>
      <c r="R45" s="19"/>
      <c r="S45" s="20"/>
    </row>
    <row r="46" spans="2:19">
      <c r="B46" s="18"/>
      <c r="C46" s="19"/>
      <c r="D46" s="19"/>
      <c r="E46" s="19"/>
      <c r="F46" s="19"/>
      <c r="G46" s="19"/>
      <c r="H46" s="19"/>
      <c r="I46" s="19"/>
      <c r="J46" s="19"/>
      <c r="K46" s="375"/>
      <c r="L46" s="19"/>
      <c r="M46" s="19"/>
      <c r="N46" s="19"/>
      <c r="O46" s="19"/>
      <c r="P46" s="19"/>
      <c r="Q46" s="19"/>
      <c r="R46" s="19"/>
      <c r="S46" s="20"/>
    </row>
    <row r="47" spans="2:19">
      <c r="B47" s="18"/>
      <c r="C47" s="19"/>
      <c r="D47" s="19"/>
      <c r="E47" s="19"/>
      <c r="F47" s="19"/>
      <c r="G47" s="19"/>
      <c r="H47" s="19"/>
      <c r="I47" s="19"/>
      <c r="J47" s="19"/>
      <c r="K47" s="375"/>
      <c r="L47" s="19"/>
      <c r="M47" s="19"/>
      <c r="N47" s="19"/>
      <c r="O47" s="19"/>
      <c r="P47" s="19"/>
      <c r="Q47" s="19"/>
      <c r="R47" s="19"/>
      <c r="S47" s="20"/>
    </row>
    <row r="48" spans="2:19">
      <c r="B48" s="18"/>
      <c r="C48" s="19"/>
      <c r="D48" s="19"/>
      <c r="E48" s="19"/>
      <c r="F48" s="19"/>
      <c r="G48" s="19"/>
      <c r="H48" s="19"/>
      <c r="I48" s="19"/>
      <c r="J48" s="19"/>
      <c r="K48" s="375"/>
      <c r="L48" s="19"/>
      <c r="M48" s="19"/>
      <c r="N48" s="19"/>
      <c r="O48" s="19"/>
      <c r="P48" s="19"/>
      <c r="Q48" s="19"/>
      <c r="R48" s="19"/>
      <c r="S48" s="20"/>
    </row>
    <row r="49" spans="2:19">
      <c r="B49" s="18"/>
      <c r="C49" s="19"/>
      <c r="D49" s="19"/>
      <c r="E49" s="19"/>
      <c r="F49" s="19"/>
      <c r="G49" s="19"/>
      <c r="H49" s="19"/>
      <c r="I49" s="19"/>
      <c r="J49" s="19"/>
      <c r="K49" s="375"/>
      <c r="L49" s="19"/>
      <c r="M49" s="19"/>
      <c r="N49" s="19"/>
      <c r="O49" s="19"/>
      <c r="P49" s="19"/>
      <c r="Q49" s="19"/>
      <c r="R49" s="19"/>
      <c r="S49" s="20"/>
    </row>
    <row r="50" spans="2:19" s="1" customFormat="1" ht="15">
      <c r="B50" s="31"/>
      <c r="C50" s="32"/>
      <c r="D50" s="46" t="s">
        <v>45</v>
      </c>
      <c r="E50" s="47"/>
      <c r="F50" s="47"/>
      <c r="G50" s="47"/>
      <c r="H50" s="48"/>
      <c r="I50" s="32"/>
      <c r="J50" s="46" t="s">
        <v>46</v>
      </c>
      <c r="K50" s="392"/>
      <c r="L50" s="47"/>
      <c r="M50" s="47"/>
      <c r="N50" s="47"/>
      <c r="O50" s="47"/>
      <c r="P50" s="47"/>
      <c r="Q50" s="48"/>
      <c r="R50" s="32"/>
      <c r="S50" s="33"/>
    </row>
    <row r="51" spans="2:19">
      <c r="B51" s="18"/>
      <c r="C51" s="19"/>
      <c r="D51" s="49"/>
      <c r="E51" s="19"/>
      <c r="F51" s="19"/>
      <c r="G51" s="19"/>
      <c r="H51" s="50"/>
      <c r="I51" s="19"/>
      <c r="J51" s="49"/>
      <c r="K51" s="375"/>
      <c r="L51" s="19"/>
      <c r="M51" s="19"/>
      <c r="N51" s="19"/>
      <c r="O51" s="19"/>
      <c r="P51" s="19"/>
      <c r="Q51" s="50"/>
      <c r="R51" s="19"/>
      <c r="S51" s="20"/>
    </row>
    <row r="52" spans="2:19">
      <c r="B52" s="18"/>
      <c r="C52" s="19"/>
      <c r="D52" s="49"/>
      <c r="E52" s="19"/>
      <c r="F52" s="19"/>
      <c r="G52" s="19"/>
      <c r="H52" s="50"/>
      <c r="I52" s="19"/>
      <c r="J52" s="49"/>
      <c r="K52" s="375"/>
      <c r="L52" s="19"/>
      <c r="M52" s="19"/>
      <c r="N52" s="19"/>
      <c r="O52" s="19"/>
      <c r="P52" s="19"/>
      <c r="Q52" s="50"/>
      <c r="R52" s="19"/>
      <c r="S52" s="20"/>
    </row>
    <row r="53" spans="2:19">
      <c r="B53" s="18"/>
      <c r="C53" s="19"/>
      <c r="D53" s="49"/>
      <c r="E53" s="19"/>
      <c r="F53" s="19"/>
      <c r="G53" s="19"/>
      <c r="H53" s="50"/>
      <c r="I53" s="19"/>
      <c r="J53" s="49"/>
      <c r="K53" s="375"/>
      <c r="L53" s="19"/>
      <c r="M53" s="19"/>
      <c r="N53" s="19"/>
      <c r="O53" s="19"/>
      <c r="P53" s="19"/>
      <c r="Q53" s="50"/>
      <c r="R53" s="19"/>
      <c r="S53" s="20"/>
    </row>
    <row r="54" spans="2:19">
      <c r="B54" s="18"/>
      <c r="C54" s="19"/>
      <c r="D54" s="49"/>
      <c r="E54" s="19"/>
      <c r="F54" s="19"/>
      <c r="G54" s="19"/>
      <c r="H54" s="50"/>
      <c r="I54" s="19"/>
      <c r="J54" s="49"/>
      <c r="K54" s="375"/>
      <c r="L54" s="19"/>
      <c r="M54" s="19"/>
      <c r="N54" s="19"/>
      <c r="O54" s="19"/>
      <c r="P54" s="19"/>
      <c r="Q54" s="50"/>
      <c r="R54" s="19"/>
      <c r="S54" s="20"/>
    </row>
    <row r="55" spans="2:19">
      <c r="B55" s="18"/>
      <c r="C55" s="19"/>
      <c r="D55" s="49"/>
      <c r="E55" s="19"/>
      <c r="F55" s="19"/>
      <c r="G55" s="19"/>
      <c r="H55" s="50"/>
      <c r="I55" s="19"/>
      <c r="J55" s="49"/>
      <c r="K55" s="375"/>
      <c r="L55" s="19"/>
      <c r="M55" s="19"/>
      <c r="N55" s="19"/>
      <c r="O55" s="19"/>
      <c r="P55" s="19"/>
      <c r="Q55" s="50"/>
      <c r="R55" s="19"/>
      <c r="S55" s="20"/>
    </row>
    <row r="56" spans="2:19">
      <c r="B56" s="18"/>
      <c r="C56" s="19"/>
      <c r="D56" s="49"/>
      <c r="E56" s="19"/>
      <c r="F56" s="19"/>
      <c r="G56" s="19"/>
      <c r="H56" s="50"/>
      <c r="I56" s="19"/>
      <c r="J56" s="49"/>
      <c r="K56" s="375"/>
      <c r="L56" s="19"/>
      <c r="M56" s="19"/>
      <c r="N56" s="19"/>
      <c r="O56" s="19"/>
      <c r="P56" s="19"/>
      <c r="Q56" s="50"/>
      <c r="R56" s="19"/>
      <c r="S56" s="20"/>
    </row>
    <row r="57" spans="2:19">
      <c r="B57" s="18"/>
      <c r="C57" s="19"/>
      <c r="D57" s="49"/>
      <c r="E57" s="19"/>
      <c r="F57" s="19"/>
      <c r="G57" s="19"/>
      <c r="H57" s="50"/>
      <c r="I57" s="19"/>
      <c r="J57" s="49"/>
      <c r="K57" s="375"/>
      <c r="L57" s="19"/>
      <c r="M57" s="19"/>
      <c r="N57" s="19"/>
      <c r="O57" s="19"/>
      <c r="P57" s="19"/>
      <c r="Q57" s="50"/>
      <c r="R57" s="19"/>
      <c r="S57" s="20"/>
    </row>
    <row r="58" spans="2:19">
      <c r="B58" s="18"/>
      <c r="C58" s="19"/>
      <c r="D58" s="49"/>
      <c r="E58" s="19"/>
      <c r="F58" s="19"/>
      <c r="G58" s="19"/>
      <c r="H58" s="50"/>
      <c r="I58" s="19"/>
      <c r="J58" s="49"/>
      <c r="K58" s="375"/>
      <c r="L58" s="19"/>
      <c r="M58" s="19"/>
      <c r="N58" s="19"/>
      <c r="O58" s="19"/>
      <c r="P58" s="19"/>
      <c r="Q58" s="50"/>
      <c r="R58" s="19"/>
      <c r="S58" s="20"/>
    </row>
    <row r="59" spans="2:19" s="1" customFormat="1" ht="15">
      <c r="B59" s="31"/>
      <c r="C59" s="32"/>
      <c r="D59" s="51" t="s">
        <v>47</v>
      </c>
      <c r="E59" s="52"/>
      <c r="F59" s="52"/>
      <c r="G59" s="53" t="s">
        <v>48</v>
      </c>
      <c r="H59" s="54"/>
      <c r="I59" s="32"/>
      <c r="J59" s="51" t="s">
        <v>47</v>
      </c>
      <c r="K59" s="378"/>
      <c r="L59" s="52"/>
      <c r="M59" s="52"/>
      <c r="N59" s="52"/>
      <c r="O59" s="53" t="s">
        <v>48</v>
      </c>
      <c r="P59" s="52"/>
      <c r="Q59" s="54"/>
      <c r="R59" s="32"/>
      <c r="S59" s="33"/>
    </row>
    <row r="60" spans="2:19">
      <c r="B60" s="18"/>
      <c r="C60" s="19"/>
      <c r="D60" s="19"/>
      <c r="E60" s="19"/>
      <c r="F60" s="19"/>
      <c r="G60" s="19"/>
      <c r="H60" s="19"/>
      <c r="I60" s="19"/>
      <c r="J60" s="19"/>
      <c r="K60" s="375"/>
      <c r="L60" s="19"/>
      <c r="M60" s="19"/>
      <c r="N60" s="19"/>
      <c r="O60" s="19"/>
      <c r="P60" s="19"/>
      <c r="Q60" s="19"/>
      <c r="R60" s="19"/>
      <c r="S60" s="20"/>
    </row>
    <row r="61" spans="2:19" s="1" customFormat="1" ht="15">
      <c r="B61" s="31"/>
      <c r="C61" s="32"/>
      <c r="D61" s="46" t="s">
        <v>49</v>
      </c>
      <c r="E61" s="47"/>
      <c r="F61" s="47"/>
      <c r="G61" s="47"/>
      <c r="H61" s="48"/>
      <c r="I61" s="32"/>
      <c r="J61" s="46" t="s">
        <v>50</v>
      </c>
      <c r="K61" s="392"/>
      <c r="L61" s="47"/>
      <c r="M61" s="47"/>
      <c r="N61" s="47"/>
      <c r="O61" s="47"/>
      <c r="P61" s="47"/>
      <c r="Q61" s="48"/>
      <c r="R61" s="32"/>
      <c r="S61" s="33"/>
    </row>
    <row r="62" spans="2:19">
      <c r="B62" s="18"/>
      <c r="C62" s="19"/>
      <c r="D62" s="49"/>
      <c r="E62" s="19"/>
      <c r="F62" s="19"/>
      <c r="G62" s="19"/>
      <c r="H62" s="50"/>
      <c r="I62" s="19"/>
      <c r="J62" s="49"/>
      <c r="K62" s="375"/>
      <c r="L62" s="19"/>
      <c r="M62" s="19"/>
      <c r="N62" s="19"/>
      <c r="O62" s="19"/>
      <c r="P62" s="19"/>
      <c r="Q62" s="50"/>
      <c r="R62" s="19"/>
      <c r="S62" s="20"/>
    </row>
    <row r="63" spans="2:19">
      <c r="B63" s="18"/>
      <c r="C63" s="19"/>
      <c r="D63" s="49"/>
      <c r="E63" s="19"/>
      <c r="F63" s="19"/>
      <c r="G63" s="19"/>
      <c r="H63" s="50"/>
      <c r="I63" s="19"/>
      <c r="J63" s="49"/>
      <c r="K63" s="375"/>
      <c r="L63" s="19"/>
      <c r="M63" s="19"/>
      <c r="N63" s="19"/>
      <c r="O63" s="19"/>
      <c r="P63" s="19"/>
      <c r="Q63" s="50"/>
      <c r="R63" s="19"/>
      <c r="S63" s="20"/>
    </row>
    <row r="64" spans="2:19">
      <c r="B64" s="18"/>
      <c r="C64" s="19"/>
      <c r="D64" s="49"/>
      <c r="E64" s="19"/>
      <c r="F64" s="19"/>
      <c r="G64" s="19"/>
      <c r="H64" s="50"/>
      <c r="I64" s="19"/>
      <c r="J64" s="49"/>
      <c r="K64" s="375"/>
      <c r="L64" s="19"/>
      <c r="M64" s="19"/>
      <c r="N64" s="19"/>
      <c r="O64" s="19"/>
      <c r="P64" s="19"/>
      <c r="Q64" s="50"/>
      <c r="R64" s="19"/>
      <c r="S64" s="20"/>
    </row>
    <row r="65" spans="2:19">
      <c r="B65" s="18"/>
      <c r="C65" s="19"/>
      <c r="D65" s="49"/>
      <c r="E65" s="19"/>
      <c r="F65" s="19"/>
      <c r="G65" s="19"/>
      <c r="H65" s="50"/>
      <c r="I65" s="19"/>
      <c r="J65" s="49"/>
      <c r="K65" s="375"/>
      <c r="L65" s="19"/>
      <c r="M65" s="19"/>
      <c r="N65" s="19"/>
      <c r="O65" s="19"/>
      <c r="P65" s="19"/>
      <c r="Q65" s="50"/>
      <c r="R65" s="19"/>
      <c r="S65" s="20"/>
    </row>
    <row r="66" spans="2:19">
      <c r="B66" s="18"/>
      <c r="C66" s="19"/>
      <c r="D66" s="49"/>
      <c r="E66" s="19"/>
      <c r="F66" s="19"/>
      <c r="G66" s="19"/>
      <c r="H66" s="50"/>
      <c r="I66" s="19"/>
      <c r="J66" s="49"/>
      <c r="K66" s="375"/>
      <c r="L66" s="19"/>
      <c r="M66" s="19"/>
      <c r="N66" s="19"/>
      <c r="O66" s="19"/>
      <c r="P66" s="19"/>
      <c r="Q66" s="50"/>
      <c r="R66" s="19"/>
      <c r="S66" s="20"/>
    </row>
    <row r="67" spans="2:19">
      <c r="B67" s="18"/>
      <c r="C67" s="19"/>
      <c r="D67" s="49"/>
      <c r="E67" s="19"/>
      <c r="F67" s="19"/>
      <c r="G67" s="19"/>
      <c r="H67" s="50"/>
      <c r="I67" s="19"/>
      <c r="J67" s="49"/>
      <c r="K67" s="375"/>
      <c r="L67" s="19"/>
      <c r="M67" s="19"/>
      <c r="N67" s="19"/>
      <c r="O67" s="19"/>
      <c r="P67" s="19"/>
      <c r="Q67" s="50"/>
      <c r="R67" s="19"/>
      <c r="S67" s="20"/>
    </row>
    <row r="68" spans="2:19">
      <c r="B68" s="18"/>
      <c r="C68" s="19"/>
      <c r="D68" s="49"/>
      <c r="E68" s="19"/>
      <c r="F68" s="19"/>
      <c r="G68" s="19"/>
      <c r="H68" s="50"/>
      <c r="I68" s="19"/>
      <c r="J68" s="49"/>
      <c r="K68" s="375"/>
      <c r="L68" s="19"/>
      <c r="M68" s="19"/>
      <c r="N68" s="19"/>
      <c r="O68" s="19"/>
      <c r="P68" s="19"/>
      <c r="Q68" s="50"/>
      <c r="R68" s="19"/>
      <c r="S68" s="20"/>
    </row>
    <row r="69" spans="2:19">
      <c r="B69" s="18"/>
      <c r="C69" s="19"/>
      <c r="D69" s="49"/>
      <c r="E69" s="19"/>
      <c r="F69" s="19"/>
      <c r="G69" s="19"/>
      <c r="H69" s="50"/>
      <c r="I69" s="19"/>
      <c r="J69" s="49"/>
      <c r="K69" s="375"/>
      <c r="L69" s="19"/>
      <c r="M69" s="19"/>
      <c r="N69" s="19"/>
      <c r="O69" s="19"/>
      <c r="P69" s="19"/>
      <c r="Q69" s="50"/>
      <c r="R69" s="19"/>
      <c r="S69" s="20"/>
    </row>
    <row r="70" spans="2:19" s="1" customFormat="1" ht="15">
      <c r="B70" s="31"/>
      <c r="C70" s="32"/>
      <c r="D70" s="51" t="s">
        <v>47</v>
      </c>
      <c r="E70" s="52"/>
      <c r="F70" s="52"/>
      <c r="G70" s="53" t="s">
        <v>48</v>
      </c>
      <c r="H70" s="54"/>
      <c r="I70" s="32"/>
      <c r="J70" s="51" t="s">
        <v>47</v>
      </c>
      <c r="K70" s="378"/>
      <c r="L70" s="52"/>
      <c r="M70" s="52"/>
      <c r="N70" s="52"/>
      <c r="O70" s="53" t="s">
        <v>48</v>
      </c>
      <c r="P70" s="52"/>
      <c r="Q70" s="54"/>
      <c r="R70" s="32"/>
      <c r="S70" s="33"/>
    </row>
    <row r="71" spans="2:19" s="1" customFormat="1" ht="14.45" customHeight="1">
      <c r="B71" s="55"/>
      <c r="C71" s="56"/>
      <c r="D71" s="56"/>
      <c r="E71" s="56"/>
      <c r="F71" s="56"/>
      <c r="G71" s="56"/>
      <c r="H71" s="56"/>
      <c r="I71" s="56"/>
      <c r="J71" s="56"/>
      <c r="K71" s="379"/>
      <c r="L71" s="56"/>
      <c r="M71" s="56"/>
      <c r="N71" s="56"/>
      <c r="O71" s="56"/>
      <c r="P71" s="56"/>
      <c r="Q71" s="56"/>
      <c r="R71" s="56"/>
      <c r="S71" s="57"/>
    </row>
    <row r="75" spans="2:19" s="1" customFormat="1" ht="6.95" customHeight="1">
      <c r="B75" s="58"/>
      <c r="C75" s="59"/>
      <c r="D75" s="59"/>
      <c r="E75" s="59"/>
      <c r="F75" s="59"/>
      <c r="G75" s="59"/>
      <c r="H75" s="59"/>
      <c r="I75" s="59"/>
      <c r="J75" s="59"/>
      <c r="K75" s="380"/>
      <c r="L75" s="59"/>
      <c r="M75" s="59"/>
      <c r="N75" s="59"/>
      <c r="O75" s="59"/>
      <c r="P75" s="59"/>
      <c r="Q75" s="59"/>
      <c r="R75" s="59"/>
      <c r="S75" s="60"/>
    </row>
    <row r="76" spans="2:19" s="1" customFormat="1" ht="36.950000000000003" customHeight="1">
      <c r="B76" s="31"/>
      <c r="C76" s="673" t="s">
        <v>175</v>
      </c>
      <c r="D76" s="692"/>
      <c r="E76" s="692"/>
      <c r="F76" s="692"/>
      <c r="G76" s="692"/>
      <c r="H76" s="692"/>
      <c r="I76" s="692"/>
      <c r="J76" s="692"/>
      <c r="K76" s="692"/>
      <c r="L76" s="692"/>
      <c r="M76" s="692"/>
      <c r="N76" s="692"/>
      <c r="O76" s="692"/>
      <c r="P76" s="692"/>
      <c r="Q76" s="692"/>
      <c r="R76" s="692"/>
      <c r="S76" s="33"/>
    </row>
    <row r="77" spans="2:19" s="1" customFormat="1" ht="6.95" customHeight="1">
      <c r="B77" s="31"/>
      <c r="C77" s="32"/>
      <c r="D77" s="32"/>
      <c r="E77" s="32"/>
      <c r="F77" s="32"/>
      <c r="G77" s="32"/>
      <c r="H77" s="32"/>
      <c r="I77" s="32"/>
      <c r="J77" s="32"/>
      <c r="K77" s="376"/>
      <c r="L77" s="32"/>
      <c r="M77" s="32"/>
      <c r="N77" s="32"/>
      <c r="O77" s="32"/>
      <c r="P77" s="32"/>
      <c r="Q77" s="32"/>
      <c r="R77" s="32"/>
      <c r="S77" s="33"/>
    </row>
    <row r="78" spans="2:19" s="1" customFormat="1" ht="30" customHeight="1">
      <c r="B78" s="31"/>
      <c r="C78" s="26" t="s">
        <v>15</v>
      </c>
      <c r="D78" s="32"/>
      <c r="E78" s="32"/>
      <c r="F78" s="716" t="str">
        <f>F6</f>
        <v>Komplexná obnova objektu MŠ ul.Nálepkova 50, Brezno</v>
      </c>
      <c r="G78" s="692"/>
      <c r="H78" s="692"/>
      <c r="I78" s="692"/>
      <c r="J78" s="692"/>
      <c r="K78" s="692"/>
      <c r="L78" s="692"/>
      <c r="M78" s="692"/>
      <c r="N78" s="692"/>
      <c r="O78" s="692"/>
      <c r="P78" s="692"/>
      <c r="Q78" s="692"/>
      <c r="R78" s="32"/>
      <c r="S78" s="33"/>
    </row>
    <row r="79" spans="2:19" ht="30" customHeight="1">
      <c r="B79" s="18"/>
      <c r="C79" s="26" t="s">
        <v>170</v>
      </c>
      <c r="D79" s="19"/>
      <c r="E79" s="19"/>
      <c r="F79" s="716" t="s">
        <v>1885</v>
      </c>
      <c r="G79" s="674"/>
      <c r="H79" s="674"/>
      <c r="I79" s="674"/>
      <c r="J79" s="674"/>
      <c r="K79" s="674"/>
      <c r="L79" s="674"/>
      <c r="M79" s="674"/>
      <c r="N79" s="674"/>
      <c r="O79" s="674"/>
      <c r="P79" s="674"/>
      <c r="Q79" s="674"/>
      <c r="R79" s="19"/>
      <c r="S79" s="20"/>
    </row>
    <row r="80" spans="2:19" s="1" customFormat="1" ht="36.950000000000003" customHeight="1">
      <c r="B80" s="31"/>
      <c r="C80" s="65" t="s">
        <v>172</v>
      </c>
      <c r="D80" s="32"/>
      <c r="E80" s="32"/>
      <c r="F80" s="693" t="str">
        <f>F8</f>
        <v>E5c - Elektroinštalácia - MŠ1</v>
      </c>
      <c r="G80" s="692"/>
      <c r="H80" s="692"/>
      <c r="I80" s="692"/>
      <c r="J80" s="692"/>
      <c r="K80" s="692"/>
      <c r="L80" s="692"/>
      <c r="M80" s="692"/>
      <c r="N80" s="692"/>
      <c r="O80" s="692"/>
      <c r="P80" s="692"/>
      <c r="Q80" s="692"/>
      <c r="R80" s="32"/>
      <c r="S80" s="33"/>
    </row>
    <row r="81" spans="2:48" s="1" customFormat="1" ht="6.95" customHeight="1">
      <c r="B81" s="31"/>
      <c r="C81" s="32"/>
      <c r="D81" s="32"/>
      <c r="E81" s="32"/>
      <c r="F81" s="32"/>
      <c r="G81" s="32"/>
      <c r="H81" s="32"/>
      <c r="I81" s="32"/>
      <c r="J81" s="32"/>
      <c r="K81" s="376"/>
      <c r="L81" s="32"/>
      <c r="M81" s="32"/>
      <c r="N81" s="32"/>
      <c r="O81" s="32"/>
      <c r="P81" s="32"/>
      <c r="Q81" s="32"/>
      <c r="R81" s="32"/>
      <c r="S81" s="33"/>
    </row>
    <row r="82" spans="2:48" s="1" customFormat="1" ht="18" customHeight="1">
      <c r="B82" s="31"/>
      <c r="C82" s="26" t="s">
        <v>19</v>
      </c>
      <c r="D82" s="32"/>
      <c r="E82" s="32"/>
      <c r="F82" s="24" t="str">
        <f>F10</f>
        <v xml:space="preserve"> </v>
      </c>
      <c r="G82" s="32"/>
      <c r="H82" s="32"/>
      <c r="I82" s="32"/>
      <c r="J82" s="32"/>
      <c r="K82" s="376"/>
      <c r="L82" s="26" t="s">
        <v>21</v>
      </c>
      <c r="M82" s="32"/>
      <c r="N82" s="722" t="str">
        <f>IF(P10="","",P10)</f>
        <v/>
      </c>
      <c r="O82" s="692"/>
      <c r="P82" s="692"/>
      <c r="Q82" s="692"/>
      <c r="R82" s="32"/>
      <c r="S82" s="33"/>
    </row>
    <row r="83" spans="2:48" s="1" customFormat="1" ht="6.95" customHeight="1">
      <c r="B83" s="31"/>
      <c r="C83" s="32"/>
      <c r="D83" s="32"/>
      <c r="E83" s="32"/>
      <c r="F83" s="32"/>
      <c r="G83" s="32"/>
      <c r="H83" s="32"/>
      <c r="I83" s="32"/>
      <c r="J83" s="32"/>
      <c r="K83" s="376"/>
      <c r="L83" s="32"/>
      <c r="M83" s="32"/>
      <c r="N83" s="32"/>
      <c r="O83" s="32"/>
      <c r="P83" s="32"/>
      <c r="Q83" s="32"/>
      <c r="R83" s="32"/>
      <c r="S83" s="33"/>
    </row>
    <row r="84" spans="2:48" s="1" customFormat="1" ht="15">
      <c r="B84" s="31"/>
      <c r="C84" s="26" t="s">
        <v>22</v>
      </c>
      <c r="D84" s="32"/>
      <c r="E84" s="32"/>
      <c r="F84" s="24" t="str">
        <f>E13</f>
        <v xml:space="preserve"> </v>
      </c>
      <c r="G84" s="32"/>
      <c r="H84" s="32"/>
      <c r="I84" s="32"/>
      <c r="J84" s="32"/>
      <c r="K84" s="376"/>
      <c r="L84" s="26" t="s">
        <v>27</v>
      </c>
      <c r="M84" s="32"/>
      <c r="N84" s="678" t="str">
        <f>E19</f>
        <v xml:space="preserve"> </v>
      </c>
      <c r="O84" s="692"/>
      <c r="P84" s="692"/>
      <c r="Q84" s="692"/>
      <c r="R84" s="692"/>
      <c r="S84" s="33"/>
    </row>
    <row r="85" spans="2:48" s="1" customFormat="1" ht="14.45" customHeight="1">
      <c r="B85" s="31"/>
      <c r="C85" s="26" t="s">
        <v>25</v>
      </c>
      <c r="D85" s="32"/>
      <c r="E85" s="32"/>
      <c r="F85" s="24" t="str">
        <f>IF(E16="","",E16)</f>
        <v>Vyplň údaj</v>
      </c>
      <c r="G85" s="32"/>
      <c r="H85" s="32"/>
      <c r="I85" s="32"/>
      <c r="J85" s="32"/>
      <c r="K85" s="376"/>
      <c r="L85" s="26" t="s">
        <v>30</v>
      </c>
      <c r="M85" s="32"/>
      <c r="N85" s="678" t="str">
        <f>E22</f>
        <v xml:space="preserve"> </v>
      </c>
      <c r="O85" s="692"/>
      <c r="P85" s="692"/>
      <c r="Q85" s="692"/>
      <c r="R85" s="692"/>
      <c r="S85" s="33"/>
    </row>
    <row r="86" spans="2:48" s="1" customFormat="1" ht="10.35" customHeight="1">
      <c r="B86" s="31"/>
      <c r="C86" s="32"/>
      <c r="D86" s="32"/>
      <c r="E86" s="32"/>
      <c r="F86" s="32"/>
      <c r="G86" s="32"/>
      <c r="H86" s="32"/>
      <c r="I86" s="32"/>
      <c r="J86" s="32"/>
      <c r="K86" s="376"/>
      <c r="L86" s="32"/>
      <c r="M86" s="32"/>
      <c r="N86" s="32"/>
      <c r="O86" s="32"/>
      <c r="P86" s="32"/>
      <c r="Q86" s="32"/>
      <c r="R86" s="32"/>
      <c r="S86" s="33"/>
    </row>
    <row r="87" spans="2:48" s="1" customFormat="1" ht="29.25" customHeight="1">
      <c r="B87" s="31"/>
      <c r="C87" s="723" t="s">
        <v>176</v>
      </c>
      <c r="D87" s="724"/>
      <c r="E87" s="724"/>
      <c r="F87" s="724"/>
      <c r="G87" s="724"/>
      <c r="H87" s="117"/>
      <c r="I87" s="117"/>
      <c r="J87" s="117"/>
      <c r="K87" s="383"/>
      <c r="L87" s="117"/>
      <c r="M87" s="117"/>
      <c r="N87" s="117"/>
      <c r="O87" s="723" t="s">
        <v>177</v>
      </c>
      <c r="P87" s="692"/>
      <c r="Q87" s="692"/>
      <c r="R87" s="692"/>
      <c r="S87" s="33"/>
    </row>
    <row r="88" spans="2:48" s="1" customFormat="1" ht="10.35" customHeight="1">
      <c r="B88" s="31"/>
      <c r="C88" s="32"/>
      <c r="D88" s="32"/>
      <c r="E88" s="32"/>
      <c r="F88" s="32"/>
      <c r="G88" s="32"/>
      <c r="H88" s="32"/>
      <c r="I88" s="32"/>
      <c r="J88" s="32"/>
      <c r="K88" s="376"/>
      <c r="L88" s="32"/>
      <c r="M88" s="32"/>
      <c r="N88" s="32"/>
      <c r="O88" s="32"/>
      <c r="P88" s="32"/>
      <c r="Q88" s="32"/>
      <c r="R88" s="32"/>
      <c r="S88" s="33"/>
    </row>
    <row r="89" spans="2:48" s="1" customFormat="1" ht="29.25" customHeight="1">
      <c r="B89" s="31"/>
      <c r="C89" s="124" t="s">
        <v>178</v>
      </c>
      <c r="D89" s="32"/>
      <c r="E89" s="32"/>
      <c r="F89" s="32"/>
      <c r="G89" s="32"/>
      <c r="H89" s="32"/>
      <c r="I89" s="32"/>
      <c r="J89" s="32"/>
      <c r="K89" s="376"/>
      <c r="L89" s="32"/>
      <c r="M89" s="32"/>
      <c r="N89" s="32"/>
      <c r="O89" s="711">
        <f>O125</f>
        <v>0</v>
      </c>
      <c r="P89" s="692"/>
      <c r="Q89" s="692"/>
      <c r="R89" s="692"/>
      <c r="S89" s="33"/>
      <c r="AV89" s="14" t="s">
        <v>179</v>
      </c>
    </row>
    <row r="90" spans="2:48" s="7" customFormat="1" ht="24.95" customHeight="1">
      <c r="B90" s="125"/>
      <c r="C90" s="126"/>
      <c r="D90" s="127" t="s">
        <v>455</v>
      </c>
      <c r="E90" s="126"/>
      <c r="F90" s="126"/>
      <c r="G90" s="126"/>
      <c r="H90" s="126"/>
      <c r="I90" s="126"/>
      <c r="J90" s="126"/>
      <c r="K90" s="384"/>
      <c r="L90" s="126"/>
      <c r="M90" s="126"/>
      <c r="N90" s="126"/>
      <c r="O90" s="725">
        <f>O126</f>
        <v>0</v>
      </c>
      <c r="P90" s="726"/>
      <c r="Q90" s="726"/>
      <c r="R90" s="726"/>
      <c r="S90" s="128"/>
    </row>
    <row r="91" spans="2:48" s="8" customFormat="1" ht="19.899999999999999" customHeight="1">
      <c r="B91" s="129"/>
      <c r="C91" s="95"/>
      <c r="D91" s="106" t="s">
        <v>456</v>
      </c>
      <c r="E91" s="95"/>
      <c r="F91" s="95"/>
      <c r="G91" s="95"/>
      <c r="H91" s="95"/>
      <c r="I91" s="95"/>
      <c r="J91" s="95"/>
      <c r="K91" s="382"/>
      <c r="L91" s="95"/>
      <c r="M91" s="95"/>
      <c r="N91" s="95"/>
      <c r="O91" s="707">
        <f>O127</f>
        <v>0</v>
      </c>
      <c r="P91" s="708"/>
      <c r="Q91" s="708"/>
      <c r="R91" s="708"/>
      <c r="S91" s="130"/>
    </row>
    <row r="92" spans="2:48" s="8" customFormat="1" ht="19.899999999999999" customHeight="1">
      <c r="B92" s="129"/>
      <c r="C92" s="95"/>
      <c r="D92" s="106" t="s">
        <v>2168</v>
      </c>
      <c r="E92" s="95"/>
      <c r="F92" s="95"/>
      <c r="G92" s="95"/>
      <c r="H92" s="95"/>
      <c r="I92" s="95"/>
      <c r="J92" s="95"/>
      <c r="K92" s="382"/>
      <c r="L92" s="95"/>
      <c r="M92" s="95"/>
      <c r="N92" s="95"/>
      <c r="O92" s="707">
        <f>O163</f>
        <v>0</v>
      </c>
      <c r="P92" s="708"/>
      <c r="Q92" s="708"/>
      <c r="R92" s="708"/>
      <c r="S92" s="130"/>
    </row>
    <row r="93" spans="2:48" s="8" customFormat="1" ht="19.899999999999999" customHeight="1">
      <c r="B93" s="129"/>
      <c r="C93" s="95"/>
      <c r="D93" s="106" t="s">
        <v>2169</v>
      </c>
      <c r="E93" s="95"/>
      <c r="F93" s="95"/>
      <c r="G93" s="95"/>
      <c r="H93" s="95"/>
      <c r="I93" s="95"/>
      <c r="J93" s="95"/>
      <c r="K93" s="382"/>
      <c r="L93" s="95"/>
      <c r="M93" s="95"/>
      <c r="N93" s="95"/>
      <c r="O93" s="707">
        <f>O217</f>
        <v>0</v>
      </c>
      <c r="P93" s="708"/>
      <c r="Q93" s="708"/>
      <c r="R93" s="708"/>
      <c r="S93" s="130"/>
    </row>
    <row r="94" spans="2:48" s="8" customFormat="1" ht="19.899999999999999" customHeight="1">
      <c r="B94" s="129"/>
      <c r="C94" s="95"/>
      <c r="D94" s="106" t="s">
        <v>2170</v>
      </c>
      <c r="E94" s="95"/>
      <c r="F94" s="95"/>
      <c r="G94" s="95"/>
      <c r="H94" s="95"/>
      <c r="I94" s="95"/>
      <c r="J94" s="95"/>
      <c r="K94" s="382"/>
      <c r="L94" s="95"/>
      <c r="M94" s="95"/>
      <c r="N94" s="95"/>
      <c r="O94" s="707">
        <f>O222</f>
        <v>0</v>
      </c>
      <c r="P94" s="708"/>
      <c r="Q94" s="708"/>
      <c r="R94" s="708"/>
      <c r="S94" s="130"/>
    </row>
    <row r="95" spans="2:48" s="8" customFormat="1" ht="19.899999999999999" customHeight="1">
      <c r="B95" s="129"/>
      <c r="C95" s="95"/>
      <c r="D95" s="106" t="s">
        <v>2171</v>
      </c>
      <c r="E95" s="95"/>
      <c r="F95" s="95"/>
      <c r="G95" s="95"/>
      <c r="H95" s="95"/>
      <c r="I95" s="95"/>
      <c r="J95" s="95"/>
      <c r="K95" s="382"/>
      <c r="L95" s="95"/>
      <c r="M95" s="95"/>
      <c r="N95" s="95"/>
      <c r="O95" s="707">
        <f>O232</f>
        <v>0</v>
      </c>
      <c r="P95" s="708"/>
      <c r="Q95" s="708"/>
      <c r="R95" s="708"/>
      <c r="S95" s="130"/>
    </row>
    <row r="96" spans="2:48" s="7" customFormat="1" ht="24.95" customHeight="1">
      <c r="B96" s="125"/>
      <c r="C96" s="126"/>
      <c r="D96" s="127" t="s">
        <v>1526</v>
      </c>
      <c r="E96" s="126"/>
      <c r="F96" s="126"/>
      <c r="G96" s="126"/>
      <c r="H96" s="126"/>
      <c r="I96" s="126"/>
      <c r="J96" s="126"/>
      <c r="K96" s="384"/>
      <c r="L96" s="126"/>
      <c r="M96" s="126"/>
      <c r="N96" s="126"/>
      <c r="O96" s="725">
        <f>O238</f>
        <v>0</v>
      </c>
      <c r="P96" s="726"/>
      <c r="Q96" s="726"/>
      <c r="R96" s="726"/>
      <c r="S96" s="128"/>
    </row>
    <row r="97" spans="2:66" s="7" customFormat="1" ht="21.75" customHeight="1">
      <c r="B97" s="125"/>
      <c r="C97" s="126"/>
      <c r="D97" s="127" t="s">
        <v>192</v>
      </c>
      <c r="E97" s="126"/>
      <c r="F97" s="126"/>
      <c r="G97" s="126"/>
      <c r="H97" s="126"/>
      <c r="I97" s="126"/>
      <c r="J97" s="126"/>
      <c r="K97" s="384"/>
      <c r="L97" s="126"/>
      <c r="M97" s="126"/>
      <c r="N97" s="126"/>
      <c r="O97" s="727">
        <f>O241</f>
        <v>0</v>
      </c>
      <c r="P97" s="726"/>
      <c r="Q97" s="726"/>
      <c r="R97" s="726"/>
      <c r="S97" s="128"/>
    </row>
    <row r="98" spans="2:66" s="1" customFormat="1" ht="21.75" customHeight="1">
      <c r="B98" s="31"/>
      <c r="C98" s="32"/>
      <c r="D98" s="32"/>
      <c r="E98" s="32"/>
      <c r="F98" s="32"/>
      <c r="G98" s="32"/>
      <c r="H98" s="32"/>
      <c r="I98" s="32"/>
      <c r="J98" s="32"/>
      <c r="K98" s="376"/>
      <c r="L98" s="32"/>
      <c r="M98" s="32"/>
      <c r="N98" s="32"/>
      <c r="O98" s="32"/>
      <c r="P98" s="32"/>
      <c r="Q98" s="32"/>
      <c r="R98" s="32"/>
      <c r="S98" s="33"/>
    </row>
    <row r="99" spans="2:66" s="1" customFormat="1" ht="29.25" customHeight="1">
      <c r="B99" s="31"/>
      <c r="C99" s="124" t="s">
        <v>193</v>
      </c>
      <c r="D99" s="32"/>
      <c r="E99" s="32"/>
      <c r="F99" s="32"/>
      <c r="G99" s="32"/>
      <c r="H99" s="32"/>
      <c r="I99" s="32"/>
      <c r="J99" s="32"/>
      <c r="K99" s="376"/>
      <c r="L99" s="32"/>
      <c r="M99" s="32"/>
      <c r="N99" s="32"/>
      <c r="O99" s="728">
        <f>ROUND(O100+O101+O102+O103+O104+O105,2)</f>
        <v>0</v>
      </c>
      <c r="P99" s="692"/>
      <c r="Q99" s="692"/>
      <c r="R99" s="692"/>
      <c r="S99" s="33"/>
      <c r="U99" s="131"/>
      <c r="V99" s="132" t="s">
        <v>35</v>
      </c>
    </row>
    <row r="100" spans="2:66" s="1" customFormat="1" ht="18" customHeight="1">
      <c r="B100" s="133"/>
      <c r="C100" s="134"/>
      <c r="D100" s="714" t="s">
        <v>194</v>
      </c>
      <c r="E100" s="729"/>
      <c r="F100" s="729"/>
      <c r="G100" s="729"/>
      <c r="H100" s="729"/>
      <c r="I100" s="134"/>
      <c r="J100" s="134"/>
      <c r="K100" s="385"/>
      <c r="L100" s="134"/>
      <c r="M100" s="134"/>
      <c r="N100" s="134"/>
      <c r="O100" s="715">
        <f>ROUND(O89*U100,2)</f>
        <v>0</v>
      </c>
      <c r="P100" s="729"/>
      <c r="Q100" s="729"/>
      <c r="R100" s="729"/>
      <c r="S100" s="135"/>
      <c r="T100" s="134"/>
      <c r="U100" s="136"/>
      <c r="V100" s="137" t="s">
        <v>38</v>
      </c>
      <c r="W100" s="138"/>
      <c r="X100" s="138"/>
      <c r="Y100" s="138"/>
      <c r="Z100" s="138"/>
      <c r="AA100" s="138"/>
      <c r="AB100" s="138"/>
      <c r="AC100" s="138"/>
      <c r="AD100" s="138"/>
      <c r="AE100" s="138"/>
      <c r="AF100" s="138"/>
      <c r="AG100" s="138"/>
      <c r="AH100" s="138"/>
      <c r="AI100" s="138"/>
      <c r="AJ100" s="138"/>
      <c r="AK100" s="138"/>
      <c r="AL100" s="138"/>
      <c r="AM100" s="138"/>
      <c r="AN100" s="138"/>
      <c r="AO100" s="138"/>
      <c r="AP100" s="138"/>
      <c r="AQ100" s="138"/>
      <c r="AR100" s="138"/>
      <c r="AS100" s="138"/>
      <c r="AT100" s="138"/>
      <c r="AU100" s="138"/>
      <c r="AV100" s="138"/>
      <c r="AW100" s="138"/>
      <c r="AX100" s="138"/>
      <c r="AY100" s="138"/>
      <c r="AZ100" s="139" t="s">
        <v>195</v>
      </c>
      <c r="BA100" s="138"/>
      <c r="BB100" s="138"/>
      <c r="BC100" s="138"/>
      <c r="BD100" s="138"/>
      <c r="BE100" s="138"/>
      <c r="BF100" s="140">
        <f t="shared" ref="BF100:BF105" si="0">IF(V100="základná",O100,0)</f>
        <v>0</v>
      </c>
      <c r="BG100" s="140">
        <f t="shared" ref="BG100:BG105" si="1">IF(V100="znížená",O100,0)</f>
        <v>0</v>
      </c>
      <c r="BH100" s="140">
        <f t="shared" ref="BH100:BH105" si="2">IF(V100="zákl. prenesená",O100,0)</f>
        <v>0</v>
      </c>
      <c r="BI100" s="140">
        <f t="shared" ref="BI100:BI105" si="3">IF(V100="zníž. prenesená",O100,0)</f>
        <v>0</v>
      </c>
      <c r="BJ100" s="140">
        <f t="shared" ref="BJ100:BJ105" si="4">IF(V100="nulová",O100,0)</f>
        <v>0</v>
      </c>
      <c r="BK100" s="139" t="s">
        <v>81</v>
      </c>
      <c r="BL100" s="138"/>
      <c r="BM100" s="138"/>
      <c r="BN100" s="138"/>
    </row>
    <row r="101" spans="2:66" s="1" customFormat="1" ht="18" customHeight="1">
      <c r="B101" s="133"/>
      <c r="C101" s="134"/>
      <c r="D101" s="714" t="s">
        <v>196</v>
      </c>
      <c r="E101" s="729"/>
      <c r="F101" s="729"/>
      <c r="G101" s="729"/>
      <c r="H101" s="729"/>
      <c r="I101" s="134"/>
      <c r="J101" s="134"/>
      <c r="K101" s="385"/>
      <c r="L101" s="134"/>
      <c r="M101" s="134"/>
      <c r="N101" s="134"/>
      <c r="O101" s="715">
        <f>ROUND(O89*U101,2)</f>
        <v>0</v>
      </c>
      <c r="P101" s="729"/>
      <c r="Q101" s="729"/>
      <c r="R101" s="729"/>
      <c r="S101" s="135"/>
      <c r="T101" s="134"/>
      <c r="U101" s="136"/>
      <c r="V101" s="137" t="s">
        <v>38</v>
      </c>
      <c r="W101" s="138"/>
      <c r="X101" s="138"/>
      <c r="Y101" s="138"/>
      <c r="Z101" s="138"/>
      <c r="AA101" s="138"/>
      <c r="AB101" s="138"/>
      <c r="AC101" s="138"/>
      <c r="AD101" s="138"/>
      <c r="AE101" s="138"/>
      <c r="AF101" s="138"/>
      <c r="AG101" s="138"/>
      <c r="AH101" s="138"/>
      <c r="AI101" s="138"/>
      <c r="AJ101" s="138"/>
      <c r="AK101" s="138"/>
      <c r="AL101" s="138"/>
      <c r="AM101" s="138"/>
      <c r="AN101" s="138"/>
      <c r="AO101" s="138"/>
      <c r="AP101" s="138"/>
      <c r="AQ101" s="138"/>
      <c r="AR101" s="138"/>
      <c r="AS101" s="138"/>
      <c r="AT101" s="138"/>
      <c r="AU101" s="138"/>
      <c r="AV101" s="138"/>
      <c r="AW101" s="138"/>
      <c r="AX101" s="138"/>
      <c r="AY101" s="138"/>
      <c r="AZ101" s="139" t="s">
        <v>195</v>
      </c>
      <c r="BA101" s="138"/>
      <c r="BB101" s="138"/>
      <c r="BC101" s="138"/>
      <c r="BD101" s="138"/>
      <c r="BE101" s="138"/>
      <c r="BF101" s="140">
        <f t="shared" si="0"/>
        <v>0</v>
      </c>
      <c r="BG101" s="140">
        <f t="shared" si="1"/>
        <v>0</v>
      </c>
      <c r="BH101" s="140">
        <f t="shared" si="2"/>
        <v>0</v>
      </c>
      <c r="BI101" s="140">
        <f t="shared" si="3"/>
        <v>0</v>
      </c>
      <c r="BJ101" s="140">
        <f t="shared" si="4"/>
        <v>0</v>
      </c>
      <c r="BK101" s="139" t="s">
        <v>81</v>
      </c>
      <c r="BL101" s="138"/>
      <c r="BM101" s="138"/>
      <c r="BN101" s="138"/>
    </row>
    <row r="102" spans="2:66" s="1" customFormat="1" ht="18" customHeight="1">
      <c r="B102" s="133"/>
      <c r="C102" s="134"/>
      <c r="D102" s="714" t="s">
        <v>197</v>
      </c>
      <c r="E102" s="729"/>
      <c r="F102" s="729"/>
      <c r="G102" s="729"/>
      <c r="H102" s="729"/>
      <c r="I102" s="134"/>
      <c r="J102" s="134"/>
      <c r="K102" s="385"/>
      <c r="L102" s="134"/>
      <c r="M102" s="134"/>
      <c r="N102" s="134"/>
      <c r="O102" s="715">
        <f>ROUND(O89*U102,2)</f>
        <v>0</v>
      </c>
      <c r="P102" s="729"/>
      <c r="Q102" s="729"/>
      <c r="R102" s="729"/>
      <c r="S102" s="135"/>
      <c r="T102" s="134"/>
      <c r="U102" s="136"/>
      <c r="V102" s="137" t="s">
        <v>38</v>
      </c>
      <c r="W102" s="138"/>
      <c r="X102" s="138"/>
      <c r="Y102" s="138"/>
      <c r="Z102" s="138"/>
      <c r="AA102" s="138"/>
      <c r="AB102" s="138"/>
      <c r="AC102" s="138"/>
      <c r="AD102" s="138"/>
      <c r="AE102" s="138"/>
      <c r="AF102" s="138"/>
      <c r="AG102" s="138"/>
      <c r="AH102" s="138"/>
      <c r="AI102" s="138"/>
      <c r="AJ102" s="138"/>
      <c r="AK102" s="138"/>
      <c r="AL102" s="138"/>
      <c r="AM102" s="138"/>
      <c r="AN102" s="138"/>
      <c r="AO102" s="138"/>
      <c r="AP102" s="138"/>
      <c r="AQ102" s="138"/>
      <c r="AR102" s="138"/>
      <c r="AS102" s="138"/>
      <c r="AT102" s="138"/>
      <c r="AU102" s="138"/>
      <c r="AV102" s="138"/>
      <c r="AW102" s="138"/>
      <c r="AX102" s="138"/>
      <c r="AY102" s="138"/>
      <c r="AZ102" s="139" t="s">
        <v>195</v>
      </c>
      <c r="BA102" s="138"/>
      <c r="BB102" s="138"/>
      <c r="BC102" s="138"/>
      <c r="BD102" s="138"/>
      <c r="BE102" s="138"/>
      <c r="BF102" s="140">
        <f t="shared" si="0"/>
        <v>0</v>
      </c>
      <c r="BG102" s="140">
        <f t="shared" si="1"/>
        <v>0</v>
      </c>
      <c r="BH102" s="140">
        <f t="shared" si="2"/>
        <v>0</v>
      </c>
      <c r="BI102" s="140">
        <f t="shared" si="3"/>
        <v>0</v>
      </c>
      <c r="BJ102" s="140">
        <f t="shared" si="4"/>
        <v>0</v>
      </c>
      <c r="BK102" s="139" t="s">
        <v>81</v>
      </c>
      <c r="BL102" s="138"/>
      <c r="BM102" s="138"/>
      <c r="BN102" s="138"/>
    </row>
    <row r="103" spans="2:66" s="1" customFormat="1" ht="18" customHeight="1">
      <c r="B103" s="133"/>
      <c r="C103" s="134"/>
      <c r="D103" s="714" t="s">
        <v>198</v>
      </c>
      <c r="E103" s="729"/>
      <c r="F103" s="729"/>
      <c r="G103" s="729"/>
      <c r="H103" s="729"/>
      <c r="I103" s="134"/>
      <c r="J103" s="134"/>
      <c r="K103" s="385"/>
      <c r="L103" s="134"/>
      <c r="M103" s="134"/>
      <c r="N103" s="134"/>
      <c r="O103" s="715">
        <f>ROUND(O89*U103,2)</f>
        <v>0</v>
      </c>
      <c r="P103" s="729"/>
      <c r="Q103" s="729"/>
      <c r="R103" s="729"/>
      <c r="S103" s="135"/>
      <c r="T103" s="134"/>
      <c r="U103" s="136"/>
      <c r="V103" s="137" t="s">
        <v>38</v>
      </c>
      <c r="W103" s="138"/>
      <c r="X103" s="138"/>
      <c r="Y103" s="138"/>
      <c r="Z103" s="138"/>
      <c r="AA103" s="138"/>
      <c r="AB103" s="138"/>
      <c r="AC103" s="138"/>
      <c r="AD103" s="138"/>
      <c r="AE103" s="138"/>
      <c r="AF103" s="138"/>
      <c r="AG103" s="138"/>
      <c r="AH103" s="138"/>
      <c r="AI103" s="138"/>
      <c r="AJ103" s="138"/>
      <c r="AK103" s="138"/>
      <c r="AL103" s="138"/>
      <c r="AM103" s="138"/>
      <c r="AN103" s="138"/>
      <c r="AO103" s="138"/>
      <c r="AP103" s="138"/>
      <c r="AQ103" s="138"/>
      <c r="AR103" s="138"/>
      <c r="AS103" s="138"/>
      <c r="AT103" s="138"/>
      <c r="AU103" s="138"/>
      <c r="AV103" s="138"/>
      <c r="AW103" s="138"/>
      <c r="AX103" s="138"/>
      <c r="AY103" s="138"/>
      <c r="AZ103" s="139" t="s">
        <v>195</v>
      </c>
      <c r="BA103" s="138"/>
      <c r="BB103" s="138"/>
      <c r="BC103" s="138"/>
      <c r="BD103" s="138"/>
      <c r="BE103" s="138"/>
      <c r="BF103" s="140">
        <f t="shared" si="0"/>
        <v>0</v>
      </c>
      <c r="BG103" s="140">
        <f t="shared" si="1"/>
        <v>0</v>
      </c>
      <c r="BH103" s="140">
        <f t="shared" si="2"/>
        <v>0</v>
      </c>
      <c r="BI103" s="140">
        <f t="shared" si="3"/>
        <v>0</v>
      </c>
      <c r="BJ103" s="140">
        <f t="shared" si="4"/>
        <v>0</v>
      </c>
      <c r="BK103" s="139" t="s">
        <v>81</v>
      </c>
      <c r="BL103" s="138"/>
      <c r="BM103" s="138"/>
      <c r="BN103" s="138"/>
    </row>
    <row r="104" spans="2:66" s="1" customFormat="1" ht="18" customHeight="1">
      <c r="B104" s="133"/>
      <c r="C104" s="134"/>
      <c r="D104" s="714" t="s">
        <v>199</v>
      </c>
      <c r="E104" s="729"/>
      <c r="F104" s="729"/>
      <c r="G104" s="729"/>
      <c r="H104" s="729"/>
      <c r="I104" s="134"/>
      <c r="J104" s="134"/>
      <c r="K104" s="385"/>
      <c r="L104" s="134"/>
      <c r="M104" s="134"/>
      <c r="N104" s="134"/>
      <c r="O104" s="715">
        <f>ROUND(O89*U104,2)</f>
        <v>0</v>
      </c>
      <c r="P104" s="729"/>
      <c r="Q104" s="729"/>
      <c r="R104" s="729"/>
      <c r="S104" s="135"/>
      <c r="T104" s="134"/>
      <c r="U104" s="136"/>
      <c r="V104" s="137" t="s">
        <v>38</v>
      </c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  <c r="AV104" s="138"/>
      <c r="AW104" s="138"/>
      <c r="AX104" s="138"/>
      <c r="AY104" s="138"/>
      <c r="AZ104" s="139" t="s">
        <v>195</v>
      </c>
      <c r="BA104" s="138"/>
      <c r="BB104" s="138"/>
      <c r="BC104" s="138"/>
      <c r="BD104" s="138"/>
      <c r="BE104" s="138"/>
      <c r="BF104" s="140">
        <f t="shared" si="0"/>
        <v>0</v>
      </c>
      <c r="BG104" s="140">
        <f t="shared" si="1"/>
        <v>0</v>
      </c>
      <c r="BH104" s="140">
        <f t="shared" si="2"/>
        <v>0</v>
      </c>
      <c r="BI104" s="140">
        <f t="shared" si="3"/>
        <v>0</v>
      </c>
      <c r="BJ104" s="140">
        <f t="shared" si="4"/>
        <v>0</v>
      </c>
      <c r="BK104" s="139" t="s">
        <v>81</v>
      </c>
      <c r="BL104" s="138"/>
      <c r="BM104" s="138"/>
      <c r="BN104" s="138"/>
    </row>
    <row r="105" spans="2:66" s="1" customFormat="1" ht="18" customHeight="1">
      <c r="B105" s="133"/>
      <c r="C105" s="134"/>
      <c r="D105" s="141" t="s">
        <v>200</v>
      </c>
      <c r="E105" s="134"/>
      <c r="F105" s="134"/>
      <c r="G105" s="134"/>
      <c r="H105" s="134"/>
      <c r="I105" s="134"/>
      <c r="J105" s="134"/>
      <c r="K105" s="385"/>
      <c r="L105" s="134"/>
      <c r="M105" s="134"/>
      <c r="N105" s="134"/>
      <c r="O105" s="715">
        <f>ROUND(O89*U105,2)</f>
        <v>0</v>
      </c>
      <c r="P105" s="729"/>
      <c r="Q105" s="729"/>
      <c r="R105" s="729"/>
      <c r="S105" s="135"/>
      <c r="T105" s="134"/>
      <c r="U105" s="142"/>
      <c r="V105" s="143" t="s">
        <v>38</v>
      </c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8"/>
      <c r="AZ105" s="139" t="s">
        <v>201</v>
      </c>
      <c r="BA105" s="138"/>
      <c r="BB105" s="138"/>
      <c r="BC105" s="138"/>
      <c r="BD105" s="138"/>
      <c r="BE105" s="138"/>
      <c r="BF105" s="140">
        <f t="shared" si="0"/>
        <v>0</v>
      </c>
      <c r="BG105" s="140">
        <f t="shared" si="1"/>
        <v>0</v>
      </c>
      <c r="BH105" s="140">
        <f t="shared" si="2"/>
        <v>0</v>
      </c>
      <c r="BI105" s="140">
        <f t="shared" si="3"/>
        <v>0</v>
      </c>
      <c r="BJ105" s="140">
        <f t="shared" si="4"/>
        <v>0</v>
      </c>
      <c r="BK105" s="139" t="s">
        <v>81</v>
      </c>
      <c r="BL105" s="138"/>
      <c r="BM105" s="138"/>
      <c r="BN105" s="138"/>
    </row>
    <row r="106" spans="2:66" s="1" customFormat="1">
      <c r="B106" s="31"/>
      <c r="C106" s="32"/>
      <c r="D106" s="32"/>
      <c r="E106" s="32"/>
      <c r="F106" s="32"/>
      <c r="G106" s="32"/>
      <c r="H106" s="32"/>
      <c r="I106" s="32"/>
      <c r="J106" s="32"/>
      <c r="K106" s="376"/>
      <c r="L106" s="32"/>
      <c r="M106" s="32"/>
      <c r="N106" s="32"/>
      <c r="O106" s="32"/>
      <c r="P106" s="32"/>
      <c r="Q106" s="32"/>
      <c r="R106" s="32"/>
      <c r="S106" s="33"/>
    </row>
    <row r="107" spans="2:66" s="1" customFormat="1" ht="29.25" customHeight="1">
      <c r="B107" s="31"/>
      <c r="C107" s="116" t="s">
        <v>167</v>
      </c>
      <c r="D107" s="117"/>
      <c r="E107" s="117"/>
      <c r="F107" s="117"/>
      <c r="G107" s="117"/>
      <c r="H107" s="117"/>
      <c r="I107" s="117"/>
      <c r="J107" s="117"/>
      <c r="K107" s="383"/>
      <c r="L107" s="117"/>
      <c r="M107" s="712">
        <f>ROUND(SUM(O89+O99),2)</f>
        <v>0</v>
      </c>
      <c r="N107" s="724"/>
      <c r="O107" s="724"/>
      <c r="P107" s="724"/>
      <c r="Q107" s="724"/>
      <c r="R107" s="724"/>
      <c r="S107" s="33"/>
    </row>
    <row r="108" spans="2:66" s="1" customFormat="1" ht="6.95" customHeight="1">
      <c r="B108" s="55"/>
      <c r="C108" s="56"/>
      <c r="D108" s="56"/>
      <c r="E108" s="56"/>
      <c r="F108" s="56"/>
      <c r="G108" s="56"/>
      <c r="H108" s="56"/>
      <c r="I108" s="56"/>
      <c r="J108" s="56"/>
      <c r="K108" s="379"/>
      <c r="L108" s="56"/>
      <c r="M108" s="56"/>
      <c r="N108" s="56"/>
      <c r="O108" s="56"/>
      <c r="P108" s="56"/>
      <c r="Q108" s="56"/>
      <c r="R108" s="56"/>
      <c r="S108" s="57"/>
    </row>
    <row r="112" spans="2:66" s="1" customFormat="1" ht="6.95" customHeight="1">
      <c r="B112" s="58"/>
      <c r="C112" s="59"/>
      <c r="D112" s="59"/>
      <c r="E112" s="59"/>
      <c r="F112" s="59"/>
      <c r="G112" s="59"/>
      <c r="H112" s="59"/>
      <c r="I112" s="59"/>
      <c r="J112" s="59"/>
      <c r="K112" s="380"/>
      <c r="L112" s="59"/>
      <c r="M112" s="59"/>
      <c r="N112" s="59"/>
      <c r="O112" s="59"/>
      <c r="P112" s="59"/>
      <c r="Q112" s="59"/>
      <c r="R112" s="59"/>
      <c r="S112" s="60"/>
    </row>
    <row r="113" spans="2:66" s="1" customFormat="1" ht="36.950000000000003" customHeight="1">
      <c r="B113" s="31"/>
      <c r="C113" s="673" t="s">
        <v>202</v>
      </c>
      <c r="D113" s="692"/>
      <c r="E113" s="692"/>
      <c r="F113" s="692"/>
      <c r="G113" s="692"/>
      <c r="H113" s="692"/>
      <c r="I113" s="692"/>
      <c r="J113" s="692"/>
      <c r="K113" s="692"/>
      <c r="L113" s="692"/>
      <c r="M113" s="692"/>
      <c r="N113" s="692"/>
      <c r="O113" s="692"/>
      <c r="P113" s="692"/>
      <c r="Q113" s="692"/>
      <c r="R113" s="692"/>
      <c r="S113" s="33"/>
    </row>
    <row r="114" spans="2:66" s="1" customFormat="1" ht="6.95" customHeight="1">
      <c r="B114" s="31"/>
      <c r="C114" s="32"/>
      <c r="D114" s="32"/>
      <c r="E114" s="32"/>
      <c r="F114" s="32"/>
      <c r="G114" s="32"/>
      <c r="H114" s="32"/>
      <c r="I114" s="32"/>
      <c r="J114" s="32"/>
      <c r="K114" s="376"/>
      <c r="L114" s="32"/>
      <c r="M114" s="32"/>
      <c r="N114" s="32"/>
      <c r="O114" s="32"/>
      <c r="P114" s="32"/>
      <c r="Q114" s="32"/>
      <c r="R114" s="32"/>
      <c r="S114" s="33"/>
    </row>
    <row r="115" spans="2:66" s="1" customFormat="1" ht="30" customHeight="1">
      <c r="B115" s="31"/>
      <c r="C115" s="26" t="s">
        <v>15</v>
      </c>
      <c r="D115" s="32"/>
      <c r="E115" s="32"/>
      <c r="F115" s="716" t="str">
        <f>F6</f>
        <v>Komplexná obnova objektu MŠ ul.Nálepkova 50, Brezno</v>
      </c>
      <c r="G115" s="692"/>
      <c r="H115" s="692"/>
      <c r="I115" s="692"/>
      <c r="J115" s="692"/>
      <c r="K115" s="692"/>
      <c r="L115" s="692"/>
      <c r="M115" s="692"/>
      <c r="N115" s="692"/>
      <c r="O115" s="692"/>
      <c r="P115" s="692"/>
      <c r="Q115" s="692"/>
      <c r="R115" s="32"/>
      <c r="S115" s="33"/>
    </row>
    <row r="116" spans="2:66" ht="30" customHeight="1">
      <c r="B116" s="18"/>
      <c r="C116" s="26" t="s">
        <v>170</v>
      </c>
      <c r="D116" s="19"/>
      <c r="E116" s="19"/>
      <c r="F116" s="716" t="s">
        <v>1885</v>
      </c>
      <c r="G116" s="674"/>
      <c r="H116" s="674"/>
      <c r="I116" s="674"/>
      <c r="J116" s="674"/>
      <c r="K116" s="674"/>
      <c r="L116" s="674"/>
      <c r="M116" s="674"/>
      <c r="N116" s="674"/>
      <c r="O116" s="674"/>
      <c r="P116" s="674"/>
      <c r="Q116" s="674"/>
      <c r="R116" s="19"/>
      <c r="S116" s="20"/>
    </row>
    <row r="117" spans="2:66" s="1" customFormat="1" ht="36.950000000000003" customHeight="1">
      <c r="B117" s="31"/>
      <c r="C117" s="65" t="s">
        <v>172</v>
      </c>
      <c r="D117" s="32"/>
      <c r="E117" s="32"/>
      <c r="F117" s="693" t="str">
        <f>F8</f>
        <v>E5c - Elektroinštalácia - MŠ1</v>
      </c>
      <c r="G117" s="692"/>
      <c r="H117" s="692"/>
      <c r="I117" s="692"/>
      <c r="J117" s="692"/>
      <c r="K117" s="692"/>
      <c r="L117" s="692"/>
      <c r="M117" s="692"/>
      <c r="N117" s="692"/>
      <c r="O117" s="692"/>
      <c r="P117" s="692"/>
      <c r="Q117" s="692"/>
      <c r="R117" s="32"/>
      <c r="S117" s="33"/>
    </row>
    <row r="118" spans="2:66" s="1" customFormat="1" ht="6.95" customHeight="1">
      <c r="B118" s="31"/>
      <c r="C118" s="32"/>
      <c r="D118" s="32"/>
      <c r="E118" s="32"/>
      <c r="F118" s="32"/>
      <c r="G118" s="32"/>
      <c r="H118" s="32"/>
      <c r="I118" s="32"/>
      <c r="J118" s="32"/>
      <c r="K118" s="376"/>
      <c r="L118" s="32"/>
      <c r="M118" s="32"/>
      <c r="N118" s="32"/>
      <c r="O118" s="32"/>
      <c r="P118" s="32"/>
      <c r="Q118" s="32"/>
      <c r="R118" s="32"/>
      <c r="S118" s="33"/>
    </row>
    <row r="119" spans="2:66" s="1" customFormat="1" ht="18" customHeight="1">
      <c r="B119" s="31"/>
      <c r="C119" s="26" t="s">
        <v>19</v>
      </c>
      <c r="D119" s="32"/>
      <c r="E119" s="32"/>
      <c r="F119" s="24" t="str">
        <f>F10</f>
        <v xml:space="preserve"> </v>
      </c>
      <c r="G119" s="32"/>
      <c r="H119" s="32"/>
      <c r="I119" s="32"/>
      <c r="J119" s="32"/>
      <c r="K119" s="376"/>
      <c r="L119" s="26" t="s">
        <v>21</v>
      </c>
      <c r="M119" s="32"/>
      <c r="N119" s="722" t="str">
        <f>IF(P10="","",P10)</f>
        <v/>
      </c>
      <c r="O119" s="692"/>
      <c r="P119" s="692"/>
      <c r="Q119" s="692"/>
      <c r="R119" s="32"/>
      <c r="S119" s="33"/>
    </row>
    <row r="120" spans="2:66" s="1" customFormat="1" ht="6.95" customHeight="1">
      <c r="B120" s="31"/>
      <c r="C120" s="32"/>
      <c r="D120" s="32"/>
      <c r="E120" s="32"/>
      <c r="F120" s="32"/>
      <c r="G120" s="32"/>
      <c r="H120" s="32"/>
      <c r="I120" s="32"/>
      <c r="J120" s="32"/>
      <c r="K120" s="376"/>
      <c r="L120" s="32"/>
      <c r="M120" s="32"/>
      <c r="N120" s="32"/>
      <c r="O120" s="32"/>
      <c r="P120" s="32"/>
      <c r="Q120" s="32"/>
      <c r="R120" s="32"/>
      <c r="S120" s="33"/>
    </row>
    <row r="121" spans="2:66" s="1" customFormat="1" ht="15">
      <c r="B121" s="31"/>
      <c r="C121" s="26" t="s">
        <v>22</v>
      </c>
      <c r="D121" s="32"/>
      <c r="E121" s="32"/>
      <c r="F121" s="24" t="str">
        <f>E13</f>
        <v xml:space="preserve"> </v>
      </c>
      <c r="G121" s="32"/>
      <c r="H121" s="32"/>
      <c r="I121" s="32"/>
      <c r="J121" s="32"/>
      <c r="K121" s="376"/>
      <c r="L121" s="26" t="s">
        <v>27</v>
      </c>
      <c r="M121" s="32"/>
      <c r="N121" s="678" t="str">
        <f>E19</f>
        <v xml:space="preserve"> </v>
      </c>
      <c r="O121" s="692"/>
      <c r="P121" s="692"/>
      <c r="Q121" s="692"/>
      <c r="R121" s="692"/>
      <c r="S121" s="33"/>
    </row>
    <row r="122" spans="2:66" s="1" customFormat="1" ht="14.45" customHeight="1">
      <c r="B122" s="31"/>
      <c r="C122" s="26" t="s">
        <v>25</v>
      </c>
      <c r="D122" s="32"/>
      <c r="E122" s="32"/>
      <c r="F122" s="24" t="str">
        <f>IF(E16="","",E16)</f>
        <v>Vyplň údaj</v>
      </c>
      <c r="G122" s="32"/>
      <c r="H122" s="32"/>
      <c r="I122" s="32"/>
      <c r="J122" s="32"/>
      <c r="K122" s="376"/>
      <c r="L122" s="26" t="s">
        <v>30</v>
      </c>
      <c r="M122" s="32"/>
      <c r="N122" s="678" t="str">
        <f>E22</f>
        <v xml:space="preserve"> </v>
      </c>
      <c r="O122" s="692"/>
      <c r="P122" s="692"/>
      <c r="Q122" s="692"/>
      <c r="R122" s="692"/>
      <c r="S122" s="33"/>
    </row>
    <row r="123" spans="2:66" s="1" customFormat="1" ht="10.35" customHeight="1">
      <c r="B123" s="31"/>
      <c r="C123" s="32"/>
      <c r="D123" s="32"/>
      <c r="E123" s="32"/>
      <c r="F123" s="32"/>
      <c r="G123" s="32"/>
      <c r="H123" s="32"/>
      <c r="I123" s="32"/>
      <c r="J123" s="32"/>
      <c r="K123" s="376"/>
      <c r="L123" s="32"/>
      <c r="M123" s="32"/>
      <c r="N123" s="32"/>
      <c r="O123" s="32"/>
      <c r="P123" s="32"/>
      <c r="Q123" s="32"/>
      <c r="R123" s="32"/>
      <c r="S123" s="33"/>
    </row>
    <row r="124" spans="2:66" s="9" customFormat="1" ht="29.25" customHeight="1">
      <c r="B124" s="144"/>
      <c r="C124" s="145" t="s">
        <v>203</v>
      </c>
      <c r="D124" s="146" t="s">
        <v>204</v>
      </c>
      <c r="E124" s="146" t="s">
        <v>53</v>
      </c>
      <c r="F124" s="730" t="s">
        <v>205</v>
      </c>
      <c r="G124" s="731"/>
      <c r="H124" s="731"/>
      <c r="I124" s="731"/>
      <c r="J124" s="146" t="s">
        <v>206</v>
      </c>
      <c r="K124" s="406" t="s">
        <v>2433</v>
      </c>
      <c r="L124" s="146" t="s">
        <v>207</v>
      </c>
      <c r="M124" s="732" t="s">
        <v>208</v>
      </c>
      <c r="N124" s="731"/>
      <c r="O124" s="730" t="s">
        <v>177</v>
      </c>
      <c r="P124" s="731"/>
      <c r="Q124" s="731"/>
      <c r="R124" s="733"/>
      <c r="S124" s="147"/>
      <c r="U124" s="73" t="s">
        <v>209</v>
      </c>
      <c r="V124" s="74" t="s">
        <v>35</v>
      </c>
      <c r="W124" s="74" t="s">
        <v>210</v>
      </c>
      <c r="X124" s="74" t="s">
        <v>211</v>
      </c>
      <c r="Y124" s="74" t="s">
        <v>212</v>
      </c>
      <c r="Z124" s="74" t="s">
        <v>213</v>
      </c>
      <c r="AA124" s="74" t="s">
        <v>214</v>
      </c>
      <c r="AB124" s="75" t="s">
        <v>215</v>
      </c>
    </row>
    <row r="125" spans="2:66" s="1" customFormat="1" ht="29.25" customHeight="1">
      <c r="B125" s="31"/>
      <c r="C125" s="77" t="s">
        <v>174</v>
      </c>
      <c r="D125" s="32"/>
      <c r="E125" s="32"/>
      <c r="F125" s="32"/>
      <c r="G125" s="32"/>
      <c r="H125" s="32"/>
      <c r="I125" s="32"/>
      <c r="J125" s="32"/>
      <c r="K125" s="376"/>
      <c r="L125" s="32"/>
      <c r="M125" s="32"/>
      <c r="N125" s="32"/>
      <c r="O125" s="747">
        <f>BL125</f>
        <v>0</v>
      </c>
      <c r="P125" s="748"/>
      <c r="Q125" s="748"/>
      <c r="R125" s="748"/>
      <c r="S125" s="33"/>
      <c r="U125" s="76"/>
      <c r="V125" s="47"/>
      <c r="W125" s="47"/>
      <c r="X125" s="148">
        <f>X126+X238+X241</f>
        <v>0</v>
      </c>
      <c r="Y125" s="47"/>
      <c r="Z125" s="148">
        <f>Z126+Z238+Z241</f>
        <v>0</v>
      </c>
      <c r="AA125" s="47"/>
      <c r="AB125" s="149">
        <f>AB126+AB238+AB241</f>
        <v>0</v>
      </c>
      <c r="AU125" s="14" t="s">
        <v>70</v>
      </c>
      <c r="AV125" s="14" t="s">
        <v>179</v>
      </c>
      <c r="BL125" s="150">
        <f>BL126+BL238+BL241</f>
        <v>0</v>
      </c>
    </row>
    <row r="126" spans="2:66" s="10" customFormat="1" ht="37.35" customHeight="1">
      <c r="B126" s="151"/>
      <c r="C126" s="152"/>
      <c r="D126" s="153" t="s">
        <v>455</v>
      </c>
      <c r="E126" s="153"/>
      <c r="F126" s="153"/>
      <c r="G126" s="153"/>
      <c r="H126" s="153"/>
      <c r="I126" s="153"/>
      <c r="J126" s="153"/>
      <c r="K126" s="387"/>
      <c r="L126" s="153"/>
      <c r="M126" s="153"/>
      <c r="N126" s="153"/>
      <c r="O126" s="727">
        <f>BL126</f>
        <v>0</v>
      </c>
      <c r="P126" s="749"/>
      <c r="Q126" s="749"/>
      <c r="R126" s="749"/>
      <c r="S126" s="154"/>
      <c r="U126" s="155"/>
      <c r="V126" s="152"/>
      <c r="W126" s="152"/>
      <c r="X126" s="156">
        <f>X127+X163+X217+X222+X232</f>
        <v>0</v>
      </c>
      <c r="Y126" s="152"/>
      <c r="Z126" s="156">
        <f>Z127+Z163+Z217+Z222+Z232</f>
        <v>0</v>
      </c>
      <c r="AA126" s="152"/>
      <c r="AB126" s="157">
        <f>AB127+AB163+AB217+AB222+AB232</f>
        <v>0</v>
      </c>
      <c r="AS126" s="158" t="s">
        <v>226</v>
      </c>
      <c r="AU126" s="159" t="s">
        <v>70</v>
      </c>
      <c r="AV126" s="159" t="s">
        <v>71</v>
      </c>
      <c r="AZ126" s="158" t="s">
        <v>216</v>
      </c>
      <c r="BL126" s="160">
        <f>BL127+BL163+BL217+BL222+BL232</f>
        <v>0</v>
      </c>
    </row>
    <row r="127" spans="2:66" s="10" customFormat="1" ht="19.899999999999999" customHeight="1">
      <c r="B127" s="151"/>
      <c r="C127" s="152"/>
      <c r="D127" s="161" t="s">
        <v>456</v>
      </c>
      <c r="E127" s="161"/>
      <c r="F127" s="161"/>
      <c r="G127" s="161"/>
      <c r="H127" s="161"/>
      <c r="I127" s="161"/>
      <c r="J127" s="161"/>
      <c r="K127" s="388"/>
      <c r="L127" s="161"/>
      <c r="M127" s="161"/>
      <c r="N127" s="161"/>
      <c r="O127" s="750">
        <f>BL127</f>
        <v>0</v>
      </c>
      <c r="P127" s="751"/>
      <c r="Q127" s="751"/>
      <c r="R127" s="751"/>
      <c r="S127" s="154"/>
      <c r="U127" s="155"/>
      <c r="V127" s="152"/>
      <c r="W127" s="152"/>
      <c r="X127" s="156">
        <f>SUM(X128:X162)</f>
        <v>0</v>
      </c>
      <c r="Y127" s="152"/>
      <c r="Z127" s="156">
        <f>SUM(Z128:Z162)</f>
        <v>0</v>
      </c>
      <c r="AA127" s="152"/>
      <c r="AB127" s="157">
        <f>SUM(AB128:AB162)</f>
        <v>0</v>
      </c>
      <c r="AS127" s="158" t="s">
        <v>226</v>
      </c>
      <c r="AU127" s="159" t="s">
        <v>70</v>
      </c>
      <c r="AV127" s="159" t="s">
        <v>77</v>
      </c>
      <c r="AZ127" s="158" t="s">
        <v>216</v>
      </c>
      <c r="BL127" s="160">
        <f>SUM(BL128:BL162)</f>
        <v>0</v>
      </c>
    </row>
    <row r="128" spans="2:66" s="1" customFormat="1" ht="22.5" customHeight="1">
      <c r="B128" s="133"/>
      <c r="C128" s="162" t="s">
        <v>310</v>
      </c>
      <c r="D128" s="162" t="s">
        <v>217</v>
      </c>
      <c r="E128" s="163" t="s">
        <v>1527</v>
      </c>
      <c r="F128" s="734" t="s">
        <v>1528</v>
      </c>
      <c r="G128" s="735"/>
      <c r="H128" s="735"/>
      <c r="I128" s="735"/>
      <c r="J128" s="164" t="s">
        <v>249</v>
      </c>
      <c r="K128" s="389"/>
      <c r="L128" s="165">
        <v>80</v>
      </c>
      <c r="M128" s="736">
        <v>0</v>
      </c>
      <c r="N128" s="735"/>
      <c r="O128" s="737">
        <f t="shared" ref="O128:O162" si="5">ROUND(M128*L128,3)</f>
        <v>0</v>
      </c>
      <c r="P128" s="735"/>
      <c r="Q128" s="735"/>
      <c r="R128" s="735"/>
      <c r="S128" s="135"/>
      <c r="U128" s="167" t="s">
        <v>3</v>
      </c>
      <c r="V128" s="40" t="s">
        <v>38</v>
      </c>
      <c r="W128" s="32"/>
      <c r="X128" s="168">
        <f t="shared" ref="X128:X162" si="6">W128*L128</f>
        <v>0</v>
      </c>
      <c r="Y128" s="168">
        <v>0</v>
      </c>
      <c r="Z128" s="168">
        <f t="shared" ref="Z128:Z162" si="7">Y128*L128</f>
        <v>0</v>
      </c>
      <c r="AA128" s="168">
        <v>0</v>
      </c>
      <c r="AB128" s="169">
        <f t="shared" ref="AB128:AB162" si="8">AA128*L128</f>
        <v>0</v>
      </c>
      <c r="AS128" s="14" t="s">
        <v>221</v>
      </c>
      <c r="AU128" s="14" t="s">
        <v>217</v>
      </c>
      <c r="AV128" s="14" t="s">
        <v>81</v>
      </c>
      <c r="AZ128" s="14" t="s">
        <v>216</v>
      </c>
      <c r="BF128" s="110">
        <f t="shared" ref="BF128:BF162" si="9">IF(V128="základná",O128,0)</f>
        <v>0</v>
      </c>
      <c r="BG128" s="110">
        <f t="shared" ref="BG128:BG162" si="10">IF(V128="znížená",O128,0)</f>
        <v>0</v>
      </c>
      <c r="BH128" s="110">
        <f t="shared" ref="BH128:BH162" si="11">IF(V128="zákl. prenesená",O128,0)</f>
        <v>0</v>
      </c>
      <c r="BI128" s="110">
        <f t="shared" ref="BI128:BI162" si="12">IF(V128="zníž. prenesená",O128,0)</f>
        <v>0</v>
      </c>
      <c r="BJ128" s="110">
        <f t="shared" ref="BJ128:BJ162" si="13">IF(V128="nulová",O128,0)</f>
        <v>0</v>
      </c>
      <c r="BK128" s="14" t="s">
        <v>81</v>
      </c>
      <c r="BL128" s="170">
        <f t="shared" ref="BL128:BL162" si="14">ROUND(M128*L128,3)</f>
        <v>0</v>
      </c>
      <c r="BM128" s="14" t="s">
        <v>221</v>
      </c>
      <c r="BN128" s="14" t="s">
        <v>2172</v>
      </c>
    </row>
    <row r="129" spans="2:66" s="1" customFormat="1" ht="22.5" customHeight="1">
      <c r="B129" s="133"/>
      <c r="C129" s="162" t="s">
        <v>81</v>
      </c>
      <c r="D129" s="162" t="s">
        <v>217</v>
      </c>
      <c r="E129" s="163" t="s">
        <v>1530</v>
      </c>
      <c r="F129" s="734" t="s">
        <v>1531</v>
      </c>
      <c r="G129" s="735"/>
      <c r="H129" s="735"/>
      <c r="I129" s="735"/>
      <c r="J129" s="164" t="s">
        <v>998</v>
      </c>
      <c r="K129" s="389"/>
      <c r="L129" s="165">
        <v>180</v>
      </c>
      <c r="M129" s="736">
        <v>0</v>
      </c>
      <c r="N129" s="735"/>
      <c r="O129" s="737">
        <f t="shared" si="5"/>
        <v>0</v>
      </c>
      <c r="P129" s="735"/>
      <c r="Q129" s="735"/>
      <c r="R129" s="735"/>
      <c r="S129" s="135"/>
      <c r="U129" s="167" t="s">
        <v>3</v>
      </c>
      <c r="V129" s="40" t="s">
        <v>38</v>
      </c>
      <c r="W129" s="32"/>
      <c r="X129" s="168">
        <f t="shared" si="6"/>
        <v>0</v>
      </c>
      <c r="Y129" s="168">
        <v>0</v>
      </c>
      <c r="Z129" s="168">
        <f t="shared" si="7"/>
        <v>0</v>
      </c>
      <c r="AA129" s="168">
        <v>0</v>
      </c>
      <c r="AB129" s="169">
        <f t="shared" si="8"/>
        <v>0</v>
      </c>
      <c r="AS129" s="14" t="s">
        <v>221</v>
      </c>
      <c r="AU129" s="14" t="s">
        <v>217</v>
      </c>
      <c r="AV129" s="14" t="s">
        <v>81</v>
      </c>
      <c r="AZ129" s="14" t="s">
        <v>216</v>
      </c>
      <c r="BF129" s="110">
        <f t="shared" si="9"/>
        <v>0</v>
      </c>
      <c r="BG129" s="110">
        <f t="shared" si="10"/>
        <v>0</v>
      </c>
      <c r="BH129" s="110">
        <f t="shared" si="11"/>
        <v>0</v>
      </c>
      <c r="BI129" s="110">
        <f t="shared" si="12"/>
        <v>0</v>
      </c>
      <c r="BJ129" s="110">
        <f t="shared" si="13"/>
        <v>0</v>
      </c>
      <c r="BK129" s="14" t="s">
        <v>81</v>
      </c>
      <c r="BL129" s="170">
        <f t="shared" si="14"/>
        <v>0</v>
      </c>
      <c r="BM129" s="14" t="s">
        <v>221</v>
      </c>
      <c r="BN129" s="14" t="s">
        <v>81</v>
      </c>
    </row>
    <row r="130" spans="2:66" s="1" customFormat="1" ht="31.5" customHeight="1">
      <c r="B130" s="133"/>
      <c r="C130" s="162" t="s">
        <v>226</v>
      </c>
      <c r="D130" s="162" t="s">
        <v>217</v>
      </c>
      <c r="E130" s="163" t="s">
        <v>1532</v>
      </c>
      <c r="F130" s="734" t="s">
        <v>1533</v>
      </c>
      <c r="G130" s="735"/>
      <c r="H130" s="735"/>
      <c r="I130" s="735"/>
      <c r="J130" s="164" t="s">
        <v>998</v>
      </c>
      <c r="K130" s="389"/>
      <c r="L130" s="165">
        <v>150</v>
      </c>
      <c r="M130" s="736">
        <v>0</v>
      </c>
      <c r="N130" s="735"/>
      <c r="O130" s="737">
        <f t="shared" si="5"/>
        <v>0</v>
      </c>
      <c r="P130" s="735"/>
      <c r="Q130" s="735"/>
      <c r="R130" s="735"/>
      <c r="S130" s="135"/>
      <c r="U130" s="167" t="s">
        <v>3</v>
      </c>
      <c r="V130" s="40" t="s">
        <v>38</v>
      </c>
      <c r="W130" s="32"/>
      <c r="X130" s="168">
        <f t="shared" si="6"/>
        <v>0</v>
      </c>
      <c r="Y130" s="168">
        <v>0</v>
      </c>
      <c r="Z130" s="168">
        <f t="shared" si="7"/>
        <v>0</v>
      </c>
      <c r="AA130" s="168">
        <v>0</v>
      </c>
      <c r="AB130" s="169">
        <f t="shared" si="8"/>
        <v>0</v>
      </c>
      <c r="AS130" s="14" t="s">
        <v>221</v>
      </c>
      <c r="AU130" s="14" t="s">
        <v>217</v>
      </c>
      <c r="AV130" s="14" t="s">
        <v>81</v>
      </c>
      <c r="AZ130" s="14" t="s">
        <v>216</v>
      </c>
      <c r="BF130" s="110">
        <f t="shared" si="9"/>
        <v>0</v>
      </c>
      <c r="BG130" s="110">
        <f t="shared" si="10"/>
        <v>0</v>
      </c>
      <c r="BH130" s="110">
        <f t="shared" si="11"/>
        <v>0</v>
      </c>
      <c r="BI130" s="110">
        <f t="shared" si="12"/>
        <v>0</v>
      </c>
      <c r="BJ130" s="110">
        <f t="shared" si="13"/>
        <v>0</v>
      </c>
      <c r="BK130" s="14" t="s">
        <v>81</v>
      </c>
      <c r="BL130" s="170">
        <f t="shared" si="14"/>
        <v>0</v>
      </c>
      <c r="BM130" s="14" t="s">
        <v>221</v>
      </c>
      <c r="BN130" s="14" t="s">
        <v>221</v>
      </c>
    </row>
    <row r="131" spans="2:66" s="1" customFormat="1" ht="22.5" customHeight="1">
      <c r="B131" s="133"/>
      <c r="C131" s="162" t="s">
        <v>221</v>
      </c>
      <c r="D131" s="162" t="s">
        <v>217</v>
      </c>
      <c r="E131" s="163" t="s">
        <v>1534</v>
      </c>
      <c r="F131" s="734" t="s">
        <v>1535</v>
      </c>
      <c r="G131" s="735"/>
      <c r="H131" s="735"/>
      <c r="I131" s="735"/>
      <c r="J131" s="164" t="s">
        <v>998</v>
      </c>
      <c r="K131" s="389"/>
      <c r="L131" s="165">
        <v>6</v>
      </c>
      <c r="M131" s="736">
        <v>0</v>
      </c>
      <c r="N131" s="735"/>
      <c r="O131" s="737">
        <f t="shared" si="5"/>
        <v>0</v>
      </c>
      <c r="P131" s="735"/>
      <c r="Q131" s="735"/>
      <c r="R131" s="735"/>
      <c r="S131" s="135"/>
      <c r="U131" s="167" t="s">
        <v>3</v>
      </c>
      <c r="V131" s="40" t="s">
        <v>38</v>
      </c>
      <c r="W131" s="32"/>
      <c r="X131" s="168">
        <f t="shared" si="6"/>
        <v>0</v>
      </c>
      <c r="Y131" s="168">
        <v>0</v>
      </c>
      <c r="Z131" s="168">
        <f t="shared" si="7"/>
        <v>0</v>
      </c>
      <c r="AA131" s="168">
        <v>0</v>
      </c>
      <c r="AB131" s="169">
        <f t="shared" si="8"/>
        <v>0</v>
      </c>
      <c r="AS131" s="14" t="s">
        <v>221</v>
      </c>
      <c r="AU131" s="14" t="s">
        <v>217</v>
      </c>
      <c r="AV131" s="14" t="s">
        <v>81</v>
      </c>
      <c r="AZ131" s="14" t="s">
        <v>216</v>
      </c>
      <c r="BF131" s="110">
        <f t="shared" si="9"/>
        <v>0</v>
      </c>
      <c r="BG131" s="110">
        <f t="shared" si="10"/>
        <v>0</v>
      </c>
      <c r="BH131" s="110">
        <f t="shared" si="11"/>
        <v>0</v>
      </c>
      <c r="BI131" s="110">
        <f t="shared" si="12"/>
        <v>0</v>
      </c>
      <c r="BJ131" s="110">
        <f t="shared" si="13"/>
        <v>0</v>
      </c>
      <c r="BK131" s="14" t="s">
        <v>81</v>
      </c>
      <c r="BL131" s="170">
        <f t="shared" si="14"/>
        <v>0</v>
      </c>
      <c r="BM131" s="14" t="s">
        <v>221</v>
      </c>
      <c r="BN131" s="14" t="s">
        <v>225</v>
      </c>
    </row>
    <row r="132" spans="2:66" s="1" customFormat="1" ht="31.5" customHeight="1">
      <c r="B132" s="133"/>
      <c r="C132" s="162" t="s">
        <v>233</v>
      </c>
      <c r="D132" s="162" t="s">
        <v>217</v>
      </c>
      <c r="E132" s="163" t="s">
        <v>1536</v>
      </c>
      <c r="F132" s="734" t="s">
        <v>1537</v>
      </c>
      <c r="G132" s="735"/>
      <c r="H132" s="735"/>
      <c r="I132" s="735"/>
      <c r="J132" s="164" t="s">
        <v>249</v>
      </c>
      <c r="K132" s="389"/>
      <c r="L132" s="165">
        <v>1450</v>
      </c>
      <c r="M132" s="736">
        <v>0</v>
      </c>
      <c r="N132" s="735"/>
      <c r="O132" s="737">
        <f t="shared" si="5"/>
        <v>0</v>
      </c>
      <c r="P132" s="735"/>
      <c r="Q132" s="735"/>
      <c r="R132" s="735"/>
      <c r="S132" s="135"/>
      <c r="U132" s="167" t="s">
        <v>3</v>
      </c>
      <c r="V132" s="40" t="s">
        <v>38</v>
      </c>
      <c r="W132" s="32"/>
      <c r="X132" s="168">
        <f t="shared" si="6"/>
        <v>0</v>
      </c>
      <c r="Y132" s="168">
        <v>0</v>
      </c>
      <c r="Z132" s="168">
        <f t="shared" si="7"/>
        <v>0</v>
      </c>
      <c r="AA132" s="168">
        <v>0</v>
      </c>
      <c r="AB132" s="169">
        <f t="shared" si="8"/>
        <v>0</v>
      </c>
      <c r="AS132" s="14" t="s">
        <v>221</v>
      </c>
      <c r="AU132" s="14" t="s">
        <v>217</v>
      </c>
      <c r="AV132" s="14" t="s">
        <v>81</v>
      </c>
      <c r="AZ132" s="14" t="s">
        <v>216</v>
      </c>
      <c r="BF132" s="110">
        <f t="shared" si="9"/>
        <v>0</v>
      </c>
      <c r="BG132" s="110">
        <f t="shared" si="10"/>
        <v>0</v>
      </c>
      <c r="BH132" s="110">
        <f t="shared" si="11"/>
        <v>0</v>
      </c>
      <c r="BI132" s="110">
        <f t="shared" si="12"/>
        <v>0</v>
      </c>
      <c r="BJ132" s="110">
        <f t="shared" si="13"/>
        <v>0</v>
      </c>
      <c r="BK132" s="14" t="s">
        <v>81</v>
      </c>
      <c r="BL132" s="170">
        <f t="shared" si="14"/>
        <v>0</v>
      </c>
      <c r="BM132" s="14" t="s">
        <v>221</v>
      </c>
      <c r="BN132" s="14" t="s">
        <v>229</v>
      </c>
    </row>
    <row r="133" spans="2:66" s="1" customFormat="1" ht="22.5" customHeight="1">
      <c r="B133" s="133"/>
      <c r="C133" s="162" t="s">
        <v>225</v>
      </c>
      <c r="D133" s="162" t="s">
        <v>217</v>
      </c>
      <c r="E133" s="163" t="s">
        <v>1538</v>
      </c>
      <c r="F133" s="734" t="s">
        <v>1539</v>
      </c>
      <c r="G133" s="735"/>
      <c r="H133" s="735"/>
      <c r="I133" s="735"/>
      <c r="J133" s="164" t="s">
        <v>998</v>
      </c>
      <c r="K133" s="389"/>
      <c r="L133" s="165">
        <v>330</v>
      </c>
      <c r="M133" s="736">
        <v>0</v>
      </c>
      <c r="N133" s="735"/>
      <c r="O133" s="737">
        <f t="shared" si="5"/>
        <v>0</v>
      </c>
      <c r="P133" s="735"/>
      <c r="Q133" s="735"/>
      <c r="R133" s="735"/>
      <c r="S133" s="135"/>
      <c r="U133" s="167" t="s">
        <v>3</v>
      </c>
      <c r="V133" s="40" t="s">
        <v>38</v>
      </c>
      <c r="W133" s="32"/>
      <c r="X133" s="168">
        <f t="shared" si="6"/>
        <v>0</v>
      </c>
      <c r="Y133" s="168">
        <v>0</v>
      </c>
      <c r="Z133" s="168">
        <f t="shared" si="7"/>
        <v>0</v>
      </c>
      <c r="AA133" s="168">
        <v>0</v>
      </c>
      <c r="AB133" s="169">
        <f t="shared" si="8"/>
        <v>0</v>
      </c>
      <c r="AS133" s="14" t="s">
        <v>221</v>
      </c>
      <c r="AU133" s="14" t="s">
        <v>217</v>
      </c>
      <c r="AV133" s="14" t="s">
        <v>81</v>
      </c>
      <c r="AZ133" s="14" t="s">
        <v>216</v>
      </c>
      <c r="BF133" s="110">
        <f t="shared" si="9"/>
        <v>0</v>
      </c>
      <c r="BG133" s="110">
        <f t="shared" si="10"/>
        <v>0</v>
      </c>
      <c r="BH133" s="110">
        <f t="shared" si="11"/>
        <v>0</v>
      </c>
      <c r="BI133" s="110">
        <f t="shared" si="12"/>
        <v>0</v>
      </c>
      <c r="BJ133" s="110">
        <f t="shared" si="13"/>
        <v>0</v>
      </c>
      <c r="BK133" s="14" t="s">
        <v>81</v>
      </c>
      <c r="BL133" s="170">
        <f t="shared" si="14"/>
        <v>0</v>
      </c>
      <c r="BM133" s="14" t="s">
        <v>221</v>
      </c>
      <c r="BN133" s="14" t="s">
        <v>83</v>
      </c>
    </row>
    <row r="134" spans="2:66" s="1" customFormat="1" ht="22.5" customHeight="1">
      <c r="B134" s="133"/>
      <c r="C134" s="162" t="s">
        <v>239</v>
      </c>
      <c r="D134" s="162" t="s">
        <v>217</v>
      </c>
      <c r="E134" s="163" t="s">
        <v>1540</v>
      </c>
      <c r="F134" s="734" t="s">
        <v>1541</v>
      </c>
      <c r="G134" s="735"/>
      <c r="H134" s="735"/>
      <c r="I134" s="735"/>
      <c r="J134" s="164" t="s">
        <v>998</v>
      </c>
      <c r="K134" s="389"/>
      <c r="L134" s="165">
        <v>128</v>
      </c>
      <c r="M134" s="736">
        <v>0</v>
      </c>
      <c r="N134" s="735"/>
      <c r="O134" s="737">
        <f t="shared" si="5"/>
        <v>0</v>
      </c>
      <c r="P134" s="735"/>
      <c r="Q134" s="735"/>
      <c r="R134" s="735"/>
      <c r="S134" s="135"/>
      <c r="U134" s="167" t="s">
        <v>3</v>
      </c>
      <c r="V134" s="40" t="s">
        <v>38</v>
      </c>
      <c r="W134" s="32"/>
      <c r="X134" s="168">
        <f t="shared" si="6"/>
        <v>0</v>
      </c>
      <c r="Y134" s="168">
        <v>0</v>
      </c>
      <c r="Z134" s="168">
        <f t="shared" si="7"/>
        <v>0</v>
      </c>
      <c r="AA134" s="168">
        <v>0</v>
      </c>
      <c r="AB134" s="169">
        <f t="shared" si="8"/>
        <v>0</v>
      </c>
      <c r="AS134" s="14" t="s">
        <v>221</v>
      </c>
      <c r="AU134" s="14" t="s">
        <v>217</v>
      </c>
      <c r="AV134" s="14" t="s">
        <v>81</v>
      </c>
      <c r="AZ134" s="14" t="s">
        <v>216</v>
      </c>
      <c r="BF134" s="110">
        <f t="shared" si="9"/>
        <v>0</v>
      </c>
      <c r="BG134" s="110">
        <f t="shared" si="10"/>
        <v>0</v>
      </c>
      <c r="BH134" s="110">
        <f t="shared" si="11"/>
        <v>0</v>
      </c>
      <c r="BI134" s="110">
        <f t="shared" si="12"/>
        <v>0</v>
      </c>
      <c r="BJ134" s="110">
        <f t="shared" si="13"/>
        <v>0</v>
      </c>
      <c r="BK134" s="14" t="s">
        <v>81</v>
      </c>
      <c r="BL134" s="170">
        <f t="shared" si="14"/>
        <v>0</v>
      </c>
      <c r="BM134" s="14" t="s">
        <v>221</v>
      </c>
      <c r="BN134" s="14" t="s">
        <v>89</v>
      </c>
    </row>
    <row r="135" spans="2:66" s="1" customFormat="1" ht="22.5" customHeight="1">
      <c r="B135" s="133"/>
      <c r="C135" s="162" t="s">
        <v>229</v>
      </c>
      <c r="D135" s="162" t="s">
        <v>217</v>
      </c>
      <c r="E135" s="163" t="s">
        <v>1542</v>
      </c>
      <c r="F135" s="734" t="s">
        <v>1543</v>
      </c>
      <c r="G135" s="735"/>
      <c r="H135" s="735"/>
      <c r="I135" s="735"/>
      <c r="J135" s="164" t="s">
        <v>998</v>
      </c>
      <c r="K135" s="389"/>
      <c r="L135" s="165">
        <v>36</v>
      </c>
      <c r="M135" s="736">
        <v>0</v>
      </c>
      <c r="N135" s="735"/>
      <c r="O135" s="737">
        <f t="shared" si="5"/>
        <v>0</v>
      </c>
      <c r="P135" s="735"/>
      <c r="Q135" s="735"/>
      <c r="R135" s="735"/>
      <c r="S135" s="135"/>
      <c r="U135" s="167" t="s">
        <v>3</v>
      </c>
      <c r="V135" s="40" t="s">
        <v>38</v>
      </c>
      <c r="W135" s="32"/>
      <c r="X135" s="168">
        <f t="shared" si="6"/>
        <v>0</v>
      </c>
      <c r="Y135" s="168">
        <v>0</v>
      </c>
      <c r="Z135" s="168">
        <f t="shared" si="7"/>
        <v>0</v>
      </c>
      <c r="AA135" s="168">
        <v>0</v>
      </c>
      <c r="AB135" s="169">
        <f t="shared" si="8"/>
        <v>0</v>
      </c>
      <c r="AS135" s="14" t="s">
        <v>221</v>
      </c>
      <c r="AU135" s="14" t="s">
        <v>217</v>
      </c>
      <c r="AV135" s="14" t="s">
        <v>81</v>
      </c>
      <c r="AZ135" s="14" t="s">
        <v>216</v>
      </c>
      <c r="BF135" s="110">
        <f t="shared" si="9"/>
        <v>0</v>
      </c>
      <c r="BG135" s="110">
        <f t="shared" si="10"/>
        <v>0</v>
      </c>
      <c r="BH135" s="110">
        <f t="shared" si="11"/>
        <v>0</v>
      </c>
      <c r="BI135" s="110">
        <f t="shared" si="12"/>
        <v>0</v>
      </c>
      <c r="BJ135" s="110">
        <f t="shared" si="13"/>
        <v>0</v>
      </c>
      <c r="BK135" s="14" t="s">
        <v>81</v>
      </c>
      <c r="BL135" s="170">
        <f t="shared" si="14"/>
        <v>0</v>
      </c>
      <c r="BM135" s="14" t="s">
        <v>221</v>
      </c>
      <c r="BN135" s="14" t="s">
        <v>238</v>
      </c>
    </row>
    <row r="136" spans="2:66" s="1" customFormat="1" ht="22.5" customHeight="1">
      <c r="B136" s="133"/>
      <c r="C136" s="162" t="s">
        <v>246</v>
      </c>
      <c r="D136" s="162" t="s">
        <v>217</v>
      </c>
      <c r="E136" s="163" t="s">
        <v>1544</v>
      </c>
      <c r="F136" s="734" t="s">
        <v>1545</v>
      </c>
      <c r="G136" s="735"/>
      <c r="H136" s="735"/>
      <c r="I136" s="735"/>
      <c r="J136" s="164" t="s">
        <v>998</v>
      </c>
      <c r="K136" s="389"/>
      <c r="L136" s="165">
        <v>4</v>
      </c>
      <c r="M136" s="736">
        <v>0</v>
      </c>
      <c r="N136" s="735"/>
      <c r="O136" s="737">
        <f t="shared" si="5"/>
        <v>0</v>
      </c>
      <c r="P136" s="735"/>
      <c r="Q136" s="735"/>
      <c r="R136" s="735"/>
      <c r="S136" s="135"/>
      <c r="U136" s="167" t="s">
        <v>3</v>
      </c>
      <c r="V136" s="40" t="s">
        <v>38</v>
      </c>
      <c r="W136" s="32"/>
      <c r="X136" s="168">
        <f t="shared" si="6"/>
        <v>0</v>
      </c>
      <c r="Y136" s="168">
        <v>0</v>
      </c>
      <c r="Z136" s="168">
        <f t="shared" si="7"/>
        <v>0</v>
      </c>
      <c r="AA136" s="168">
        <v>0</v>
      </c>
      <c r="AB136" s="169">
        <f t="shared" si="8"/>
        <v>0</v>
      </c>
      <c r="AS136" s="14" t="s">
        <v>221</v>
      </c>
      <c r="AU136" s="14" t="s">
        <v>217</v>
      </c>
      <c r="AV136" s="14" t="s">
        <v>81</v>
      </c>
      <c r="AZ136" s="14" t="s">
        <v>216</v>
      </c>
      <c r="BF136" s="110">
        <f t="shared" si="9"/>
        <v>0</v>
      </c>
      <c r="BG136" s="110">
        <f t="shared" si="10"/>
        <v>0</v>
      </c>
      <c r="BH136" s="110">
        <f t="shared" si="11"/>
        <v>0</v>
      </c>
      <c r="BI136" s="110">
        <f t="shared" si="12"/>
        <v>0</v>
      </c>
      <c r="BJ136" s="110">
        <f t="shared" si="13"/>
        <v>0</v>
      </c>
      <c r="BK136" s="14" t="s">
        <v>81</v>
      </c>
      <c r="BL136" s="170">
        <f t="shared" si="14"/>
        <v>0</v>
      </c>
      <c r="BM136" s="14" t="s">
        <v>221</v>
      </c>
      <c r="BN136" s="14" t="s">
        <v>242</v>
      </c>
    </row>
    <row r="137" spans="2:66" s="1" customFormat="1" ht="22.5" customHeight="1">
      <c r="B137" s="133"/>
      <c r="C137" s="162" t="s">
        <v>83</v>
      </c>
      <c r="D137" s="162" t="s">
        <v>217</v>
      </c>
      <c r="E137" s="163" t="s">
        <v>1546</v>
      </c>
      <c r="F137" s="734" t="s">
        <v>1547</v>
      </c>
      <c r="G137" s="735"/>
      <c r="H137" s="735"/>
      <c r="I137" s="735"/>
      <c r="J137" s="164" t="s">
        <v>998</v>
      </c>
      <c r="K137" s="389"/>
      <c r="L137" s="165">
        <v>6</v>
      </c>
      <c r="M137" s="736">
        <v>0</v>
      </c>
      <c r="N137" s="735"/>
      <c r="O137" s="737">
        <f t="shared" si="5"/>
        <v>0</v>
      </c>
      <c r="P137" s="735"/>
      <c r="Q137" s="735"/>
      <c r="R137" s="735"/>
      <c r="S137" s="135"/>
      <c r="U137" s="167" t="s">
        <v>3</v>
      </c>
      <c r="V137" s="40" t="s">
        <v>38</v>
      </c>
      <c r="W137" s="32"/>
      <c r="X137" s="168">
        <f t="shared" si="6"/>
        <v>0</v>
      </c>
      <c r="Y137" s="168">
        <v>0</v>
      </c>
      <c r="Z137" s="168">
        <f t="shared" si="7"/>
        <v>0</v>
      </c>
      <c r="AA137" s="168">
        <v>0</v>
      </c>
      <c r="AB137" s="169">
        <f t="shared" si="8"/>
        <v>0</v>
      </c>
      <c r="AS137" s="14" t="s">
        <v>221</v>
      </c>
      <c r="AU137" s="14" t="s">
        <v>217</v>
      </c>
      <c r="AV137" s="14" t="s">
        <v>81</v>
      </c>
      <c r="AZ137" s="14" t="s">
        <v>216</v>
      </c>
      <c r="BF137" s="110">
        <f t="shared" si="9"/>
        <v>0</v>
      </c>
      <c r="BG137" s="110">
        <f t="shared" si="10"/>
        <v>0</v>
      </c>
      <c r="BH137" s="110">
        <f t="shared" si="11"/>
        <v>0</v>
      </c>
      <c r="BI137" s="110">
        <f t="shared" si="12"/>
        <v>0</v>
      </c>
      <c r="BJ137" s="110">
        <f t="shared" si="13"/>
        <v>0</v>
      </c>
      <c r="BK137" s="14" t="s">
        <v>81</v>
      </c>
      <c r="BL137" s="170">
        <f t="shared" si="14"/>
        <v>0</v>
      </c>
      <c r="BM137" s="14" t="s">
        <v>221</v>
      </c>
      <c r="BN137" s="14" t="s">
        <v>245</v>
      </c>
    </row>
    <row r="138" spans="2:66" s="1" customFormat="1" ht="22.5" customHeight="1">
      <c r="B138" s="133"/>
      <c r="C138" s="162" t="s">
        <v>86</v>
      </c>
      <c r="D138" s="162" t="s">
        <v>217</v>
      </c>
      <c r="E138" s="163" t="s">
        <v>1548</v>
      </c>
      <c r="F138" s="734" t="s">
        <v>1549</v>
      </c>
      <c r="G138" s="735"/>
      <c r="H138" s="735"/>
      <c r="I138" s="735"/>
      <c r="J138" s="164" t="s">
        <v>998</v>
      </c>
      <c r="K138" s="389"/>
      <c r="L138" s="165">
        <v>4</v>
      </c>
      <c r="M138" s="736">
        <v>0</v>
      </c>
      <c r="N138" s="735"/>
      <c r="O138" s="737">
        <f t="shared" si="5"/>
        <v>0</v>
      </c>
      <c r="P138" s="735"/>
      <c r="Q138" s="735"/>
      <c r="R138" s="735"/>
      <c r="S138" s="135"/>
      <c r="U138" s="167" t="s">
        <v>3</v>
      </c>
      <c r="V138" s="40" t="s">
        <v>38</v>
      </c>
      <c r="W138" s="32"/>
      <c r="X138" s="168">
        <f t="shared" si="6"/>
        <v>0</v>
      </c>
      <c r="Y138" s="168">
        <v>0</v>
      </c>
      <c r="Z138" s="168">
        <f t="shared" si="7"/>
        <v>0</v>
      </c>
      <c r="AA138" s="168">
        <v>0</v>
      </c>
      <c r="AB138" s="169">
        <f t="shared" si="8"/>
        <v>0</v>
      </c>
      <c r="AS138" s="14" t="s">
        <v>221</v>
      </c>
      <c r="AU138" s="14" t="s">
        <v>217</v>
      </c>
      <c r="AV138" s="14" t="s">
        <v>81</v>
      </c>
      <c r="AZ138" s="14" t="s">
        <v>216</v>
      </c>
      <c r="BF138" s="110">
        <f t="shared" si="9"/>
        <v>0</v>
      </c>
      <c r="BG138" s="110">
        <f t="shared" si="10"/>
        <v>0</v>
      </c>
      <c r="BH138" s="110">
        <f t="shared" si="11"/>
        <v>0</v>
      </c>
      <c r="BI138" s="110">
        <f t="shared" si="12"/>
        <v>0</v>
      </c>
      <c r="BJ138" s="110">
        <f t="shared" si="13"/>
        <v>0</v>
      </c>
      <c r="BK138" s="14" t="s">
        <v>81</v>
      </c>
      <c r="BL138" s="170">
        <f t="shared" si="14"/>
        <v>0</v>
      </c>
      <c r="BM138" s="14" t="s">
        <v>221</v>
      </c>
      <c r="BN138" s="14" t="s">
        <v>8</v>
      </c>
    </row>
    <row r="139" spans="2:66" s="1" customFormat="1" ht="22.5" customHeight="1">
      <c r="B139" s="133"/>
      <c r="C139" s="162" t="s">
        <v>89</v>
      </c>
      <c r="D139" s="162" t="s">
        <v>217</v>
      </c>
      <c r="E139" s="163" t="s">
        <v>1550</v>
      </c>
      <c r="F139" s="734" t="s">
        <v>1551</v>
      </c>
      <c r="G139" s="735"/>
      <c r="H139" s="735"/>
      <c r="I139" s="735"/>
      <c r="J139" s="164" t="s">
        <v>998</v>
      </c>
      <c r="K139" s="389"/>
      <c r="L139" s="165">
        <v>48</v>
      </c>
      <c r="M139" s="736">
        <v>0</v>
      </c>
      <c r="N139" s="735"/>
      <c r="O139" s="737">
        <f t="shared" si="5"/>
        <v>0</v>
      </c>
      <c r="P139" s="735"/>
      <c r="Q139" s="735"/>
      <c r="R139" s="735"/>
      <c r="S139" s="135"/>
      <c r="U139" s="167" t="s">
        <v>3</v>
      </c>
      <c r="V139" s="40" t="s">
        <v>38</v>
      </c>
      <c r="W139" s="32"/>
      <c r="X139" s="168">
        <f t="shared" si="6"/>
        <v>0</v>
      </c>
      <c r="Y139" s="168">
        <v>0</v>
      </c>
      <c r="Z139" s="168">
        <f t="shared" si="7"/>
        <v>0</v>
      </c>
      <c r="AA139" s="168">
        <v>0</v>
      </c>
      <c r="AB139" s="169">
        <f t="shared" si="8"/>
        <v>0</v>
      </c>
      <c r="AS139" s="14" t="s">
        <v>221</v>
      </c>
      <c r="AU139" s="14" t="s">
        <v>217</v>
      </c>
      <c r="AV139" s="14" t="s">
        <v>81</v>
      </c>
      <c r="AZ139" s="14" t="s">
        <v>216</v>
      </c>
      <c r="BF139" s="110">
        <f t="shared" si="9"/>
        <v>0</v>
      </c>
      <c r="BG139" s="110">
        <f t="shared" si="10"/>
        <v>0</v>
      </c>
      <c r="BH139" s="110">
        <f t="shared" si="11"/>
        <v>0</v>
      </c>
      <c r="BI139" s="110">
        <f t="shared" si="12"/>
        <v>0</v>
      </c>
      <c r="BJ139" s="110">
        <f t="shared" si="13"/>
        <v>0</v>
      </c>
      <c r="BK139" s="14" t="s">
        <v>81</v>
      </c>
      <c r="BL139" s="170">
        <f t="shared" si="14"/>
        <v>0</v>
      </c>
      <c r="BM139" s="14" t="s">
        <v>221</v>
      </c>
      <c r="BN139" s="14" t="s">
        <v>253</v>
      </c>
    </row>
    <row r="140" spans="2:66" s="1" customFormat="1" ht="22.5" customHeight="1">
      <c r="B140" s="133"/>
      <c r="C140" s="162" t="s">
        <v>260</v>
      </c>
      <c r="D140" s="162" t="s">
        <v>217</v>
      </c>
      <c r="E140" s="163" t="s">
        <v>2173</v>
      </c>
      <c r="F140" s="734" t="s">
        <v>2174</v>
      </c>
      <c r="G140" s="735"/>
      <c r="H140" s="735"/>
      <c r="I140" s="735"/>
      <c r="J140" s="164" t="s">
        <v>998</v>
      </c>
      <c r="K140" s="389"/>
      <c r="L140" s="165">
        <v>12</v>
      </c>
      <c r="M140" s="736">
        <v>0</v>
      </c>
      <c r="N140" s="735"/>
      <c r="O140" s="737">
        <f t="shared" si="5"/>
        <v>0</v>
      </c>
      <c r="P140" s="735"/>
      <c r="Q140" s="735"/>
      <c r="R140" s="735"/>
      <c r="S140" s="135"/>
      <c r="U140" s="167" t="s">
        <v>3</v>
      </c>
      <c r="V140" s="40" t="s">
        <v>38</v>
      </c>
      <c r="W140" s="32"/>
      <c r="X140" s="168">
        <f t="shared" si="6"/>
        <v>0</v>
      </c>
      <c r="Y140" s="168">
        <v>0</v>
      </c>
      <c r="Z140" s="168">
        <f t="shared" si="7"/>
        <v>0</v>
      </c>
      <c r="AA140" s="168">
        <v>0</v>
      </c>
      <c r="AB140" s="169">
        <f t="shared" si="8"/>
        <v>0</v>
      </c>
      <c r="AS140" s="14" t="s">
        <v>221</v>
      </c>
      <c r="AU140" s="14" t="s">
        <v>217</v>
      </c>
      <c r="AV140" s="14" t="s">
        <v>81</v>
      </c>
      <c r="AZ140" s="14" t="s">
        <v>216</v>
      </c>
      <c r="BF140" s="110">
        <f t="shared" si="9"/>
        <v>0</v>
      </c>
      <c r="BG140" s="110">
        <f t="shared" si="10"/>
        <v>0</v>
      </c>
      <c r="BH140" s="110">
        <f t="shared" si="11"/>
        <v>0</v>
      </c>
      <c r="BI140" s="110">
        <f t="shared" si="12"/>
        <v>0</v>
      </c>
      <c r="BJ140" s="110">
        <f t="shared" si="13"/>
        <v>0</v>
      </c>
      <c r="BK140" s="14" t="s">
        <v>81</v>
      </c>
      <c r="BL140" s="170">
        <f t="shared" si="14"/>
        <v>0</v>
      </c>
      <c r="BM140" s="14" t="s">
        <v>221</v>
      </c>
      <c r="BN140" s="14" t="s">
        <v>256</v>
      </c>
    </row>
    <row r="141" spans="2:66" s="1" customFormat="1" ht="31.5" customHeight="1">
      <c r="B141" s="133"/>
      <c r="C141" s="162" t="s">
        <v>238</v>
      </c>
      <c r="D141" s="162" t="s">
        <v>217</v>
      </c>
      <c r="E141" s="163" t="s">
        <v>1552</v>
      </c>
      <c r="F141" s="734" t="s">
        <v>1553</v>
      </c>
      <c r="G141" s="735"/>
      <c r="H141" s="735"/>
      <c r="I141" s="735"/>
      <c r="J141" s="164" t="s">
        <v>998</v>
      </c>
      <c r="K141" s="389"/>
      <c r="L141" s="165">
        <v>12</v>
      </c>
      <c r="M141" s="736">
        <v>0</v>
      </c>
      <c r="N141" s="735"/>
      <c r="O141" s="737">
        <f t="shared" si="5"/>
        <v>0</v>
      </c>
      <c r="P141" s="735"/>
      <c r="Q141" s="735"/>
      <c r="R141" s="735"/>
      <c r="S141" s="135"/>
      <c r="U141" s="167" t="s">
        <v>3</v>
      </c>
      <c r="V141" s="40" t="s">
        <v>38</v>
      </c>
      <c r="W141" s="32"/>
      <c r="X141" s="168">
        <f t="shared" si="6"/>
        <v>0</v>
      </c>
      <c r="Y141" s="168">
        <v>0</v>
      </c>
      <c r="Z141" s="168">
        <f t="shared" si="7"/>
        <v>0</v>
      </c>
      <c r="AA141" s="168">
        <v>0</v>
      </c>
      <c r="AB141" s="169">
        <f t="shared" si="8"/>
        <v>0</v>
      </c>
      <c r="AS141" s="14" t="s">
        <v>221</v>
      </c>
      <c r="AU141" s="14" t="s">
        <v>217</v>
      </c>
      <c r="AV141" s="14" t="s">
        <v>81</v>
      </c>
      <c r="AZ141" s="14" t="s">
        <v>216</v>
      </c>
      <c r="BF141" s="110">
        <f t="shared" si="9"/>
        <v>0</v>
      </c>
      <c r="BG141" s="110">
        <f t="shared" si="10"/>
        <v>0</v>
      </c>
      <c r="BH141" s="110">
        <f t="shared" si="11"/>
        <v>0</v>
      </c>
      <c r="BI141" s="110">
        <f t="shared" si="12"/>
        <v>0</v>
      </c>
      <c r="BJ141" s="110">
        <f t="shared" si="13"/>
        <v>0</v>
      </c>
      <c r="BK141" s="14" t="s">
        <v>81</v>
      </c>
      <c r="BL141" s="170">
        <f t="shared" si="14"/>
        <v>0</v>
      </c>
      <c r="BM141" s="14" t="s">
        <v>221</v>
      </c>
      <c r="BN141" s="14" t="s">
        <v>259</v>
      </c>
    </row>
    <row r="142" spans="2:66" s="1" customFormat="1" ht="22.5" customHeight="1">
      <c r="B142" s="133"/>
      <c r="C142" s="162" t="s">
        <v>267</v>
      </c>
      <c r="D142" s="162" t="s">
        <v>217</v>
      </c>
      <c r="E142" s="163" t="s">
        <v>1556</v>
      </c>
      <c r="F142" s="734" t="s">
        <v>1557</v>
      </c>
      <c r="G142" s="735"/>
      <c r="H142" s="735"/>
      <c r="I142" s="735"/>
      <c r="J142" s="164" t="s">
        <v>998</v>
      </c>
      <c r="K142" s="389"/>
      <c r="L142" s="165">
        <v>32</v>
      </c>
      <c r="M142" s="736">
        <v>0</v>
      </c>
      <c r="N142" s="735"/>
      <c r="O142" s="737">
        <f t="shared" si="5"/>
        <v>0</v>
      </c>
      <c r="P142" s="735"/>
      <c r="Q142" s="735"/>
      <c r="R142" s="735"/>
      <c r="S142" s="135"/>
      <c r="U142" s="167" t="s">
        <v>3</v>
      </c>
      <c r="V142" s="40" t="s">
        <v>38</v>
      </c>
      <c r="W142" s="32"/>
      <c r="X142" s="168">
        <f t="shared" si="6"/>
        <v>0</v>
      </c>
      <c r="Y142" s="168">
        <v>0</v>
      </c>
      <c r="Z142" s="168">
        <f t="shared" si="7"/>
        <v>0</v>
      </c>
      <c r="AA142" s="168">
        <v>0</v>
      </c>
      <c r="AB142" s="169">
        <f t="shared" si="8"/>
        <v>0</v>
      </c>
      <c r="AS142" s="14" t="s">
        <v>221</v>
      </c>
      <c r="AU142" s="14" t="s">
        <v>217</v>
      </c>
      <c r="AV142" s="14" t="s">
        <v>81</v>
      </c>
      <c r="AZ142" s="14" t="s">
        <v>216</v>
      </c>
      <c r="BF142" s="110">
        <f t="shared" si="9"/>
        <v>0</v>
      </c>
      <c r="BG142" s="110">
        <f t="shared" si="10"/>
        <v>0</v>
      </c>
      <c r="BH142" s="110">
        <f t="shared" si="11"/>
        <v>0</v>
      </c>
      <c r="BI142" s="110">
        <f t="shared" si="12"/>
        <v>0</v>
      </c>
      <c r="BJ142" s="110">
        <f t="shared" si="13"/>
        <v>0</v>
      </c>
      <c r="BK142" s="14" t="s">
        <v>81</v>
      </c>
      <c r="BL142" s="170">
        <f t="shared" si="14"/>
        <v>0</v>
      </c>
      <c r="BM142" s="14" t="s">
        <v>221</v>
      </c>
      <c r="BN142" s="14" t="s">
        <v>263</v>
      </c>
    </row>
    <row r="143" spans="2:66" s="1" customFormat="1" ht="22.5" customHeight="1">
      <c r="B143" s="133"/>
      <c r="C143" s="162" t="s">
        <v>242</v>
      </c>
      <c r="D143" s="162" t="s">
        <v>217</v>
      </c>
      <c r="E143" s="163" t="s">
        <v>1560</v>
      </c>
      <c r="F143" s="734" t="s">
        <v>1561</v>
      </c>
      <c r="G143" s="735"/>
      <c r="H143" s="735"/>
      <c r="I143" s="735"/>
      <c r="J143" s="164" t="s">
        <v>998</v>
      </c>
      <c r="K143" s="389"/>
      <c r="L143" s="165">
        <v>6</v>
      </c>
      <c r="M143" s="736">
        <v>0</v>
      </c>
      <c r="N143" s="735"/>
      <c r="O143" s="737">
        <f t="shared" si="5"/>
        <v>0</v>
      </c>
      <c r="P143" s="735"/>
      <c r="Q143" s="735"/>
      <c r="R143" s="735"/>
      <c r="S143" s="135"/>
      <c r="U143" s="167" t="s">
        <v>3</v>
      </c>
      <c r="V143" s="40" t="s">
        <v>38</v>
      </c>
      <c r="W143" s="32"/>
      <c r="X143" s="168">
        <f t="shared" si="6"/>
        <v>0</v>
      </c>
      <c r="Y143" s="168">
        <v>0</v>
      </c>
      <c r="Z143" s="168">
        <f t="shared" si="7"/>
        <v>0</v>
      </c>
      <c r="AA143" s="168">
        <v>0</v>
      </c>
      <c r="AB143" s="169">
        <f t="shared" si="8"/>
        <v>0</v>
      </c>
      <c r="AS143" s="14" t="s">
        <v>221</v>
      </c>
      <c r="AU143" s="14" t="s">
        <v>217</v>
      </c>
      <c r="AV143" s="14" t="s">
        <v>81</v>
      </c>
      <c r="AZ143" s="14" t="s">
        <v>216</v>
      </c>
      <c r="BF143" s="110">
        <f t="shared" si="9"/>
        <v>0</v>
      </c>
      <c r="BG143" s="110">
        <f t="shared" si="10"/>
        <v>0</v>
      </c>
      <c r="BH143" s="110">
        <f t="shared" si="11"/>
        <v>0</v>
      </c>
      <c r="BI143" s="110">
        <f t="shared" si="12"/>
        <v>0</v>
      </c>
      <c r="BJ143" s="110">
        <f t="shared" si="13"/>
        <v>0</v>
      </c>
      <c r="BK143" s="14" t="s">
        <v>81</v>
      </c>
      <c r="BL143" s="170">
        <f t="shared" si="14"/>
        <v>0</v>
      </c>
      <c r="BM143" s="14" t="s">
        <v>221</v>
      </c>
      <c r="BN143" s="14" t="s">
        <v>266</v>
      </c>
    </row>
    <row r="144" spans="2:66" s="1" customFormat="1" ht="22.5" customHeight="1">
      <c r="B144" s="133"/>
      <c r="C144" s="162" t="s">
        <v>274</v>
      </c>
      <c r="D144" s="162" t="s">
        <v>217</v>
      </c>
      <c r="E144" s="163" t="s">
        <v>1564</v>
      </c>
      <c r="F144" s="734" t="s">
        <v>1565</v>
      </c>
      <c r="G144" s="735"/>
      <c r="H144" s="735"/>
      <c r="I144" s="735"/>
      <c r="J144" s="164" t="s">
        <v>998</v>
      </c>
      <c r="K144" s="389"/>
      <c r="L144" s="165">
        <v>30</v>
      </c>
      <c r="M144" s="736">
        <v>0</v>
      </c>
      <c r="N144" s="735"/>
      <c r="O144" s="737">
        <f t="shared" si="5"/>
        <v>0</v>
      </c>
      <c r="P144" s="735"/>
      <c r="Q144" s="735"/>
      <c r="R144" s="735"/>
      <c r="S144" s="135"/>
      <c r="U144" s="167" t="s">
        <v>3</v>
      </c>
      <c r="V144" s="40" t="s">
        <v>38</v>
      </c>
      <c r="W144" s="32"/>
      <c r="X144" s="168">
        <f t="shared" si="6"/>
        <v>0</v>
      </c>
      <c r="Y144" s="168">
        <v>0</v>
      </c>
      <c r="Z144" s="168">
        <f t="shared" si="7"/>
        <v>0</v>
      </c>
      <c r="AA144" s="168">
        <v>0</v>
      </c>
      <c r="AB144" s="169">
        <f t="shared" si="8"/>
        <v>0</v>
      </c>
      <c r="AS144" s="14" t="s">
        <v>221</v>
      </c>
      <c r="AU144" s="14" t="s">
        <v>217</v>
      </c>
      <c r="AV144" s="14" t="s">
        <v>81</v>
      </c>
      <c r="AZ144" s="14" t="s">
        <v>216</v>
      </c>
      <c r="BF144" s="110">
        <f t="shared" si="9"/>
        <v>0</v>
      </c>
      <c r="BG144" s="110">
        <f t="shared" si="10"/>
        <v>0</v>
      </c>
      <c r="BH144" s="110">
        <f t="shared" si="11"/>
        <v>0</v>
      </c>
      <c r="BI144" s="110">
        <f t="shared" si="12"/>
        <v>0</v>
      </c>
      <c r="BJ144" s="110">
        <f t="shared" si="13"/>
        <v>0</v>
      </c>
      <c r="BK144" s="14" t="s">
        <v>81</v>
      </c>
      <c r="BL144" s="170">
        <f t="shared" si="14"/>
        <v>0</v>
      </c>
      <c r="BM144" s="14" t="s">
        <v>221</v>
      </c>
      <c r="BN144" s="14" t="s">
        <v>270</v>
      </c>
    </row>
    <row r="145" spans="2:66" s="1" customFormat="1" ht="31.5" customHeight="1">
      <c r="B145" s="133"/>
      <c r="C145" s="162" t="s">
        <v>245</v>
      </c>
      <c r="D145" s="162" t="s">
        <v>217</v>
      </c>
      <c r="E145" s="163" t="s">
        <v>1566</v>
      </c>
      <c r="F145" s="734" t="s">
        <v>1567</v>
      </c>
      <c r="G145" s="735"/>
      <c r="H145" s="735"/>
      <c r="I145" s="735"/>
      <c r="J145" s="164" t="s">
        <v>998</v>
      </c>
      <c r="K145" s="389"/>
      <c r="L145" s="165">
        <v>36</v>
      </c>
      <c r="M145" s="736">
        <v>0</v>
      </c>
      <c r="N145" s="735"/>
      <c r="O145" s="737">
        <f t="shared" si="5"/>
        <v>0</v>
      </c>
      <c r="P145" s="735"/>
      <c r="Q145" s="735"/>
      <c r="R145" s="735"/>
      <c r="S145" s="135"/>
      <c r="U145" s="167" t="s">
        <v>3</v>
      </c>
      <c r="V145" s="40" t="s">
        <v>38</v>
      </c>
      <c r="W145" s="32"/>
      <c r="X145" s="168">
        <f t="shared" si="6"/>
        <v>0</v>
      </c>
      <c r="Y145" s="168">
        <v>0</v>
      </c>
      <c r="Z145" s="168">
        <f t="shared" si="7"/>
        <v>0</v>
      </c>
      <c r="AA145" s="168">
        <v>0</v>
      </c>
      <c r="AB145" s="169">
        <f t="shared" si="8"/>
        <v>0</v>
      </c>
      <c r="AS145" s="14" t="s">
        <v>221</v>
      </c>
      <c r="AU145" s="14" t="s">
        <v>217</v>
      </c>
      <c r="AV145" s="14" t="s">
        <v>81</v>
      </c>
      <c r="AZ145" s="14" t="s">
        <v>216</v>
      </c>
      <c r="BF145" s="110">
        <f t="shared" si="9"/>
        <v>0</v>
      </c>
      <c r="BG145" s="110">
        <f t="shared" si="10"/>
        <v>0</v>
      </c>
      <c r="BH145" s="110">
        <f t="shared" si="11"/>
        <v>0</v>
      </c>
      <c r="BI145" s="110">
        <f t="shared" si="12"/>
        <v>0</v>
      </c>
      <c r="BJ145" s="110">
        <f t="shared" si="13"/>
        <v>0</v>
      </c>
      <c r="BK145" s="14" t="s">
        <v>81</v>
      </c>
      <c r="BL145" s="170">
        <f t="shared" si="14"/>
        <v>0</v>
      </c>
      <c r="BM145" s="14" t="s">
        <v>221</v>
      </c>
      <c r="BN145" s="14" t="s">
        <v>273</v>
      </c>
    </row>
    <row r="146" spans="2:66" s="1" customFormat="1" ht="22.5" customHeight="1">
      <c r="B146" s="133"/>
      <c r="C146" s="162" t="s">
        <v>282</v>
      </c>
      <c r="D146" s="162" t="s">
        <v>217</v>
      </c>
      <c r="E146" s="163" t="s">
        <v>2175</v>
      </c>
      <c r="F146" s="734" t="s">
        <v>2176</v>
      </c>
      <c r="G146" s="735"/>
      <c r="H146" s="735"/>
      <c r="I146" s="735"/>
      <c r="J146" s="164" t="s">
        <v>998</v>
      </c>
      <c r="K146" s="389"/>
      <c r="L146" s="165">
        <v>4</v>
      </c>
      <c r="M146" s="736">
        <v>0</v>
      </c>
      <c r="N146" s="735"/>
      <c r="O146" s="737">
        <f t="shared" si="5"/>
        <v>0</v>
      </c>
      <c r="P146" s="735"/>
      <c r="Q146" s="735"/>
      <c r="R146" s="735"/>
      <c r="S146" s="135"/>
      <c r="U146" s="167" t="s">
        <v>3</v>
      </c>
      <c r="V146" s="40" t="s">
        <v>38</v>
      </c>
      <c r="W146" s="32"/>
      <c r="X146" s="168">
        <f t="shared" si="6"/>
        <v>0</v>
      </c>
      <c r="Y146" s="168">
        <v>0</v>
      </c>
      <c r="Z146" s="168">
        <f t="shared" si="7"/>
        <v>0</v>
      </c>
      <c r="AA146" s="168">
        <v>0</v>
      </c>
      <c r="AB146" s="169">
        <f t="shared" si="8"/>
        <v>0</v>
      </c>
      <c r="AS146" s="14" t="s">
        <v>221</v>
      </c>
      <c r="AU146" s="14" t="s">
        <v>217</v>
      </c>
      <c r="AV146" s="14" t="s">
        <v>81</v>
      </c>
      <c r="AZ146" s="14" t="s">
        <v>216</v>
      </c>
      <c r="BF146" s="110">
        <f t="shared" si="9"/>
        <v>0</v>
      </c>
      <c r="BG146" s="110">
        <f t="shared" si="10"/>
        <v>0</v>
      </c>
      <c r="BH146" s="110">
        <f t="shared" si="11"/>
        <v>0</v>
      </c>
      <c r="BI146" s="110">
        <f t="shared" si="12"/>
        <v>0</v>
      </c>
      <c r="BJ146" s="110">
        <f t="shared" si="13"/>
        <v>0</v>
      </c>
      <c r="BK146" s="14" t="s">
        <v>81</v>
      </c>
      <c r="BL146" s="170">
        <f t="shared" si="14"/>
        <v>0</v>
      </c>
      <c r="BM146" s="14" t="s">
        <v>221</v>
      </c>
      <c r="BN146" s="14" t="s">
        <v>277</v>
      </c>
    </row>
    <row r="147" spans="2:66" s="1" customFormat="1" ht="22.5" customHeight="1">
      <c r="B147" s="133"/>
      <c r="C147" s="162" t="s">
        <v>8</v>
      </c>
      <c r="D147" s="162" t="s">
        <v>217</v>
      </c>
      <c r="E147" s="163" t="s">
        <v>1574</v>
      </c>
      <c r="F147" s="734" t="s">
        <v>1575</v>
      </c>
      <c r="G147" s="735"/>
      <c r="H147" s="735"/>
      <c r="I147" s="735"/>
      <c r="J147" s="164" t="s">
        <v>998</v>
      </c>
      <c r="K147" s="389"/>
      <c r="L147" s="165">
        <v>3</v>
      </c>
      <c r="M147" s="736">
        <v>0</v>
      </c>
      <c r="N147" s="735"/>
      <c r="O147" s="737">
        <f t="shared" si="5"/>
        <v>0</v>
      </c>
      <c r="P147" s="735"/>
      <c r="Q147" s="735"/>
      <c r="R147" s="735"/>
      <c r="S147" s="135"/>
      <c r="U147" s="167" t="s">
        <v>3</v>
      </c>
      <c r="V147" s="40" t="s">
        <v>38</v>
      </c>
      <c r="W147" s="32"/>
      <c r="X147" s="168">
        <f t="shared" si="6"/>
        <v>0</v>
      </c>
      <c r="Y147" s="168">
        <v>0</v>
      </c>
      <c r="Z147" s="168">
        <f t="shared" si="7"/>
        <v>0</v>
      </c>
      <c r="AA147" s="168">
        <v>0</v>
      </c>
      <c r="AB147" s="169">
        <f t="shared" si="8"/>
        <v>0</v>
      </c>
      <c r="AS147" s="14" t="s">
        <v>221</v>
      </c>
      <c r="AU147" s="14" t="s">
        <v>217</v>
      </c>
      <c r="AV147" s="14" t="s">
        <v>81</v>
      </c>
      <c r="AZ147" s="14" t="s">
        <v>216</v>
      </c>
      <c r="BF147" s="110">
        <f t="shared" si="9"/>
        <v>0</v>
      </c>
      <c r="BG147" s="110">
        <f t="shared" si="10"/>
        <v>0</v>
      </c>
      <c r="BH147" s="110">
        <f t="shared" si="11"/>
        <v>0</v>
      </c>
      <c r="BI147" s="110">
        <f t="shared" si="12"/>
        <v>0</v>
      </c>
      <c r="BJ147" s="110">
        <f t="shared" si="13"/>
        <v>0</v>
      </c>
      <c r="BK147" s="14" t="s">
        <v>81</v>
      </c>
      <c r="BL147" s="170">
        <f t="shared" si="14"/>
        <v>0</v>
      </c>
      <c r="BM147" s="14" t="s">
        <v>221</v>
      </c>
      <c r="BN147" s="14" t="s">
        <v>281</v>
      </c>
    </row>
    <row r="148" spans="2:66" s="1" customFormat="1" ht="22.5" customHeight="1">
      <c r="B148" s="133"/>
      <c r="C148" s="162" t="s">
        <v>289</v>
      </c>
      <c r="D148" s="162" t="s">
        <v>217</v>
      </c>
      <c r="E148" s="163" t="s">
        <v>1576</v>
      </c>
      <c r="F148" s="734" t="s">
        <v>1577</v>
      </c>
      <c r="G148" s="735"/>
      <c r="H148" s="735"/>
      <c r="I148" s="735"/>
      <c r="J148" s="164" t="s">
        <v>998</v>
      </c>
      <c r="K148" s="389"/>
      <c r="L148" s="165">
        <v>36</v>
      </c>
      <c r="M148" s="736">
        <v>0</v>
      </c>
      <c r="N148" s="735"/>
      <c r="O148" s="737">
        <f t="shared" si="5"/>
        <v>0</v>
      </c>
      <c r="P148" s="735"/>
      <c r="Q148" s="735"/>
      <c r="R148" s="735"/>
      <c r="S148" s="135"/>
      <c r="U148" s="167" t="s">
        <v>3</v>
      </c>
      <c r="V148" s="40" t="s">
        <v>38</v>
      </c>
      <c r="W148" s="32"/>
      <c r="X148" s="168">
        <f t="shared" si="6"/>
        <v>0</v>
      </c>
      <c r="Y148" s="168">
        <v>0</v>
      </c>
      <c r="Z148" s="168">
        <f t="shared" si="7"/>
        <v>0</v>
      </c>
      <c r="AA148" s="168">
        <v>0</v>
      </c>
      <c r="AB148" s="169">
        <f t="shared" si="8"/>
        <v>0</v>
      </c>
      <c r="AS148" s="14" t="s">
        <v>221</v>
      </c>
      <c r="AU148" s="14" t="s">
        <v>217</v>
      </c>
      <c r="AV148" s="14" t="s">
        <v>81</v>
      </c>
      <c r="AZ148" s="14" t="s">
        <v>216</v>
      </c>
      <c r="BF148" s="110">
        <f t="shared" si="9"/>
        <v>0</v>
      </c>
      <c r="BG148" s="110">
        <f t="shared" si="10"/>
        <v>0</v>
      </c>
      <c r="BH148" s="110">
        <f t="shared" si="11"/>
        <v>0</v>
      </c>
      <c r="BI148" s="110">
        <f t="shared" si="12"/>
        <v>0</v>
      </c>
      <c r="BJ148" s="110">
        <f t="shared" si="13"/>
        <v>0</v>
      </c>
      <c r="BK148" s="14" t="s">
        <v>81</v>
      </c>
      <c r="BL148" s="170">
        <f t="shared" si="14"/>
        <v>0</v>
      </c>
      <c r="BM148" s="14" t="s">
        <v>221</v>
      </c>
      <c r="BN148" s="14" t="s">
        <v>285</v>
      </c>
    </row>
    <row r="149" spans="2:66" s="1" customFormat="1" ht="31.5" customHeight="1">
      <c r="B149" s="133"/>
      <c r="C149" s="162" t="s">
        <v>253</v>
      </c>
      <c r="D149" s="162" t="s">
        <v>217</v>
      </c>
      <c r="E149" s="163" t="s">
        <v>1582</v>
      </c>
      <c r="F149" s="734" t="s">
        <v>1583</v>
      </c>
      <c r="G149" s="735"/>
      <c r="H149" s="735"/>
      <c r="I149" s="735"/>
      <c r="J149" s="164" t="s">
        <v>998</v>
      </c>
      <c r="K149" s="389"/>
      <c r="L149" s="165">
        <v>100</v>
      </c>
      <c r="M149" s="736">
        <v>0</v>
      </c>
      <c r="N149" s="735"/>
      <c r="O149" s="737">
        <f t="shared" si="5"/>
        <v>0</v>
      </c>
      <c r="P149" s="735"/>
      <c r="Q149" s="735"/>
      <c r="R149" s="735"/>
      <c r="S149" s="135"/>
      <c r="U149" s="167" t="s">
        <v>3</v>
      </c>
      <c r="V149" s="40" t="s">
        <v>38</v>
      </c>
      <c r="W149" s="32"/>
      <c r="X149" s="168">
        <f t="shared" si="6"/>
        <v>0</v>
      </c>
      <c r="Y149" s="168">
        <v>0</v>
      </c>
      <c r="Z149" s="168">
        <f t="shared" si="7"/>
        <v>0</v>
      </c>
      <c r="AA149" s="168">
        <v>0</v>
      </c>
      <c r="AB149" s="169">
        <f t="shared" si="8"/>
        <v>0</v>
      </c>
      <c r="AS149" s="14" t="s">
        <v>221</v>
      </c>
      <c r="AU149" s="14" t="s">
        <v>217</v>
      </c>
      <c r="AV149" s="14" t="s">
        <v>81</v>
      </c>
      <c r="AZ149" s="14" t="s">
        <v>216</v>
      </c>
      <c r="BF149" s="110">
        <f t="shared" si="9"/>
        <v>0</v>
      </c>
      <c r="BG149" s="110">
        <f t="shared" si="10"/>
        <v>0</v>
      </c>
      <c r="BH149" s="110">
        <f t="shared" si="11"/>
        <v>0</v>
      </c>
      <c r="BI149" s="110">
        <f t="shared" si="12"/>
        <v>0</v>
      </c>
      <c r="BJ149" s="110">
        <f t="shared" si="13"/>
        <v>0</v>
      </c>
      <c r="BK149" s="14" t="s">
        <v>81</v>
      </c>
      <c r="BL149" s="170">
        <f t="shared" si="14"/>
        <v>0</v>
      </c>
      <c r="BM149" s="14" t="s">
        <v>221</v>
      </c>
      <c r="BN149" s="14" t="s">
        <v>288</v>
      </c>
    </row>
    <row r="150" spans="2:66" s="1" customFormat="1" ht="22.5" customHeight="1">
      <c r="B150" s="133"/>
      <c r="C150" s="162" t="s">
        <v>296</v>
      </c>
      <c r="D150" s="162" t="s">
        <v>217</v>
      </c>
      <c r="E150" s="163" t="s">
        <v>1584</v>
      </c>
      <c r="F150" s="734" t="s">
        <v>1585</v>
      </c>
      <c r="G150" s="735"/>
      <c r="H150" s="735"/>
      <c r="I150" s="735"/>
      <c r="J150" s="164" t="s">
        <v>249</v>
      </c>
      <c r="K150" s="389"/>
      <c r="L150" s="165">
        <v>280</v>
      </c>
      <c r="M150" s="736">
        <v>0</v>
      </c>
      <c r="N150" s="735"/>
      <c r="O150" s="737">
        <f t="shared" si="5"/>
        <v>0</v>
      </c>
      <c r="P150" s="735"/>
      <c r="Q150" s="735"/>
      <c r="R150" s="735"/>
      <c r="S150" s="135"/>
      <c r="U150" s="167" t="s">
        <v>3</v>
      </c>
      <c r="V150" s="40" t="s">
        <v>38</v>
      </c>
      <c r="W150" s="32"/>
      <c r="X150" s="168">
        <f t="shared" si="6"/>
        <v>0</v>
      </c>
      <c r="Y150" s="168">
        <v>0</v>
      </c>
      <c r="Z150" s="168">
        <f t="shared" si="7"/>
        <v>0</v>
      </c>
      <c r="AA150" s="168">
        <v>0</v>
      </c>
      <c r="AB150" s="169">
        <f t="shared" si="8"/>
        <v>0</v>
      </c>
      <c r="AS150" s="14" t="s">
        <v>221</v>
      </c>
      <c r="AU150" s="14" t="s">
        <v>217</v>
      </c>
      <c r="AV150" s="14" t="s">
        <v>81</v>
      </c>
      <c r="AZ150" s="14" t="s">
        <v>216</v>
      </c>
      <c r="BF150" s="110">
        <f t="shared" si="9"/>
        <v>0</v>
      </c>
      <c r="BG150" s="110">
        <f t="shared" si="10"/>
        <v>0</v>
      </c>
      <c r="BH150" s="110">
        <f t="shared" si="11"/>
        <v>0</v>
      </c>
      <c r="BI150" s="110">
        <f t="shared" si="12"/>
        <v>0</v>
      </c>
      <c r="BJ150" s="110">
        <f t="shared" si="13"/>
        <v>0</v>
      </c>
      <c r="BK150" s="14" t="s">
        <v>81</v>
      </c>
      <c r="BL150" s="170">
        <f t="shared" si="14"/>
        <v>0</v>
      </c>
      <c r="BM150" s="14" t="s">
        <v>221</v>
      </c>
      <c r="BN150" s="14" t="s">
        <v>292</v>
      </c>
    </row>
    <row r="151" spans="2:66" s="1" customFormat="1" ht="22.5" customHeight="1">
      <c r="B151" s="133"/>
      <c r="C151" s="162" t="s">
        <v>256</v>
      </c>
      <c r="D151" s="162" t="s">
        <v>217</v>
      </c>
      <c r="E151" s="163" t="s">
        <v>1586</v>
      </c>
      <c r="F151" s="734" t="s">
        <v>1587</v>
      </c>
      <c r="G151" s="735"/>
      <c r="H151" s="735"/>
      <c r="I151" s="735"/>
      <c r="J151" s="164" t="s">
        <v>249</v>
      </c>
      <c r="K151" s="389"/>
      <c r="L151" s="165">
        <v>176</v>
      </c>
      <c r="M151" s="736">
        <v>0</v>
      </c>
      <c r="N151" s="735"/>
      <c r="O151" s="737">
        <f t="shared" si="5"/>
        <v>0</v>
      </c>
      <c r="P151" s="735"/>
      <c r="Q151" s="735"/>
      <c r="R151" s="735"/>
      <c r="S151" s="135"/>
      <c r="U151" s="167" t="s">
        <v>3</v>
      </c>
      <c r="V151" s="40" t="s">
        <v>38</v>
      </c>
      <c r="W151" s="32"/>
      <c r="X151" s="168">
        <f t="shared" si="6"/>
        <v>0</v>
      </c>
      <c r="Y151" s="168">
        <v>0</v>
      </c>
      <c r="Z151" s="168">
        <f t="shared" si="7"/>
        <v>0</v>
      </c>
      <c r="AA151" s="168">
        <v>0</v>
      </c>
      <c r="AB151" s="169">
        <f t="shared" si="8"/>
        <v>0</v>
      </c>
      <c r="AS151" s="14" t="s">
        <v>221</v>
      </c>
      <c r="AU151" s="14" t="s">
        <v>217</v>
      </c>
      <c r="AV151" s="14" t="s">
        <v>81</v>
      </c>
      <c r="AZ151" s="14" t="s">
        <v>216</v>
      </c>
      <c r="BF151" s="110">
        <f t="shared" si="9"/>
        <v>0</v>
      </c>
      <c r="BG151" s="110">
        <f t="shared" si="10"/>
        <v>0</v>
      </c>
      <c r="BH151" s="110">
        <f t="shared" si="11"/>
        <v>0</v>
      </c>
      <c r="BI151" s="110">
        <f t="shared" si="12"/>
        <v>0</v>
      </c>
      <c r="BJ151" s="110">
        <f t="shared" si="13"/>
        <v>0</v>
      </c>
      <c r="BK151" s="14" t="s">
        <v>81</v>
      </c>
      <c r="BL151" s="170">
        <f t="shared" si="14"/>
        <v>0</v>
      </c>
      <c r="BM151" s="14" t="s">
        <v>221</v>
      </c>
      <c r="BN151" s="14" t="s">
        <v>295</v>
      </c>
    </row>
    <row r="152" spans="2:66" s="1" customFormat="1" ht="22.5" customHeight="1">
      <c r="B152" s="133"/>
      <c r="C152" s="162" t="s">
        <v>304</v>
      </c>
      <c r="D152" s="162" t="s">
        <v>217</v>
      </c>
      <c r="E152" s="163" t="s">
        <v>1588</v>
      </c>
      <c r="F152" s="734" t="s">
        <v>1589</v>
      </c>
      <c r="G152" s="735"/>
      <c r="H152" s="735"/>
      <c r="I152" s="735"/>
      <c r="J152" s="164" t="s">
        <v>249</v>
      </c>
      <c r="K152" s="389"/>
      <c r="L152" s="165">
        <v>10</v>
      </c>
      <c r="M152" s="736">
        <v>0</v>
      </c>
      <c r="N152" s="735"/>
      <c r="O152" s="737">
        <f t="shared" si="5"/>
        <v>0</v>
      </c>
      <c r="P152" s="735"/>
      <c r="Q152" s="735"/>
      <c r="R152" s="735"/>
      <c r="S152" s="135"/>
      <c r="U152" s="167" t="s">
        <v>3</v>
      </c>
      <c r="V152" s="40" t="s">
        <v>38</v>
      </c>
      <c r="W152" s="32"/>
      <c r="X152" s="168">
        <f t="shared" si="6"/>
        <v>0</v>
      </c>
      <c r="Y152" s="168">
        <v>0</v>
      </c>
      <c r="Z152" s="168">
        <f t="shared" si="7"/>
        <v>0</v>
      </c>
      <c r="AA152" s="168">
        <v>0</v>
      </c>
      <c r="AB152" s="169">
        <f t="shared" si="8"/>
        <v>0</v>
      </c>
      <c r="AS152" s="14" t="s">
        <v>221</v>
      </c>
      <c r="AU152" s="14" t="s">
        <v>217</v>
      </c>
      <c r="AV152" s="14" t="s">
        <v>81</v>
      </c>
      <c r="AZ152" s="14" t="s">
        <v>216</v>
      </c>
      <c r="BF152" s="110">
        <f t="shared" si="9"/>
        <v>0</v>
      </c>
      <c r="BG152" s="110">
        <f t="shared" si="10"/>
        <v>0</v>
      </c>
      <c r="BH152" s="110">
        <f t="shared" si="11"/>
        <v>0</v>
      </c>
      <c r="BI152" s="110">
        <f t="shared" si="12"/>
        <v>0</v>
      </c>
      <c r="BJ152" s="110">
        <f t="shared" si="13"/>
        <v>0</v>
      </c>
      <c r="BK152" s="14" t="s">
        <v>81</v>
      </c>
      <c r="BL152" s="170">
        <f t="shared" si="14"/>
        <v>0</v>
      </c>
      <c r="BM152" s="14" t="s">
        <v>221</v>
      </c>
      <c r="BN152" s="14" t="s">
        <v>300</v>
      </c>
    </row>
    <row r="153" spans="2:66" s="1" customFormat="1" ht="22.5" customHeight="1">
      <c r="B153" s="133"/>
      <c r="C153" s="162" t="s">
        <v>259</v>
      </c>
      <c r="D153" s="162" t="s">
        <v>217</v>
      </c>
      <c r="E153" s="163" t="s">
        <v>1590</v>
      </c>
      <c r="F153" s="734" t="s">
        <v>1591</v>
      </c>
      <c r="G153" s="735"/>
      <c r="H153" s="735"/>
      <c r="I153" s="735"/>
      <c r="J153" s="164" t="s">
        <v>249</v>
      </c>
      <c r="K153" s="389"/>
      <c r="L153" s="165">
        <v>615</v>
      </c>
      <c r="M153" s="736">
        <v>0</v>
      </c>
      <c r="N153" s="735"/>
      <c r="O153" s="737">
        <f t="shared" si="5"/>
        <v>0</v>
      </c>
      <c r="P153" s="735"/>
      <c r="Q153" s="735"/>
      <c r="R153" s="735"/>
      <c r="S153" s="135"/>
      <c r="U153" s="167" t="s">
        <v>3</v>
      </c>
      <c r="V153" s="40" t="s">
        <v>38</v>
      </c>
      <c r="W153" s="32"/>
      <c r="X153" s="168">
        <f t="shared" si="6"/>
        <v>0</v>
      </c>
      <c r="Y153" s="168">
        <v>0</v>
      </c>
      <c r="Z153" s="168">
        <f t="shared" si="7"/>
        <v>0</v>
      </c>
      <c r="AA153" s="168">
        <v>0</v>
      </c>
      <c r="AB153" s="169">
        <f t="shared" si="8"/>
        <v>0</v>
      </c>
      <c r="AS153" s="14" t="s">
        <v>221</v>
      </c>
      <c r="AU153" s="14" t="s">
        <v>217</v>
      </c>
      <c r="AV153" s="14" t="s">
        <v>81</v>
      </c>
      <c r="AZ153" s="14" t="s">
        <v>216</v>
      </c>
      <c r="BF153" s="110">
        <f t="shared" si="9"/>
        <v>0</v>
      </c>
      <c r="BG153" s="110">
        <f t="shared" si="10"/>
        <v>0</v>
      </c>
      <c r="BH153" s="110">
        <f t="shared" si="11"/>
        <v>0</v>
      </c>
      <c r="BI153" s="110">
        <f t="shared" si="12"/>
        <v>0</v>
      </c>
      <c r="BJ153" s="110">
        <f t="shared" si="13"/>
        <v>0</v>
      </c>
      <c r="BK153" s="14" t="s">
        <v>81</v>
      </c>
      <c r="BL153" s="170">
        <f t="shared" si="14"/>
        <v>0</v>
      </c>
      <c r="BM153" s="14" t="s">
        <v>221</v>
      </c>
      <c r="BN153" s="14" t="s">
        <v>303</v>
      </c>
    </row>
    <row r="154" spans="2:66" s="1" customFormat="1" ht="22.5" customHeight="1">
      <c r="B154" s="133"/>
      <c r="C154" s="162" t="s">
        <v>311</v>
      </c>
      <c r="D154" s="162" t="s">
        <v>217</v>
      </c>
      <c r="E154" s="163" t="s">
        <v>1592</v>
      </c>
      <c r="F154" s="734" t="s">
        <v>1593</v>
      </c>
      <c r="G154" s="735"/>
      <c r="H154" s="735"/>
      <c r="I154" s="735"/>
      <c r="J154" s="164" t="s">
        <v>249</v>
      </c>
      <c r="K154" s="389"/>
      <c r="L154" s="165">
        <v>1520</v>
      </c>
      <c r="M154" s="736">
        <v>0</v>
      </c>
      <c r="N154" s="735"/>
      <c r="O154" s="737">
        <f t="shared" si="5"/>
        <v>0</v>
      </c>
      <c r="P154" s="735"/>
      <c r="Q154" s="735"/>
      <c r="R154" s="735"/>
      <c r="S154" s="135"/>
      <c r="U154" s="167" t="s">
        <v>3</v>
      </c>
      <c r="V154" s="40" t="s">
        <v>38</v>
      </c>
      <c r="W154" s="32"/>
      <c r="X154" s="168">
        <f t="shared" si="6"/>
        <v>0</v>
      </c>
      <c r="Y154" s="168">
        <v>0</v>
      </c>
      <c r="Z154" s="168">
        <f t="shared" si="7"/>
        <v>0</v>
      </c>
      <c r="AA154" s="168">
        <v>0</v>
      </c>
      <c r="AB154" s="169">
        <f t="shared" si="8"/>
        <v>0</v>
      </c>
      <c r="AS154" s="14" t="s">
        <v>221</v>
      </c>
      <c r="AU154" s="14" t="s">
        <v>217</v>
      </c>
      <c r="AV154" s="14" t="s">
        <v>81</v>
      </c>
      <c r="AZ154" s="14" t="s">
        <v>216</v>
      </c>
      <c r="BF154" s="110">
        <f t="shared" si="9"/>
        <v>0</v>
      </c>
      <c r="BG154" s="110">
        <f t="shared" si="10"/>
        <v>0</v>
      </c>
      <c r="BH154" s="110">
        <f t="shared" si="11"/>
        <v>0</v>
      </c>
      <c r="BI154" s="110">
        <f t="shared" si="12"/>
        <v>0</v>
      </c>
      <c r="BJ154" s="110">
        <f t="shared" si="13"/>
        <v>0</v>
      </c>
      <c r="BK154" s="14" t="s">
        <v>81</v>
      </c>
      <c r="BL154" s="170">
        <f t="shared" si="14"/>
        <v>0</v>
      </c>
      <c r="BM154" s="14" t="s">
        <v>221</v>
      </c>
      <c r="BN154" s="14" t="s">
        <v>307</v>
      </c>
    </row>
    <row r="155" spans="2:66" s="1" customFormat="1" ht="22.5" customHeight="1">
      <c r="B155" s="133"/>
      <c r="C155" s="162" t="s">
        <v>263</v>
      </c>
      <c r="D155" s="162" t="s">
        <v>217</v>
      </c>
      <c r="E155" s="163" t="s">
        <v>1594</v>
      </c>
      <c r="F155" s="734" t="s">
        <v>1595</v>
      </c>
      <c r="G155" s="735"/>
      <c r="H155" s="735"/>
      <c r="I155" s="735"/>
      <c r="J155" s="164" t="s">
        <v>249</v>
      </c>
      <c r="K155" s="389"/>
      <c r="L155" s="165">
        <v>880</v>
      </c>
      <c r="M155" s="736">
        <v>0</v>
      </c>
      <c r="N155" s="735"/>
      <c r="O155" s="737">
        <f t="shared" si="5"/>
        <v>0</v>
      </c>
      <c r="P155" s="735"/>
      <c r="Q155" s="735"/>
      <c r="R155" s="735"/>
      <c r="S155" s="135"/>
      <c r="U155" s="167" t="s">
        <v>3</v>
      </c>
      <c r="V155" s="40" t="s">
        <v>38</v>
      </c>
      <c r="W155" s="32"/>
      <c r="X155" s="168">
        <f t="shared" si="6"/>
        <v>0</v>
      </c>
      <c r="Y155" s="168">
        <v>0</v>
      </c>
      <c r="Z155" s="168">
        <f t="shared" si="7"/>
        <v>0</v>
      </c>
      <c r="AA155" s="168">
        <v>0</v>
      </c>
      <c r="AB155" s="169">
        <f t="shared" si="8"/>
        <v>0</v>
      </c>
      <c r="AS155" s="14" t="s">
        <v>221</v>
      </c>
      <c r="AU155" s="14" t="s">
        <v>217</v>
      </c>
      <c r="AV155" s="14" t="s">
        <v>81</v>
      </c>
      <c r="AZ155" s="14" t="s">
        <v>216</v>
      </c>
      <c r="BF155" s="110">
        <f t="shared" si="9"/>
        <v>0</v>
      </c>
      <c r="BG155" s="110">
        <f t="shared" si="10"/>
        <v>0</v>
      </c>
      <c r="BH155" s="110">
        <f t="shared" si="11"/>
        <v>0</v>
      </c>
      <c r="BI155" s="110">
        <f t="shared" si="12"/>
        <v>0</v>
      </c>
      <c r="BJ155" s="110">
        <f t="shared" si="13"/>
        <v>0</v>
      </c>
      <c r="BK155" s="14" t="s">
        <v>81</v>
      </c>
      <c r="BL155" s="170">
        <f t="shared" si="14"/>
        <v>0</v>
      </c>
      <c r="BM155" s="14" t="s">
        <v>221</v>
      </c>
      <c r="BN155" s="14" t="s">
        <v>310</v>
      </c>
    </row>
    <row r="156" spans="2:66" s="1" customFormat="1" ht="22.5" customHeight="1">
      <c r="B156" s="133"/>
      <c r="C156" s="162" t="s">
        <v>318</v>
      </c>
      <c r="D156" s="162" t="s">
        <v>217</v>
      </c>
      <c r="E156" s="163" t="s">
        <v>1596</v>
      </c>
      <c r="F156" s="734" t="s">
        <v>1597</v>
      </c>
      <c r="G156" s="735"/>
      <c r="H156" s="735"/>
      <c r="I156" s="735"/>
      <c r="J156" s="164" t="s">
        <v>249</v>
      </c>
      <c r="K156" s="389"/>
      <c r="L156" s="165">
        <v>165</v>
      </c>
      <c r="M156" s="736">
        <v>0</v>
      </c>
      <c r="N156" s="735"/>
      <c r="O156" s="737">
        <f t="shared" si="5"/>
        <v>0</v>
      </c>
      <c r="P156" s="735"/>
      <c r="Q156" s="735"/>
      <c r="R156" s="735"/>
      <c r="S156" s="135"/>
      <c r="U156" s="167" t="s">
        <v>3</v>
      </c>
      <c r="V156" s="40" t="s">
        <v>38</v>
      </c>
      <c r="W156" s="32"/>
      <c r="X156" s="168">
        <f t="shared" si="6"/>
        <v>0</v>
      </c>
      <c r="Y156" s="168">
        <v>0</v>
      </c>
      <c r="Z156" s="168">
        <f t="shared" si="7"/>
        <v>0</v>
      </c>
      <c r="AA156" s="168">
        <v>0</v>
      </c>
      <c r="AB156" s="169">
        <f t="shared" si="8"/>
        <v>0</v>
      </c>
      <c r="AS156" s="14" t="s">
        <v>221</v>
      </c>
      <c r="AU156" s="14" t="s">
        <v>217</v>
      </c>
      <c r="AV156" s="14" t="s">
        <v>81</v>
      </c>
      <c r="AZ156" s="14" t="s">
        <v>216</v>
      </c>
      <c r="BF156" s="110">
        <f t="shared" si="9"/>
        <v>0</v>
      </c>
      <c r="BG156" s="110">
        <f t="shared" si="10"/>
        <v>0</v>
      </c>
      <c r="BH156" s="110">
        <f t="shared" si="11"/>
        <v>0</v>
      </c>
      <c r="BI156" s="110">
        <f t="shared" si="12"/>
        <v>0</v>
      </c>
      <c r="BJ156" s="110">
        <f t="shared" si="13"/>
        <v>0</v>
      </c>
      <c r="BK156" s="14" t="s">
        <v>81</v>
      </c>
      <c r="BL156" s="170">
        <f t="shared" si="14"/>
        <v>0</v>
      </c>
      <c r="BM156" s="14" t="s">
        <v>221</v>
      </c>
      <c r="BN156" s="14" t="s">
        <v>314</v>
      </c>
    </row>
    <row r="157" spans="2:66" s="1" customFormat="1" ht="22.5" customHeight="1">
      <c r="B157" s="133"/>
      <c r="C157" s="162" t="s">
        <v>266</v>
      </c>
      <c r="D157" s="162" t="s">
        <v>217</v>
      </c>
      <c r="E157" s="163" t="s">
        <v>1600</v>
      </c>
      <c r="F157" s="734" t="s">
        <v>1601</v>
      </c>
      <c r="G157" s="735"/>
      <c r="H157" s="735"/>
      <c r="I157" s="735"/>
      <c r="J157" s="164" t="s">
        <v>249</v>
      </c>
      <c r="K157" s="389"/>
      <c r="L157" s="165">
        <v>53</v>
      </c>
      <c r="M157" s="736">
        <v>0</v>
      </c>
      <c r="N157" s="735"/>
      <c r="O157" s="737">
        <f t="shared" si="5"/>
        <v>0</v>
      </c>
      <c r="P157" s="735"/>
      <c r="Q157" s="735"/>
      <c r="R157" s="735"/>
      <c r="S157" s="135"/>
      <c r="U157" s="167" t="s">
        <v>3</v>
      </c>
      <c r="V157" s="40" t="s">
        <v>38</v>
      </c>
      <c r="W157" s="32"/>
      <c r="X157" s="168">
        <f t="shared" si="6"/>
        <v>0</v>
      </c>
      <c r="Y157" s="168">
        <v>0</v>
      </c>
      <c r="Z157" s="168">
        <f t="shared" si="7"/>
        <v>0</v>
      </c>
      <c r="AA157" s="168">
        <v>0</v>
      </c>
      <c r="AB157" s="169">
        <f t="shared" si="8"/>
        <v>0</v>
      </c>
      <c r="AS157" s="14" t="s">
        <v>221</v>
      </c>
      <c r="AU157" s="14" t="s">
        <v>217</v>
      </c>
      <c r="AV157" s="14" t="s">
        <v>81</v>
      </c>
      <c r="AZ157" s="14" t="s">
        <v>216</v>
      </c>
      <c r="BF157" s="110">
        <f t="shared" si="9"/>
        <v>0</v>
      </c>
      <c r="BG157" s="110">
        <f t="shared" si="10"/>
        <v>0</v>
      </c>
      <c r="BH157" s="110">
        <f t="shared" si="11"/>
        <v>0</v>
      </c>
      <c r="BI157" s="110">
        <f t="shared" si="12"/>
        <v>0</v>
      </c>
      <c r="BJ157" s="110">
        <f t="shared" si="13"/>
        <v>0</v>
      </c>
      <c r="BK157" s="14" t="s">
        <v>81</v>
      </c>
      <c r="BL157" s="170">
        <f t="shared" si="14"/>
        <v>0</v>
      </c>
      <c r="BM157" s="14" t="s">
        <v>221</v>
      </c>
      <c r="BN157" s="14" t="s">
        <v>317</v>
      </c>
    </row>
    <row r="158" spans="2:66" s="1" customFormat="1" ht="22.5" customHeight="1">
      <c r="B158" s="133"/>
      <c r="C158" s="162" t="s">
        <v>325</v>
      </c>
      <c r="D158" s="162" t="s">
        <v>217</v>
      </c>
      <c r="E158" s="163" t="s">
        <v>1602</v>
      </c>
      <c r="F158" s="734" t="s">
        <v>1603</v>
      </c>
      <c r="G158" s="735"/>
      <c r="H158" s="735"/>
      <c r="I158" s="735"/>
      <c r="J158" s="164" t="s">
        <v>249</v>
      </c>
      <c r="K158" s="389"/>
      <c r="L158" s="165">
        <v>12</v>
      </c>
      <c r="M158" s="736">
        <v>0</v>
      </c>
      <c r="N158" s="735"/>
      <c r="O158" s="737">
        <f t="shared" si="5"/>
        <v>0</v>
      </c>
      <c r="P158" s="735"/>
      <c r="Q158" s="735"/>
      <c r="R158" s="735"/>
      <c r="S158" s="135"/>
      <c r="U158" s="167" t="s">
        <v>3</v>
      </c>
      <c r="V158" s="40" t="s">
        <v>38</v>
      </c>
      <c r="W158" s="32"/>
      <c r="X158" s="168">
        <f t="shared" si="6"/>
        <v>0</v>
      </c>
      <c r="Y158" s="168">
        <v>0</v>
      </c>
      <c r="Z158" s="168">
        <f t="shared" si="7"/>
        <v>0</v>
      </c>
      <c r="AA158" s="168">
        <v>0</v>
      </c>
      <c r="AB158" s="169">
        <f t="shared" si="8"/>
        <v>0</v>
      </c>
      <c r="AS158" s="14" t="s">
        <v>221</v>
      </c>
      <c r="AU158" s="14" t="s">
        <v>217</v>
      </c>
      <c r="AV158" s="14" t="s">
        <v>81</v>
      </c>
      <c r="AZ158" s="14" t="s">
        <v>216</v>
      </c>
      <c r="BF158" s="110">
        <f t="shared" si="9"/>
        <v>0</v>
      </c>
      <c r="BG158" s="110">
        <f t="shared" si="10"/>
        <v>0</v>
      </c>
      <c r="BH158" s="110">
        <f t="shared" si="11"/>
        <v>0</v>
      </c>
      <c r="BI158" s="110">
        <f t="shared" si="12"/>
        <v>0</v>
      </c>
      <c r="BJ158" s="110">
        <f t="shared" si="13"/>
        <v>0</v>
      </c>
      <c r="BK158" s="14" t="s">
        <v>81</v>
      </c>
      <c r="BL158" s="170">
        <f t="shared" si="14"/>
        <v>0</v>
      </c>
      <c r="BM158" s="14" t="s">
        <v>221</v>
      </c>
      <c r="BN158" s="14" t="s">
        <v>321</v>
      </c>
    </row>
    <row r="159" spans="2:66" s="1" customFormat="1" ht="22.5" customHeight="1">
      <c r="B159" s="133"/>
      <c r="C159" s="162" t="s">
        <v>270</v>
      </c>
      <c r="D159" s="162" t="s">
        <v>217</v>
      </c>
      <c r="E159" s="163" t="s">
        <v>1608</v>
      </c>
      <c r="F159" s="734" t="s">
        <v>1609</v>
      </c>
      <c r="G159" s="735"/>
      <c r="H159" s="735"/>
      <c r="I159" s="735"/>
      <c r="J159" s="164" t="s">
        <v>998</v>
      </c>
      <c r="K159" s="389"/>
      <c r="L159" s="165">
        <v>420</v>
      </c>
      <c r="M159" s="736">
        <v>0</v>
      </c>
      <c r="N159" s="735"/>
      <c r="O159" s="737">
        <f t="shared" si="5"/>
        <v>0</v>
      </c>
      <c r="P159" s="735"/>
      <c r="Q159" s="735"/>
      <c r="R159" s="735"/>
      <c r="S159" s="135"/>
      <c r="U159" s="167" t="s">
        <v>3</v>
      </c>
      <c r="V159" s="40" t="s">
        <v>38</v>
      </c>
      <c r="W159" s="32"/>
      <c r="X159" s="168">
        <f t="shared" si="6"/>
        <v>0</v>
      </c>
      <c r="Y159" s="168">
        <v>0</v>
      </c>
      <c r="Z159" s="168">
        <f t="shared" si="7"/>
        <v>0</v>
      </c>
      <c r="AA159" s="168">
        <v>0</v>
      </c>
      <c r="AB159" s="169">
        <f t="shared" si="8"/>
        <v>0</v>
      </c>
      <c r="AS159" s="14" t="s">
        <v>221</v>
      </c>
      <c r="AU159" s="14" t="s">
        <v>217</v>
      </c>
      <c r="AV159" s="14" t="s">
        <v>81</v>
      </c>
      <c r="AZ159" s="14" t="s">
        <v>216</v>
      </c>
      <c r="BF159" s="110">
        <f t="shared" si="9"/>
        <v>0</v>
      </c>
      <c r="BG159" s="110">
        <f t="shared" si="10"/>
        <v>0</v>
      </c>
      <c r="BH159" s="110">
        <f t="shared" si="11"/>
        <v>0</v>
      </c>
      <c r="BI159" s="110">
        <f t="shared" si="12"/>
        <v>0</v>
      </c>
      <c r="BJ159" s="110">
        <f t="shared" si="13"/>
        <v>0</v>
      </c>
      <c r="BK159" s="14" t="s">
        <v>81</v>
      </c>
      <c r="BL159" s="170">
        <f t="shared" si="14"/>
        <v>0</v>
      </c>
      <c r="BM159" s="14" t="s">
        <v>221</v>
      </c>
      <c r="BN159" s="14" t="s">
        <v>324</v>
      </c>
    </row>
    <row r="160" spans="2:66" s="1" customFormat="1" ht="22.5" customHeight="1">
      <c r="B160" s="133"/>
      <c r="C160" s="162" t="s">
        <v>332</v>
      </c>
      <c r="D160" s="162" t="s">
        <v>217</v>
      </c>
      <c r="E160" s="163" t="s">
        <v>1610</v>
      </c>
      <c r="F160" s="734" t="s">
        <v>1611</v>
      </c>
      <c r="G160" s="735"/>
      <c r="H160" s="735"/>
      <c r="I160" s="735"/>
      <c r="J160" s="164" t="s">
        <v>998</v>
      </c>
      <c r="K160" s="389"/>
      <c r="L160" s="165">
        <v>2</v>
      </c>
      <c r="M160" s="736">
        <v>0</v>
      </c>
      <c r="N160" s="735"/>
      <c r="O160" s="737">
        <f t="shared" si="5"/>
        <v>0</v>
      </c>
      <c r="P160" s="735"/>
      <c r="Q160" s="735"/>
      <c r="R160" s="735"/>
      <c r="S160" s="135"/>
      <c r="U160" s="167" t="s">
        <v>3</v>
      </c>
      <c r="V160" s="40" t="s">
        <v>38</v>
      </c>
      <c r="W160" s="32"/>
      <c r="X160" s="168">
        <f t="shared" si="6"/>
        <v>0</v>
      </c>
      <c r="Y160" s="168">
        <v>0</v>
      </c>
      <c r="Z160" s="168">
        <f t="shared" si="7"/>
        <v>0</v>
      </c>
      <c r="AA160" s="168">
        <v>0</v>
      </c>
      <c r="AB160" s="169">
        <f t="shared" si="8"/>
        <v>0</v>
      </c>
      <c r="AS160" s="14" t="s">
        <v>221</v>
      </c>
      <c r="AU160" s="14" t="s">
        <v>217</v>
      </c>
      <c r="AV160" s="14" t="s">
        <v>81</v>
      </c>
      <c r="AZ160" s="14" t="s">
        <v>216</v>
      </c>
      <c r="BF160" s="110">
        <f t="shared" si="9"/>
        <v>0</v>
      </c>
      <c r="BG160" s="110">
        <f t="shared" si="10"/>
        <v>0</v>
      </c>
      <c r="BH160" s="110">
        <f t="shared" si="11"/>
        <v>0</v>
      </c>
      <c r="BI160" s="110">
        <f t="shared" si="12"/>
        <v>0</v>
      </c>
      <c r="BJ160" s="110">
        <f t="shared" si="13"/>
        <v>0</v>
      </c>
      <c r="BK160" s="14" t="s">
        <v>81</v>
      </c>
      <c r="BL160" s="170">
        <f t="shared" si="14"/>
        <v>0</v>
      </c>
      <c r="BM160" s="14" t="s">
        <v>221</v>
      </c>
      <c r="BN160" s="14" t="s">
        <v>328</v>
      </c>
    </row>
    <row r="161" spans="2:66" s="1" customFormat="1" ht="22.5" customHeight="1">
      <c r="B161" s="133"/>
      <c r="C161" s="162" t="s">
        <v>273</v>
      </c>
      <c r="D161" s="162" t="s">
        <v>217</v>
      </c>
      <c r="E161" s="163" t="s">
        <v>1612</v>
      </c>
      <c r="F161" s="734" t="s">
        <v>1613</v>
      </c>
      <c r="G161" s="735"/>
      <c r="H161" s="735"/>
      <c r="I161" s="735"/>
      <c r="J161" s="164" t="s">
        <v>998</v>
      </c>
      <c r="K161" s="389"/>
      <c r="L161" s="165">
        <v>156</v>
      </c>
      <c r="M161" s="736">
        <v>0</v>
      </c>
      <c r="N161" s="735"/>
      <c r="O161" s="737">
        <f t="shared" si="5"/>
        <v>0</v>
      </c>
      <c r="P161" s="735"/>
      <c r="Q161" s="735"/>
      <c r="R161" s="735"/>
      <c r="S161" s="135"/>
      <c r="U161" s="167" t="s">
        <v>3</v>
      </c>
      <c r="V161" s="40" t="s">
        <v>38</v>
      </c>
      <c r="W161" s="32"/>
      <c r="X161" s="168">
        <f t="shared" si="6"/>
        <v>0</v>
      </c>
      <c r="Y161" s="168">
        <v>0</v>
      </c>
      <c r="Z161" s="168">
        <f t="shared" si="7"/>
        <v>0</v>
      </c>
      <c r="AA161" s="168">
        <v>0</v>
      </c>
      <c r="AB161" s="169">
        <f t="shared" si="8"/>
        <v>0</v>
      </c>
      <c r="AS161" s="14" t="s">
        <v>221</v>
      </c>
      <c r="AU161" s="14" t="s">
        <v>217</v>
      </c>
      <c r="AV161" s="14" t="s">
        <v>81</v>
      </c>
      <c r="AZ161" s="14" t="s">
        <v>216</v>
      </c>
      <c r="BF161" s="110">
        <f t="shared" si="9"/>
        <v>0</v>
      </c>
      <c r="BG161" s="110">
        <f t="shared" si="10"/>
        <v>0</v>
      </c>
      <c r="BH161" s="110">
        <f t="shared" si="11"/>
        <v>0</v>
      </c>
      <c r="BI161" s="110">
        <f t="shared" si="12"/>
        <v>0</v>
      </c>
      <c r="BJ161" s="110">
        <f t="shared" si="13"/>
        <v>0</v>
      </c>
      <c r="BK161" s="14" t="s">
        <v>81</v>
      </c>
      <c r="BL161" s="170">
        <f t="shared" si="14"/>
        <v>0</v>
      </c>
      <c r="BM161" s="14" t="s">
        <v>221</v>
      </c>
      <c r="BN161" s="14" t="s">
        <v>331</v>
      </c>
    </row>
    <row r="162" spans="2:66" s="1" customFormat="1" ht="22.5" customHeight="1">
      <c r="B162" s="133"/>
      <c r="C162" s="162" t="s">
        <v>339</v>
      </c>
      <c r="D162" s="162" t="s">
        <v>217</v>
      </c>
      <c r="E162" s="163" t="s">
        <v>1614</v>
      </c>
      <c r="F162" s="734" t="s">
        <v>1615</v>
      </c>
      <c r="G162" s="735"/>
      <c r="H162" s="735"/>
      <c r="I162" s="735"/>
      <c r="J162" s="164" t="s">
        <v>998</v>
      </c>
      <c r="K162" s="389"/>
      <c r="L162" s="165">
        <v>38</v>
      </c>
      <c r="M162" s="736">
        <v>0</v>
      </c>
      <c r="N162" s="735"/>
      <c r="O162" s="737">
        <f t="shared" si="5"/>
        <v>0</v>
      </c>
      <c r="P162" s="735"/>
      <c r="Q162" s="735"/>
      <c r="R162" s="735"/>
      <c r="S162" s="135"/>
      <c r="U162" s="167" t="s">
        <v>3</v>
      </c>
      <c r="V162" s="40" t="s">
        <v>38</v>
      </c>
      <c r="W162" s="32"/>
      <c r="X162" s="168">
        <f t="shared" si="6"/>
        <v>0</v>
      </c>
      <c r="Y162" s="168">
        <v>0</v>
      </c>
      <c r="Z162" s="168">
        <f t="shared" si="7"/>
        <v>0</v>
      </c>
      <c r="AA162" s="168">
        <v>0</v>
      </c>
      <c r="AB162" s="169">
        <f t="shared" si="8"/>
        <v>0</v>
      </c>
      <c r="AS162" s="14" t="s">
        <v>221</v>
      </c>
      <c r="AU162" s="14" t="s">
        <v>217</v>
      </c>
      <c r="AV162" s="14" t="s">
        <v>81</v>
      </c>
      <c r="AZ162" s="14" t="s">
        <v>216</v>
      </c>
      <c r="BF162" s="110">
        <f t="shared" si="9"/>
        <v>0</v>
      </c>
      <c r="BG162" s="110">
        <f t="shared" si="10"/>
        <v>0</v>
      </c>
      <c r="BH162" s="110">
        <f t="shared" si="11"/>
        <v>0</v>
      </c>
      <c r="BI162" s="110">
        <f t="shared" si="12"/>
        <v>0</v>
      </c>
      <c r="BJ162" s="110">
        <f t="shared" si="13"/>
        <v>0</v>
      </c>
      <c r="BK162" s="14" t="s">
        <v>81</v>
      </c>
      <c r="BL162" s="170">
        <f t="shared" si="14"/>
        <v>0</v>
      </c>
      <c r="BM162" s="14" t="s">
        <v>221</v>
      </c>
      <c r="BN162" s="14" t="s">
        <v>335</v>
      </c>
    </row>
    <row r="163" spans="2:66" s="10" customFormat="1" ht="29.85" customHeight="1">
      <c r="B163" s="151"/>
      <c r="C163" s="152"/>
      <c r="D163" s="161" t="s">
        <v>2168</v>
      </c>
      <c r="E163" s="161"/>
      <c r="F163" s="161"/>
      <c r="G163" s="161"/>
      <c r="H163" s="161"/>
      <c r="I163" s="161"/>
      <c r="J163" s="161"/>
      <c r="K163" s="388"/>
      <c r="L163" s="161"/>
      <c r="M163" s="161"/>
      <c r="N163" s="161"/>
      <c r="O163" s="752">
        <f>BL163</f>
        <v>0</v>
      </c>
      <c r="P163" s="753"/>
      <c r="Q163" s="753"/>
      <c r="R163" s="753"/>
      <c r="S163" s="154"/>
      <c r="U163" s="155"/>
      <c r="V163" s="152"/>
      <c r="W163" s="152"/>
      <c r="X163" s="156">
        <f>SUM(X164:X216)</f>
        <v>0</v>
      </c>
      <c r="Y163" s="152"/>
      <c r="Z163" s="156">
        <f>SUM(Z164:Z216)</f>
        <v>0</v>
      </c>
      <c r="AA163" s="152"/>
      <c r="AB163" s="157">
        <f>SUM(AB164:AB216)</f>
        <v>0</v>
      </c>
      <c r="AS163" s="158" t="s">
        <v>226</v>
      </c>
      <c r="AU163" s="159" t="s">
        <v>70</v>
      </c>
      <c r="AV163" s="159" t="s">
        <v>77</v>
      </c>
      <c r="AZ163" s="158" t="s">
        <v>216</v>
      </c>
      <c r="BL163" s="160">
        <f>SUM(BL164:BL216)</f>
        <v>0</v>
      </c>
    </row>
    <row r="164" spans="2:66" s="1" customFormat="1" ht="31.5" customHeight="1">
      <c r="B164" s="133"/>
      <c r="C164" s="171" t="s">
        <v>77</v>
      </c>
      <c r="D164" s="171" t="s">
        <v>278</v>
      </c>
      <c r="E164" s="172" t="s">
        <v>1616</v>
      </c>
      <c r="F164" s="738" t="s">
        <v>1617</v>
      </c>
      <c r="G164" s="739"/>
      <c r="H164" s="739"/>
      <c r="I164" s="739"/>
      <c r="J164" s="173" t="s">
        <v>998</v>
      </c>
      <c r="K164" s="390"/>
      <c r="L164" s="174">
        <v>6</v>
      </c>
      <c r="M164" s="740">
        <v>0</v>
      </c>
      <c r="N164" s="739"/>
      <c r="O164" s="741">
        <f t="shared" ref="O164:O195" si="15">ROUND(M164*L164,3)</f>
        <v>0</v>
      </c>
      <c r="P164" s="735"/>
      <c r="Q164" s="735"/>
      <c r="R164" s="735"/>
      <c r="S164" s="135"/>
      <c r="U164" s="167" t="s">
        <v>3</v>
      </c>
      <c r="V164" s="40" t="s">
        <v>38</v>
      </c>
      <c r="W164" s="32"/>
      <c r="X164" s="168">
        <f t="shared" ref="X164:X195" si="16">W164*L164</f>
        <v>0</v>
      </c>
      <c r="Y164" s="168">
        <v>0</v>
      </c>
      <c r="Z164" s="168">
        <f t="shared" ref="Z164:Z195" si="17">Y164*L164</f>
        <v>0</v>
      </c>
      <c r="AA164" s="168">
        <v>0</v>
      </c>
      <c r="AB164" s="169">
        <f t="shared" ref="AB164:AB195" si="18">AA164*L164</f>
        <v>0</v>
      </c>
      <c r="AS164" s="14" t="s">
        <v>229</v>
      </c>
      <c r="AU164" s="14" t="s">
        <v>278</v>
      </c>
      <c r="AV164" s="14" t="s">
        <v>81</v>
      </c>
      <c r="AZ164" s="14" t="s">
        <v>216</v>
      </c>
      <c r="BF164" s="110">
        <f t="shared" ref="BF164:BF195" si="19">IF(V164="základná",O164,0)</f>
        <v>0</v>
      </c>
      <c r="BG164" s="110">
        <f t="shared" ref="BG164:BG195" si="20">IF(V164="znížená",O164,0)</f>
        <v>0</v>
      </c>
      <c r="BH164" s="110">
        <f t="shared" ref="BH164:BH195" si="21">IF(V164="zákl. prenesená",O164,0)</f>
        <v>0</v>
      </c>
      <c r="BI164" s="110">
        <f t="shared" ref="BI164:BI195" si="22">IF(V164="zníž. prenesená",O164,0)</f>
        <v>0</v>
      </c>
      <c r="BJ164" s="110">
        <f t="shared" ref="BJ164:BJ195" si="23">IF(V164="nulová",O164,0)</f>
        <v>0</v>
      </c>
      <c r="BK164" s="14" t="s">
        <v>81</v>
      </c>
      <c r="BL164" s="170">
        <f t="shared" ref="BL164:BL195" si="24">ROUND(M164*L164,3)</f>
        <v>0</v>
      </c>
      <c r="BM164" s="14" t="s">
        <v>221</v>
      </c>
      <c r="BN164" s="14" t="s">
        <v>571</v>
      </c>
    </row>
    <row r="165" spans="2:66" s="1" customFormat="1" ht="22.5" customHeight="1">
      <c r="B165" s="133"/>
      <c r="C165" s="171" t="s">
        <v>81</v>
      </c>
      <c r="D165" s="171" t="s">
        <v>278</v>
      </c>
      <c r="E165" s="172" t="s">
        <v>2177</v>
      </c>
      <c r="F165" s="738" t="s">
        <v>2178</v>
      </c>
      <c r="G165" s="739"/>
      <c r="H165" s="739"/>
      <c r="I165" s="739"/>
      <c r="J165" s="173" t="s">
        <v>998</v>
      </c>
      <c r="K165" s="390"/>
      <c r="L165" s="174">
        <v>12</v>
      </c>
      <c r="M165" s="740">
        <v>0</v>
      </c>
      <c r="N165" s="739"/>
      <c r="O165" s="741">
        <f t="shared" si="15"/>
        <v>0</v>
      </c>
      <c r="P165" s="735"/>
      <c r="Q165" s="735"/>
      <c r="R165" s="735"/>
      <c r="S165" s="135"/>
      <c r="U165" s="167" t="s">
        <v>3</v>
      </c>
      <c r="V165" s="40" t="s">
        <v>38</v>
      </c>
      <c r="W165" s="32"/>
      <c r="X165" s="168">
        <f t="shared" si="16"/>
        <v>0</v>
      </c>
      <c r="Y165" s="168">
        <v>0</v>
      </c>
      <c r="Z165" s="168">
        <f t="shared" si="17"/>
        <v>0</v>
      </c>
      <c r="AA165" s="168">
        <v>0</v>
      </c>
      <c r="AB165" s="169">
        <f t="shared" si="18"/>
        <v>0</v>
      </c>
      <c r="AS165" s="14" t="s">
        <v>229</v>
      </c>
      <c r="AU165" s="14" t="s">
        <v>278</v>
      </c>
      <c r="AV165" s="14" t="s">
        <v>81</v>
      </c>
      <c r="AZ165" s="14" t="s">
        <v>216</v>
      </c>
      <c r="BF165" s="110">
        <f t="shared" si="19"/>
        <v>0</v>
      </c>
      <c r="BG165" s="110">
        <f t="shared" si="20"/>
        <v>0</v>
      </c>
      <c r="BH165" s="110">
        <f t="shared" si="21"/>
        <v>0</v>
      </c>
      <c r="BI165" s="110">
        <f t="shared" si="22"/>
        <v>0</v>
      </c>
      <c r="BJ165" s="110">
        <f t="shared" si="23"/>
        <v>0</v>
      </c>
      <c r="BK165" s="14" t="s">
        <v>81</v>
      </c>
      <c r="BL165" s="170">
        <f t="shared" si="24"/>
        <v>0</v>
      </c>
      <c r="BM165" s="14" t="s">
        <v>221</v>
      </c>
      <c r="BN165" s="14" t="s">
        <v>575</v>
      </c>
    </row>
    <row r="166" spans="2:66" s="1" customFormat="1" ht="22.5" customHeight="1">
      <c r="B166" s="133"/>
      <c r="C166" s="171" t="s">
        <v>226</v>
      </c>
      <c r="D166" s="171" t="s">
        <v>278</v>
      </c>
      <c r="E166" s="172" t="s">
        <v>1618</v>
      </c>
      <c r="F166" s="738" t="s">
        <v>1619</v>
      </c>
      <c r="G166" s="739"/>
      <c r="H166" s="739"/>
      <c r="I166" s="739"/>
      <c r="J166" s="173" t="s">
        <v>998</v>
      </c>
      <c r="K166" s="390"/>
      <c r="L166" s="174">
        <v>100</v>
      </c>
      <c r="M166" s="740">
        <v>0</v>
      </c>
      <c r="N166" s="739"/>
      <c r="O166" s="741">
        <f t="shared" si="15"/>
        <v>0</v>
      </c>
      <c r="P166" s="735"/>
      <c r="Q166" s="735"/>
      <c r="R166" s="735"/>
      <c r="S166" s="135"/>
      <c r="U166" s="167" t="s">
        <v>3</v>
      </c>
      <c r="V166" s="40" t="s">
        <v>38</v>
      </c>
      <c r="W166" s="32"/>
      <c r="X166" s="168">
        <f t="shared" si="16"/>
        <v>0</v>
      </c>
      <c r="Y166" s="168">
        <v>0</v>
      </c>
      <c r="Z166" s="168">
        <f t="shared" si="17"/>
        <v>0</v>
      </c>
      <c r="AA166" s="168">
        <v>0</v>
      </c>
      <c r="AB166" s="169">
        <f t="shared" si="18"/>
        <v>0</v>
      </c>
      <c r="AS166" s="14" t="s">
        <v>229</v>
      </c>
      <c r="AU166" s="14" t="s">
        <v>278</v>
      </c>
      <c r="AV166" s="14" t="s">
        <v>81</v>
      </c>
      <c r="AZ166" s="14" t="s">
        <v>216</v>
      </c>
      <c r="BF166" s="110">
        <f t="shared" si="19"/>
        <v>0</v>
      </c>
      <c r="BG166" s="110">
        <f t="shared" si="20"/>
        <v>0</v>
      </c>
      <c r="BH166" s="110">
        <f t="shared" si="21"/>
        <v>0</v>
      </c>
      <c r="BI166" s="110">
        <f t="shared" si="22"/>
        <v>0</v>
      </c>
      <c r="BJ166" s="110">
        <f t="shared" si="23"/>
        <v>0</v>
      </c>
      <c r="BK166" s="14" t="s">
        <v>81</v>
      </c>
      <c r="BL166" s="170">
        <f t="shared" si="24"/>
        <v>0</v>
      </c>
      <c r="BM166" s="14" t="s">
        <v>221</v>
      </c>
      <c r="BN166" s="14" t="s">
        <v>578</v>
      </c>
    </row>
    <row r="167" spans="2:66" s="1" customFormat="1" ht="22.5" customHeight="1">
      <c r="B167" s="133"/>
      <c r="C167" s="171" t="s">
        <v>221</v>
      </c>
      <c r="D167" s="171" t="s">
        <v>278</v>
      </c>
      <c r="E167" s="172" t="s">
        <v>1626</v>
      </c>
      <c r="F167" s="738" t="s">
        <v>1627</v>
      </c>
      <c r="G167" s="739"/>
      <c r="H167" s="739"/>
      <c r="I167" s="739"/>
      <c r="J167" s="173" t="s">
        <v>249</v>
      </c>
      <c r="K167" s="390"/>
      <c r="L167" s="174">
        <v>176</v>
      </c>
      <c r="M167" s="740">
        <v>0</v>
      </c>
      <c r="N167" s="739"/>
      <c r="O167" s="741">
        <f t="shared" si="15"/>
        <v>0</v>
      </c>
      <c r="P167" s="735"/>
      <c r="Q167" s="735"/>
      <c r="R167" s="735"/>
      <c r="S167" s="135"/>
      <c r="U167" s="167" t="s">
        <v>3</v>
      </c>
      <c r="V167" s="40" t="s">
        <v>38</v>
      </c>
      <c r="W167" s="32"/>
      <c r="X167" s="168">
        <f t="shared" si="16"/>
        <v>0</v>
      </c>
      <c r="Y167" s="168">
        <v>0</v>
      </c>
      <c r="Z167" s="168">
        <f t="shared" si="17"/>
        <v>0</v>
      </c>
      <c r="AA167" s="168">
        <v>0</v>
      </c>
      <c r="AB167" s="169">
        <f t="shared" si="18"/>
        <v>0</v>
      </c>
      <c r="AS167" s="14" t="s">
        <v>229</v>
      </c>
      <c r="AU167" s="14" t="s">
        <v>278</v>
      </c>
      <c r="AV167" s="14" t="s">
        <v>81</v>
      </c>
      <c r="AZ167" s="14" t="s">
        <v>216</v>
      </c>
      <c r="BF167" s="110">
        <f t="shared" si="19"/>
        <v>0</v>
      </c>
      <c r="BG167" s="110">
        <f t="shared" si="20"/>
        <v>0</v>
      </c>
      <c r="BH167" s="110">
        <f t="shared" si="21"/>
        <v>0</v>
      </c>
      <c r="BI167" s="110">
        <f t="shared" si="22"/>
        <v>0</v>
      </c>
      <c r="BJ167" s="110">
        <f t="shared" si="23"/>
        <v>0</v>
      </c>
      <c r="BK167" s="14" t="s">
        <v>81</v>
      </c>
      <c r="BL167" s="170">
        <f t="shared" si="24"/>
        <v>0</v>
      </c>
      <c r="BM167" s="14" t="s">
        <v>221</v>
      </c>
      <c r="BN167" s="14" t="s">
        <v>582</v>
      </c>
    </row>
    <row r="168" spans="2:66" s="1" customFormat="1" ht="22.5" customHeight="1">
      <c r="B168" s="133"/>
      <c r="C168" s="171" t="s">
        <v>233</v>
      </c>
      <c r="D168" s="171" t="s">
        <v>278</v>
      </c>
      <c r="E168" s="172" t="s">
        <v>1628</v>
      </c>
      <c r="F168" s="738" t="s">
        <v>1629</v>
      </c>
      <c r="G168" s="739"/>
      <c r="H168" s="739"/>
      <c r="I168" s="739"/>
      <c r="J168" s="173" t="s">
        <v>998</v>
      </c>
      <c r="K168" s="390"/>
      <c r="L168" s="174">
        <v>420</v>
      </c>
      <c r="M168" s="740">
        <v>0</v>
      </c>
      <c r="N168" s="739"/>
      <c r="O168" s="741">
        <f t="shared" si="15"/>
        <v>0</v>
      </c>
      <c r="P168" s="735"/>
      <c r="Q168" s="735"/>
      <c r="R168" s="735"/>
      <c r="S168" s="135"/>
      <c r="U168" s="167" t="s">
        <v>3</v>
      </c>
      <c r="V168" s="40" t="s">
        <v>38</v>
      </c>
      <c r="W168" s="32"/>
      <c r="X168" s="168">
        <f t="shared" si="16"/>
        <v>0</v>
      </c>
      <c r="Y168" s="168">
        <v>0</v>
      </c>
      <c r="Z168" s="168">
        <f t="shared" si="17"/>
        <v>0</v>
      </c>
      <c r="AA168" s="168">
        <v>0</v>
      </c>
      <c r="AB168" s="169">
        <f t="shared" si="18"/>
        <v>0</v>
      </c>
      <c r="AS168" s="14" t="s">
        <v>229</v>
      </c>
      <c r="AU168" s="14" t="s">
        <v>278</v>
      </c>
      <c r="AV168" s="14" t="s">
        <v>81</v>
      </c>
      <c r="AZ168" s="14" t="s">
        <v>216</v>
      </c>
      <c r="BF168" s="110">
        <f t="shared" si="19"/>
        <v>0</v>
      </c>
      <c r="BG168" s="110">
        <f t="shared" si="20"/>
        <v>0</v>
      </c>
      <c r="BH168" s="110">
        <f t="shared" si="21"/>
        <v>0</v>
      </c>
      <c r="BI168" s="110">
        <f t="shared" si="22"/>
        <v>0</v>
      </c>
      <c r="BJ168" s="110">
        <f t="shared" si="23"/>
        <v>0</v>
      </c>
      <c r="BK168" s="14" t="s">
        <v>81</v>
      </c>
      <c r="BL168" s="170">
        <f t="shared" si="24"/>
        <v>0</v>
      </c>
      <c r="BM168" s="14" t="s">
        <v>221</v>
      </c>
      <c r="BN168" s="14" t="s">
        <v>585</v>
      </c>
    </row>
    <row r="169" spans="2:66" s="1" customFormat="1" ht="22.5" customHeight="1">
      <c r="B169" s="133"/>
      <c r="C169" s="171" t="s">
        <v>225</v>
      </c>
      <c r="D169" s="171" t="s">
        <v>278</v>
      </c>
      <c r="E169" s="172" t="s">
        <v>1630</v>
      </c>
      <c r="F169" s="738" t="s">
        <v>1631</v>
      </c>
      <c r="G169" s="739"/>
      <c r="H169" s="739"/>
      <c r="I169" s="739"/>
      <c r="J169" s="173" t="s">
        <v>998</v>
      </c>
      <c r="K169" s="390"/>
      <c r="L169" s="174">
        <v>6</v>
      </c>
      <c r="M169" s="740">
        <v>0</v>
      </c>
      <c r="N169" s="739"/>
      <c r="O169" s="741">
        <f t="shared" si="15"/>
        <v>0</v>
      </c>
      <c r="P169" s="735"/>
      <c r="Q169" s="735"/>
      <c r="R169" s="735"/>
      <c r="S169" s="135"/>
      <c r="U169" s="167" t="s">
        <v>3</v>
      </c>
      <c r="V169" s="40" t="s">
        <v>38</v>
      </c>
      <c r="W169" s="32"/>
      <c r="X169" s="168">
        <f t="shared" si="16"/>
        <v>0</v>
      </c>
      <c r="Y169" s="168">
        <v>0</v>
      </c>
      <c r="Z169" s="168">
        <f t="shared" si="17"/>
        <v>0</v>
      </c>
      <c r="AA169" s="168">
        <v>0</v>
      </c>
      <c r="AB169" s="169">
        <f t="shared" si="18"/>
        <v>0</v>
      </c>
      <c r="AS169" s="14" t="s">
        <v>229</v>
      </c>
      <c r="AU169" s="14" t="s">
        <v>278</v>
      </c>
      <c r="AV169" s="14" t="s">
        <v>81</v>
      </c>
      <c r="AZ169" s="14" t="s">
        <v>216</v>
      </c>
      <c r="BF169" s="110">
        <f t="shared" si="19"/>
        <v>0</v>
      </c>
      <c r="BG169" s="110">
        <f t="shared" si="20"/>
        <v>0</v>
      </c>
      <c r="BH169" s="110">
        <f t="shared" si="21"/>
        <v>0</v>
      </c>
      <c r="BI169" s="110">
        <f t="shared" si="22"/>
        <v>0</v>
      </c>
      <c r="BJ169" s="110">
        <f t="shared" si="23"/>
        <v>0</v>
      </c>
      <c r="BK169" s="14" t="s">
        <v>81</v>
      </c>
      <c r="BL169" s="170">
        <f t="shared" si="24"/>
        <v>0</v>
      </c>
      <c r="BM169" s="14" t="s">
        <v>221</v>
      </c>
      <c r="BN169" s="14" t="s">
        <v>589</v>
      </c>
    </row>
    <row r="170" spans="2:66" s="1" customFormat="1" ht="22.5" customHeight="1">
      <c r="B170" s="133"/>
      <c r="C170" s="171" t="s">
        <v>239</v>
      </c>
      <c r="D170" s="171" t="s">
        <v>278</v>
      </c>
      <c r="E170" s="172" t="s">
        <v>1634</v>
      </c>
      <c r="F170" s="738" t="s">
        <v>1635</v>
      </c>
      <c r="G170" s="739"/>
      <c r="H170" s="739"/>
      <c r="I170" s="739"/>
      <c r="J170" s="173" t="s">
        <v>998</v>
      </c>
      <c r="K170" s="390"/>
      <c r="L170" s="174">
        <v>2</v>
      </c>
      <c r="M170" s="740">
        <v>0</v>
      </c>
      <c r="N170" s="739"/>
      <c r="O170" s="741">
        <f t="shared" si="15"/>
        <v>0</v>
      </c>
      <c r="P170" s="735"/>
      <c r="Q170" s="735"/>
      <c r="R170" s="735"/>
      <c r="S170" s="135"/>
      <c r="U170" s="167" t="s">
        <v>3</v>
      </c>
      <c r="V170" s="40" t="s">
        <v>38</v>
      </c>
      <c r="W170" s="32"/>
      <c r="X170" s="168">
        <f t="shared" si="16"/>
        <v>0</v>
      </c>
      <c r="Y170" s="168">
        <v>0</v>
      </c>
      <c r="Z170" s="168">
        <f t="shared" si="17"/>
        <v>0</v>
      </c>
      <c r="AA170" s="168">
        <v>0</v>
      </c>
      <c r="AB170" s="169">
        <f t="shared" si="18"/>
        <v>0</v>
      </c>
      <c r="AS170" s="14" t="s">
        <v>229</v>
      </c>
      <c r="AU170" s="14" t="s">
        <v>278</v>
      </c>
      <c r="AV170" s="14" t="s">
        <v>81</v>
      </c>
      <c r="AZ170" s="14" t="s">
        <v>216</v>
      </c>
      <c r="BF170" s="110">
        <f t="shared" si="19"/>
        <v>0</v>
      </c>
      <c r="BG170" s="110">
        <f t="shared" si="20"/>
        <v>0</v>
      </c>
      <c r="BH170" s="110">
        <f t="shared" si="21"/>
        <v>0</v>
      </c>
      <c r="BI170" s="110">
        <f t="shared" si="22"/>
        <v>0</v>
      </c>
      <c r="BJ170" s="110">
        <f t="shared" si="23"/>
        <v>0</v>
      </c>
      <c r="BK170" s="14" t="s">
        <v>81</v>
      </c>
      <c r="BL170" s="170">
        <f t="shared" si="24"/>
        <v>0</v>
      </c>
      <c r="BM170" s="14" t="s">
        <v>221</v>
      </c>
      <c r="BN170" s="14" t="s">
        <v>592</v>
      </c>
    </row>
    <row r="171" spans="2:66" s="1" customFormat="1" ht="31.5" customHeight="1">
      <c r="B171" s="133"/>
      <c r="C171" s="171" t="s">
        <v>229</v>
      </c>
      <c r="D171" s="171" t="s">
        <v>278</v>
      </c>
      <c r="E171" s="172" t="s">
        <v>1638</v>
      </c>
      <c r="F171" s="738" t="s">
        <v>1639</v>
      </c>
      <c r="G171" s="739"/>
      <c r="H171" s="739"/>
      <c r="I171" s="739"/>
      <c r="J171" s="173" t="s">
        <v>998</v>
      </c>
      <c r="K171" s="390"/>
      <c r="L171" s="174">
        <v>38</v>
      </c>
      <c r="M171" s="740">
        <v>0</v>
      </c>
      <c r="N171" s="739"/>
      <c r="O171" s="741">
        <f t="shared" si="15"/>
        <v>0</v>
      </c>
      <c r="P171" s="735"/>
      <c r="Q171" s="735"/>
      <c r="R171" s="735"/>
      <c r="S171" s="135"/>
      <c r="U171" s="167" t="s">
        <v>3</v>
      </c>
      <c r="V171" s="40" t="s">
        <v>38</v>
      </c>
      <c r="W171" s="32"/>
      <c r="X171" s="168">
        <f t="shared" si="16"/>
        <v>0</v>
      </c>
      <c r="Y171" s="168">
        <v>0</v>
      </c>
      <c r="Z171" s="168">
        <f t="shared" si="17"/>
        <v>0</v>
      </c>
      <c r="AA171" s="168">
        <v>0</v>
      </c>
      <c r="AB171" s="169">
        <f t="shared" si="18"/>
        <v>0</v>
      </c>
      <c r="AS171" s="14" t="s">
        <v>229</v>
      </c>
      <c r="AU171" s="14" t="s">
        <v>278</v>
      </c>
      <c r="AV171" s="14" t="s">
        <v>81</v>
      </c>
      <c r="AZ171" s="14" t="s">
        <v>216</v>
      </c>
      <c r="BF171" s="110">
        <f t="shared" si="19"/>
        <v>0</v>
      </c>
      <c r="BG171" s="110">
        <f t="shared" si="20"/>
        <v>0</v>
      </c>
      <c r="BH171" s="110">
        <f t="shared" si="21"/>
        <v>0</v>
      </c>
      <c r="BI171" s="110">
        <f t="shared" si="22"/>
        <v>0</v>
      </c>
      <c r="BJ171" s="110">
        <f t="shared" si="23"/>
        <v>0</v>
      </c>
      <c r="BK171" s="14" t="s">
        <v>81</v>
      </c>
      <c r="BL171" s="170">
        <f t="shared" si="24"/>
        <v>0</v>
      </c>
      <c r="BM171" s="14" t="s">
        <v>221</v>
      </c>
      <c r="BN171" s="14" t="s">
        <v>596</v>
      </c>
    </row>
    <row r="172" spans="2:66" s="1" customFormat="1" ht="22.5" customHeight="1">
      <c r="B172" s="133"/>
      <c r="C172" s="171" t="s">
        <v>246</v>
      </c>
      <c r="D172" s="171" t="s">
        <v>278</v>
      </c>
      <c r="E172" s="172" t="s">
        <v>1644</v>
      </c>
      <c r="F172" s="738" t="s">
        <v>1645</v>
      </c>
      <c r="G172" s="739"/>
      <c r="H172" s="739"/>
      <c r="I172" s="739"/>
      <c r="J172" s="173" t="s">
        <v>998</v>
      </c>
      <c r="K172" s="390"/>
      <c r="L172" s="174">
        <v>180</v>
      </c>
      <c r="M172" s="740">
        <v>0</v>
      </c>
      <c r="N172" s="739"/>
      <c r="O172" s="741">
        <f t="shared" si="15"/>
        <v>0</v>
      </c>
      <c r="P172" s="735"/>
      <c r="Q172" s="735"/>
      <c r="R172" s="735"/>
      <c r="S172" s="135"/>
      <c r="U172" s="167" t="s">
        <v>3</v>
      </c>
      <c r="V172" s="40" t="s">
        <v>38</v>
      </c>
      <c r="W172" s="32"/>
      <c r="X172" s="168">
        <f t="shared" si="16"/>
        <v>0</v>
      </c>
      <c r="Y172" s="168">
        <v>0</v>
      </c>
      <c r="Z172" s="168">
        <f t="shared" si="17"/>
        <v>0</v>
      </c>
      <c r="AA172" s="168">
        <v>0</v>
      </c>
      <c r="AB172" s="169">
        <f t="shared" si="18"/>
        <v>0</v>
      </c>
      <c r="AS172" s="14" t="s">
        <v>229</v>
      </c>
      <c r="AU172" s="14" t="s">
        <v>278</v>
      </c>
      <c r="AV172" s="14" t="s">
        <v>81</v>
      </c>
      <c r="AZ172" s="14" t="s">
        <v>216</v>
      </c>
      <c r="BF172" s="110">
        <f t="shared" si="19"/>
        <v>0</v>
      </c>
      <c r="BG172" s="110">
        <f t="shared" si="20"/>
        <v>0</v>
      </c>
      <c r="BH172" s="110">
        <f t="shared" si="21"/>
        <v>0</v>
      </c>
      <c r="BI172" s="110">
        <f t="shared" si="22"/>
        <v>0</v>
      </c>
      <c r="BJ172" s="110">
        <f t="shared" si="23"/>
        <v>0</v>
      </c>
      <c r="BK172" s="14" t="s">
        <v>81</v>
      </c>
      <c r="BL172" s="170">
        <f t="shared" si="24"/>
        <v>0</v>
      </c>
      <c r="BM172" s="14" t="s">
        <v>221</v>
      </c>
      <c r="BN172" s="14" t="s">
        <v>599</v>
      </c>
    </row>
    <row r="173" spans="2:66" s="1" customFormat="1" ht="22.5" customHeight="1">
      <c r="B173" s="133"/>
      <c r="C173" s="171" t="s">
        <v>83</v>
      </c>
      <c r="D173" s="171" t="s">
        <v>278</v>
      </c>
      <c r="E173" s="172" t="s">
        <v>1646</v>
      </c>
      <c r="F173" s="738" t="s">
        <v>1647</v>
      </c>
      <c r="G173" s="739"/>
      <c r="H173" s="739"/>
      <c r="I173" s="739"/>
      <c r="J173" s="173" t="s">
        <v>998</v>
      </c>
      <c r="K173" s="390"/>
      <c r="L173" s="174">
        <v>150</v>
      </c>
      <c r="M173" s="740">
        <v>0</v>
      </c>
      <c r="N173" s="739"/>
      <c r="O173" s="741">
        <f t="shared" si="15"/>
        <v>0</v>
      </c>
      <c r="P173" s="735"/>
      <c r="Q173" s="735"/>
      <c r="R173" s="735"/>
      <c r="S173" s="135"/>
      <c r="U173" s="167" t="s">
        <v>3</v>
      </c>
      <c r="V173" s="40" t="s">
        <v>38</v>
      </c>
      <c r="W173" s="32"/>
      <c r="X173" s="168">
        <f t="shared" si="16"/>
        <v>0</v>
      </c>
      <c r="Y173" s="168">
        <v>0</v>
      </c>
      <c r="Z173" s="168">
        <f t="shared" si="17"/>
        <v>0</v>
      </c>
      <c r="AA173" s="168">
        <v>0</v>
      </c>
      <c r="AB173" s="169">
        <f t="shared" si="18"/>
        <v>0</v>
      </c>
      <c r="AS173" s="14" t="s">
        <v>229</v>
      </c>
      <c r="AU173" s="14" t="s">
        <v>278</v>
      </c>
      <c r="AV173" s="14" t="s">
        <v>81</v>
      </c>
      <c r="AZ173" s="14" t="s">
        <v>216</v>
      </c>
      <c r="BF173" s="110">
        <f t="shared" si="19"/>
        <v>0</v>
      </c>
      <c r="BG173" s="110">
        <f t="shared" si="20"/>
        <v>0</v>
      </c>
      <c r="BH173" s="110">
        <f t="shared" si="21"/>
        <v>0</v>
      </c>
      <c r="BI173" s="110">
        <f t="shared" si="22"/>
        <v>0</v>
      </c>
      <c r="BJ173" s="110">
        <f t="shared" si="23"/>
        <v>0</v>
      </c>
      <c r="BK173" s="14" t="s">
        <v>81</v>
      </c>
      <c r="BL173" s="170">
        <f t="shared" si="24"/>
        <v>0</v>
      </c>
      <c r="BM173" s="14" t="s">
        <v>221</v>
      </c>
      <c r="BN173" s="14" t="s">
        <v>603</v>
      </c>
    </row>
    <row r="174" spans="2:66" s="1" customFormat="1" ht="22.5" customHeight="1">
      <c r="B174" s="133"/>
      <c r="C174" s="171" t="s">
        <v>86</v>
      </c>
      <c r="D174" s="171" t="s">
        <v>278</v>
      </c>
      <c r="E174" s="172" t="s">
        <v>2179</v>
      </c>
      <c r="F174" s="738" t="s">
        <v>2180</v>
      </c>
      <c r="G174" s="739"/>
      <c r="H174" s="739"/>
      <c r="I174" s="739"/>
      <c r="J174" s="173" t="s">
        <v>998</v>
      </c>
      <c r="K174" s="390"/>
      <c r="L174" s="174">
        <v>2</v>
      </c>
      <c r="M174" s="740">
        <v>0</v>
      </c>
      <c r="N174" s="739"/>
      <c r="O174" s="741">
        <f t="shared" si="15"/>
        <v>0</v>
      </c>
      <c r="P174" s="735"/>
      <c r="Q174" s="735"/>
      <c r="R174" s="735"/>
      <c r="S174" s="135"/>
      <c r="U174" s="167" t="s">
        <v>3</v>
      </c>
      <c r="V174" s="40" t="s">
        <v>38</v>
      </c>
      <c r="W174" s="32"/>
      <c r="X174" s="168">
        <f t="shared" si="16"/>
        <v>0</v>
      </c>
      <c r="Y174" s="168">
        <v>0</v>
      </c>
      <c r="Z174" s="168">
        <f t="shared" si="17"/>
        <v>0</v>
      </c>
      <c r="AA174" s="168">
        <v>0</v>
      </c>
      <c r="AB174" s="169">
        <f t="shared" si="18"/>
        <v>0</v>
      </c>
      <c r="AS174" s="14" t="s">
        <v>229</v>
      </c>
      <c r="AU174" s="14" t="s">
        <v>278</v>
      </c>
      <c r="AV174" s="14" t="s">
        <v>81</v>
      </c>
      <c r="AZ174" s="14" t="s">
        <v>216</v>
      </c>
      <c r="BF174" s="110">
        <f t="shared" si="19"/>
        <v>0</v>
      </c>
      <c r="BG174" s="110">
        <f t="shared" si="20"/>
        <v>0</v>
      </c>
      <c r="BH174" s="110">
        <f t="shared" si="21"/>
        <v>0</v>
      </c>
      <c r="BI174" s="110">
        <f t="shared" si="22"/>
        <v>0</v>
      </c>
      <c r="BJ174" s="110">
        <f t="shared" si="23"/>
        <v>0</v>
      </c>
      <c r="BK174" s="14" t="s">
        <v>81</v>
      </c>
      <c r="BL174" s="170">
        <f t="shared" si="24"/>
        <v>0</v>
      </c>
      <c r="BM174" s="14" t="s">
        <v>221</v>
      </c>
      <c r="BN174" s="14" t="s">
        <v>604</v>
      </c>
    </row>
    <row r="175" spans="2:66" s="1" customFormat="1" ht="22.5" customHeight="1">
      <c r="B175" s="133"/>
      <c r="C175" s="171" t="s">
        <v>89</v>
      </c>
      <c r="D175" s="171" t="s">
        <v>278</v>
      </c>
      <c r="E175" s="172" t="s">
        <v>2181</v>
      </c>
      <c r="F175" s="738" t="s">
        <v>2182</v>
      </c>
      <c r="G175" s="739"/>
      <c r="H175" s="739"/>
      <c r="I175" s="739"/>
      <c r="J175" s="173" t="s">
        <v>998</v>
      </c>
      <c r="K175" s="390"/>
      <c r="L175" s="174">
        <v>2</v>
      </c>
      <c r="M175" s="740">
        <v>0</v>
      </c>
      <c r="N175" s="739"/>
      <c r="O175" s="741">
        <f t="shared" si="15"/>
        <v>0</v>
      </c>
      <c r="P175" s="735"/>
      <c r="Q175" s="735"/>
      <c r="R175" s="735"/>
      <c r="S175" s="135"/>
      <c r="U175" s="167" t="s">
        <v>3</v>
      </c>
      <c r="V175" s="40" t="s">
        <v>38</v>
      </c>
      <c r="W175" s="32"/>
      <c r="X175" s="168">
        <f t="shared" si="16"/>
        <v>0</v>
      </c>
      <c r="Y175" s="168">
        <v>0</v>
      </c>
      <c r="Z175" s="168">
        <f t="shared" si="17"/>
        <v>0</v>
      </c>
      <c r="AA175" s="168">
        <v>0</v>
      </c>
      <c r="AB175" s="169">
        <f t="shared" si="18"/>
        <v>0</v>
      </c>
      <c r="AS175" s="14" t="s">
        <v>229</v>
      </c>
      <c r="AU175" s="14" t="s">
        <v>278</v>
      </c>
      <c r="AV175" s="14" t="s">
        <v>81</v>
      </c>
      <c r="AZ175" s="14" t="s">
        <v>216</v>
      </c>
      <c r="BF175" s="110">
        <f t="shared" si="19"/>
        <v>0</v>
      </c>
      <c r="BG175" s="110">
        <f t="shared" si="20"/>
        <v>0</v>
      </c>
      <c r="BH175" s="110">
        <f t="shared" si="21"/>
        <v>0</v>
      </c>
      <c r="BI175" s="110">
        <f t="shared" si="22"/>
        <v>0</v>
      </c>
      <c r="BJ175" s="110">
        <f t="shared" si="23"/>
        <v>0</v>
      </c>
      <c r="BK175" s="14" t="s">
        <v>81</v>
      </c>
      <c r="BL175" s="170">
        <f t="shared" si="24"/>
        <v>0</v>
      </c>
      <c r="BM175" s="14" t="s">
        <v>221</v>
      </c>
      <c r="BN175" s="14" t="s">
        <v>607</v>
      </c>
    </row>
    <row r="176" spans="2:66" s="1" customFormat="1" ht="22.5" customHeight="1">
      <c r="B176" s="133"/>
      <c r="C176" s="171" t="s">
        <v>260</v>
      </c>
      <c r="D176" s="171" t="s">
        <v>278</v>
      </c>
      <c r="E176" s="172" t="s">
        <v>2183</v>
      </c>
      <c r="F176" s="738" t="s">
        <v>2184</v>
      </c>
      <c r="G176" s="739"/>
      <c r="H176" s="739"/>
      <c r="I176" s="739"/>
      <c r="J176" s="173" t="s">
        <v>998</v>
      </c>
      <c r="K176" s="390"/>
      <c r="L176" s="174">
        <v>12</v>
      </c>
      <c r="M176" s="740">
        <v>0</v>
      </c>
      <c r="N176" s="739"/>
      <c r="O176" s="741">
        <f t="shared" si="15"/>
        <v>0</v>
      </c>
      <c r="P176" s="735"/>
      <c r="Q176" s="735"/>
      <c r="R176" s="735"/>
      <c r="S176" s="135"/>
      <c r="U176" s="167" t="s">
        <v>3</v>
      </c>
      <c r="V176" s="40" t="s">
        <v>38</v>
      </c>
      <c r="W176" s="32"/>
      <c r="X176" s="168">
        <f t="shared" si="16"/>
        <v>0</v>
      </c>
      <c r="Y176" s="168">
        <v>0</v>
      </c>
      <c r="Z176" s="168">
        <f t="shared" si="17"/>
        <v>0</v>
      </c>
      <c r="AA176" s="168">
        <v>0</v>
      </c>
      <c r="AB176" s="169">
        <f t="shared" si="18"/>
        <v>0</v>
      </c>
      <c r="AS176" s="14" t="s">
        <v>229</v>
      </c>
      <c r="AU176" s="14" t="s">
        <v>278</v>
      </c>
      <c r="AV176" s="14" t="s">
        <v>81</v>
      </c>
      <c r="AZ176" s="14" t="s">
        <v>216</v>
      </c>
      <c r="BF176" s="110">
        <f t="shared" si="19"/>
        <v>0</v>
      </c>
      <c r="BG176" s="110">
        <f t="shared" si="20"/>
        <v>0</v>
      </c>
      <c r="BH176" s="110">
        <f t="shared" si="21"/>
        <v>0</v>
      </c>
      <c r="BI176" s="110">
        <f t="shared" si="22"/>
        <v>0</v>
      </c>
      <c r="BJ176" s="110">
        <f t="shared" si="23"/>
        <v>0</v>
      </c>
      <c r="BK176" s="14" t="s">
        <v>81</v>
      </c>
      <c r="BL176" s="170">
        <f t="shared" si="24"/>
        <v>0</v>
      </c>
      <c r="BM176" s="14" t="s">
        <v>221</v>
      </c>
      <c r="BN176" s="14" t="s">
        <v>605</v>
      </c>
    </row>
    <row r="177" spans="2:66" s="1" customFormat="1" ht="22.5" customHeight="1">
      <c r="B177" s="133"/>
      <c r="C177" s="171" t="s">
        <v>238</v>
      </c>
      <c r="D177" s="171" t="s">
        <v>278</v>
      </c>
      <c r="E177" s="172" t="s">
        <v>2185</v>
      </c>
      <c r="F177" s="738" t="s">
        <v>2186</v>
      </c>
      <c r="G177" s="739"/>
      <c r="H177" s="739"/>
      <c r="I177" s="739"/>
      <c r="J177" s="173" t="s">
        <v>998</v>
      </c>
      <c r="K177" s="390"/>
      <c r="L177" s="174">
        <v>4</v>
      </c>
      <c r="M177" s="740">
        <v>0</v>
      </c>
      <c r="N177" s="739"/>
      <c r="O177" s="741">
        <f t="shared" si="15"/>
        <v>0</v>
      </c>
      <c r="P177" s="735"/>
      <c r="Q177" s="735"/>
      <c r="R177" s="735"/>
      <c r="S177" s="135"/>
      <c r="U177" s="167" t="s">
        <v>3</v>
      </c>
      <c r="V177" s="40" t="s">
        <v>38</v>
      </c>
      <c r="W177" s="32"/>
      <c r="X177" s="168">
        <f t="shared" si="16"/>
        <v>0</v>
      </c>
      <c r="Y177" s="168">
        <v>0</v>
      </c>
      <c r="Z177" s="168">
        <f t="shared" si="17"/>
        <v>0</v>
      </c>
      <c r="AA177" s="168">
        <v>0</v>
      </c>
      <c r="AB177" s="169">
        <f t="shared" si="18"/>
        <v>0</v>
      </c>
      <c r="AS177" s="14" t="s">
        <v>229</v>
      </c>
      <c r="AU177" s="14" t="s">
        <v>278</v>
      </c>
      <c r="AV177" s="14" t="s">
        <v>81</v>
      </c>
      <c r="AZ177" s="14" t="s">
        <v>216</v>
      </c>
      <c r="BF177" s="110">
        <f t="shared" si="19"/>
        <v>0</v>
      </c>
      <c r="BG177" s="110">
        <f t="shared" si="20"/>
        <v>0</v>
      </c>
      <c r="BH177" s="110">
        <f t="shared" si="21"/>
        <v>0</v>
      </c>
      <c r="BI177" s="110">
        <f t="shared" si="22"/>
        <v>0</v>
      </c>
      <c r="BJ177" s="110">
        <f t="shared" si="23"/>
        <v>0</v>
      </c>
      <c r="BK177" s="14" t="s">
        <v>81</v>
      </c>
      <c r="BL177" s="170">
        <f t="shared" si="24"/>
        <v>0</v>
      </c>
      <c r="BM177" s="14" t="s">
        <v>221</v>
      </c>
      <c r="BN177" s="14" t="s">
        <v>609</v>
      </c>
    </row>
    <row r="178" spans="2:66" s="1" customFormat="1" ht="22.5" customHeight="1">
      <c r="B178" s="133"/>
      <c r="C178" s="171" t="s">
        <v>267</v>
      </c>
      <c r="D178" s="171" t="s">
        <v>278</v>
      </c>
      <c r="E178" s="172" t="s">
        <v>1650</v>
      </c>
      <c r="F178" s="738" t="s">
        <v>1651</v>
      </c>
      <c r="G178" s="739"/>
      <c r="H178" s="739"/>
      <c r="I178" s="739"/>
      <c r="J178" s="173" t="s">
        <v>998</v>
      </c>
      <c r="K178" s="390"/>
      <c r="L178" s="174">
        <v>4</v>
      </c>
      <c r="M178" s="740">
        <v>0</v>
      </c>
      <c r="N178" s="739"/>
      <c r="O178" s="741">
        <f t="shared" si="15"/>
        <v>0</v>
      </c>
      <c r="P178" s="735"/>
      <c r="Q178" s="735"/>
      <c r="R178" s="735"/>
      <c r="S178" s="135"/>
      <c r="U178" s="167" t="s">
        <v>3</v>
      </c>
      <c r="V178" s="40" t="s">
        <v>38</v>
      </c>
      <c r="W178" s="32"/>
      <c r="X178" s="168">
        <f t="shared" si="16"/>
        <v>0</v>
      </c>
      <c r="Y178" s="168">
        <v>0</v>
      </c>
      <c r="Z178" s="168">
        <f t="shared" si="17"/>
        <v>0</v>
      </c>
      <c r="AA178" s="168">
        <v>0</v>
      </c>
      <c r="AB178" s="169">
        <f t="shared" si="18"/>
        <v>0</v>
      </c>
      <c r="AS178" s="14" t="s">
        <v>229</v>
      </c>
      <c r="AU178" s="14" t="s">
        <v>278</v>
      </c>
      <c r="AV178" s="14" t="s">
        <v>81</v>
      </c>
      <c r="AZ178" s="14" t="s">
        <v>216</v>
      </c>
      <c r="BF178" s="110">
        <f t="shared" si="19"/>
        <v>0</v>
      </c>
      <c r="BG178" s="110">
        <f t="shared" si="20"/>
        <v>0</v>
      </c>
      <c r="BH178" s="110">
        <f t="shared" si="21"/>
        <v>0</v>
      </c>
      <c r="BI178" s="110">
        <f t="shared" si="22"/>
        <v>0</v>
      </c>
      <c r="BJ178" s="110">
        <f t="shared" si="23"/>
        <v>0</v>
      </c>
      <c r="BK178" s="14" t="s">
        <v>81</v>
      </c>
      <c r="BL178" s="170">
        <f t="shared" si="24"/>
        <v>0</v>
      </c>
      <c r="BM178" s="14" t="s">
        <v>221</v>
      </c>
      <c r="BN178" s="14" t="s">
        <v>612</v>
      </c>
    </row>
    <row r="179" spans="2:66" s="1" customFormat="1" ht="22.5" customHeight="1">
      <c r="B179" s="133"/>
      <c r="C179" s="171" t="s">
        <v>242</v>
      </c>
      <c r="D179" s="171" t="s">
        <v>278</v>
      </c>
      <c r="E179" s="172" t="s">
        <v>1656</v>
      </c>
      <c r="F179" s="738" t="s">
        <v>1657</v>
      </c>
      <c r="G179" s="739"/>
      <c r="H179" s="739"/>
      <c r="I179" s="739"/>
      <c r="J179" s="173" t="s">
        <v>998</v>
      </c>
      <c r="K179" s="390"/>
      <c r="L179" s="174">
        <v>4</v>
      </c>
      <c r="M179" s="740">
        <v>0</v>
      </c>
      <c r="N179" s="739"/>
      <c r="O179" s="741">
        <f t="shared" si="15"/>
        <v>0</v>
      </c>
      <c r="P179" s="735"/>
      <c r="Q179" s="735"/>
      <c r="R179" s="735"/>
      <c r="S179" s="135"/>
      <c r="U179" s="167" t="s">
        <v>3</v>
      </c>
      <c r="V179" s="40" t="s">
        <v>38</v>
      </c>
      <c r="W179" s="32"/>
      <c r="X179" s="168">
        <f t="shared" si="16"/>
        <v>0</v>
      </c>
      <c r="Y179" s="168">
        <v>0</v>
      </c>
      <c r="Z179" s="168">
        <f t="shared" si="17"/>
        <v>0</v>
      </c>
      <c r="AA179" s="168">
        <v>0</v>
      </c>
      <c r="AB179" s="169">
        <f t="shared" si="18"/>
        <v>0</v>
      </c>
      <c r="AS179" s="14" t="s">
        <v>229</v>
      </c>
      <c r="AU179" s="14" t="s">
        <v>278</v>
      </c>
      <c r="AV179" s="14" t="s">
        <v>81</v>
      </c>
      <c r="AZ179" s="14" t="s">
        <v>216</v>
      </c>
      <c r="BF179" s="110">
        <f t="shared" si="19"/>
        <v>0</v>
      </c>
      <c r="BG179" s="110">
        <f t="shared" si="20"/>
        <v>0</v>
      </c>
      <c r="BH179" s="110">
        <f t="shared" si="21"/>
        <v>0</v>
      </c>
      <c r="BI179" s="110">
        <f t="shared" si="22"/>
        <v>0</v>
      </c>
      <c r="BJ179" s="110">
        <f t="shared" si="23"/>
        <v>0</v>
      </c>
      <c r="BK179" s="14" t="s">
        <v>81</v>
      </c>
      <c r="BL179" s="170">
        <f t="shared" si="24"/>
        <v>0</v>
      </c>
      <c r="BM179" s="14" t="s">
        <v>221</v>
      </c>
      <c r="BN179" s="14" t="s">
        <v>622</v>
      </c>
    </row>
    <row r="180" spans="2:66" s="1" customFormat="1" ht="22.5" customHeight="1">
      <c r="B180" s="133"/>
      <c r="C180" s="171" t="s">
        <v>274</v>
      </c>
      <c r="D180" s="171" t="s">
        <v>278</v>
      </c>
      <c r="E180" s="172" t="s">
        <v>1658</v>
      </c>
      <c r="F180" s="738" t="s">
        <v>1659</v>
      </c>
      <c r="G180" s="739"/>
      <c r="H180" s="739"/>
      <c r="I180" s="739"/>
      <c r="J180" s="173" t="s">
        <v>998</v>
      </c>
      <c r="K180" s="390"/>
      <c r="L180" s="174">
        <v>4</v>
      </c>
      <c r="M180" s="740">
        <v>0</v>
      </c>
      <c r="N180" s="739"/>
      <c r="O180" s="741">
        <f t="shared" si="15"/>
        <v>0</v>
      </c>
      <c r="P180" s="735"/>
      <c r="Q180" s="735"/>
      <c r="R180" s="735"/>
      <c r="S180" s="135"/>
      <c r="U180" s="167" t="s">
        <v>3</v>
      </c>
      <c r="V180" s="40" t="s">
        <v>38</v>
      </c>
      <c r="W180" s="32"/>
      <c r="X180" s="168">
        <f t="shared" si="16"/>
        <v>0</v>
      </c>
      <c r="Y180" s="168">
        <v>0</v>
      </c>
      <c r="Z180" s="168">
        <f t="shared" si="17"/>
        <v>0</v>
      </c>
      <c r="AA180" s="168">
        <v>0</v>
      </c>
      <c r="AB180" s="169">
        <f t="shared" si="18"/>
        <v>0</v>
      </c>
      <c r="AS180" s="14" t="s">
        <v>229</v>
      </c>
      <c r="AU180" s="14" t="s">
        <v>278</v>
      </c>
      <c r="AV180" s="14" t="s">
        <v>81</v>
      </c>
      <c r="AZ180" s="14" t="s">
        <v>216</v>
      </c>
      <c r="BF180" s="110">
        <f t="shared" si="19"/>
        <v>0</v>
      </c>
      <c r="BG180" s="110">
        <f t="shared" si="20"/>
        <v>0</v>
      </c>
      <c r="BH180" s="110">
        <f t="shared" si="21"/>
        <v>0</v>
      </c>
      <c r="BI180" s="110">
        <f t="shared" si="22"/>
        <v>0</v>
      </c>
      <c r="BJ180" s="110">
        <f t="shared" si="23"/>
        <v>0</v>
      </c>
      <c r="BK180" s="14" t="s">
        <v>81</v>
      </c>
      <c r="BL180" s="170">
        <f t="shared" si="24"/>
        <v>0</v>
      </c>
      <c r="BM180" s="14" t="s">
        <v>221</v>
      </c>
      <c r="BN180" s="14" t="s">
        <v>616</v>
      </c>
    </row>
    <row r="181" spans="2:66" s="1" customFormat="1" ht="22.5" customHeight="1">
      <c r="B181" s="133"/>
      <c r="C181" s="171" t="s">
        <v>245</v>
      </c>
      <c r="D181" s="171" t="s">
        <v>278</v>
      </c>
      <c r="E181" s="172" t="s">
        <v>1660</v>
      </c>
      <c r="F181" s="738" t="s">
        <v>1661</v>
      </c>
      <c r="G181" s="739"/>
      <c r="H181" s="739"/>
      <c r="I181" s="739"/>
      <c r="J181" s="173" t="s">
        <v>998</v>
      </c>
      <c r="K181" s="390"/>
      <c r="L181" s="174">
        <v>28</v>
      </c>
      <c r="M181" s="740">
        <v>0</v>
      </c>
      <c r="N181" s="739"/>
      <c r="O181" s="741">
        <f t="shared" si="15"/>
        <v>0</v>
      </c>
      <c r="P181" s="735"/>
      <c r="Q181" s="735"/>
      <c r="R181" s="735"/>
      <c r="S181" s="135"/>
      <c r="U181" s="167" t="s">
        <v>3</v>
      </c>
      <c r="V181" s="40" t="s">
        <v>38</v>
      </c>
      <c r="W181" s="32"/>
      <c r="X181" s="168">
        <f t="shared" si="16"/>
        <v>0</v>
      </c>
      <c r="Y181" s="168">
        <v>0</v>
      </c>
      <c r="Z181" s="168">
        <f t="shared" si="17"/>
        <v>0</v>
      </c>
      <c r="AA181" s="168">
        <v>0</v>
      </c>
      <c r="AB181" s="169">
        <f t="shared" si="18"/>
        <v>0</v>
      </c>
      <c r="AS181" s="14" t="s">
        <v>229</v>
      </c>
      <c r="AU181" s="14" t="s">
        <v>278</v>
      </c>
      <c r="AV181" s="14" t="s">
        <v>81</v>
      </c>
      <c r="AZ181" s="14" t="s">
        <v>216</v>
      </c>
      <c r="BF181" s="110">
        <f t="shared" si="19"/>
        <v>0</v>
      </c>
      <c r="BG181" s="110">
        <f t="shared" si="20"/>
        <v>0</v>
      </c>
      <c r="BH181" s="110">
        <f t="shared" si="21"/>
        <v>0</v>
      </c>
      <c r="BI181" s="110">
        <f t="shared" si="22"/>
        <v>0</v>
      </c>
      <c r="BJ181" s="110">
        <f t="shared" si="23"/>
        <v>0</v>
      </c>
      <c r="BK181" s="14" t="s">
        <v>81</v>
      </c>
      <c r="BL181" s="170">
        <f t="shared" si="24"/>
        <v>0</v>
      </c>
      <c r="BM181" s="14" t="s">
        <v>221</v>
      </c>
      <c r="BN181" s="14" t="s">
        <v>620</v>
      </c>
    </row>
    <row r="182" spans="2:66" s="1" customFormat="1" ht="22.5" customHeight="1">
      <c r="B182" s="133"/>
      <c r="C182" s="171" t="s">
        <v>282</v>
      </c>
      <c r="D182" s="171" t="s">
        <v>278</v>
      </c>
      <c r="E182" s="172" t="s">
        <v>1664</v>
      </c>
      <c r="F182" s="738" t="s">
        <v>1665</v>
      </c>
      <c r="G182" s="739"/>
      <c r="H182" s="739"/>
      <c r="I182" s="739"/>
      <c r="J182" s="173" t="s">
        <v>998</v>
      </c>
      <c r="K182" s="390"/>
      <c r="L182" s="174">
        <v>2</v>
      </c>
      <c r="M182" s="740">
        <v>0</v>
      </c>
      <c r="N182" s="739"/>
      <c r="O182" s="741">
        <f t="shared" si="15"/>
        <v>0</v>
      </c>
      <c r="P182" s="735"/>
      <c r="Q182" s="735"/>
      <c r="R182" s="735"/>
      <c r="S182" s="135"/>
      <c r="U182" s="167" t="s">
        <v>3</v>
      </c>
      <c r="V182" s="40" t="s">
        <v>38</v>
      </c>
      <c r="W182" s="32"/>
      <c r="X182" s="168">
        <f t="shared" si="16"/>
        <v>0</v>
      </c>
      <c r="Y182" s="168">
        <v>0</v>
      </c>
      <c r="Z182" s="168">
        <f t="shared" si="17"/>
        <v>0</v>
      </c>
      <c r="AA182" s="168">
        <v>0</v>
      </c>
      <c r="AB182" s="169">
        <f t="shared" si="18"/>
        <v>0</v>
      </c>
      <c r="AS182" s="14" t="s">
        <v>229</v>
      </c>
      <c r="AU182" s="14" t="s">
        <v>278</v>
      </c>
      <c r="AV182" s="14" t="s">
        <v>81</v>
      </c>
      <c r="AZ182" s="14" t="s">
        <v>216</v>
      </c>
      <c r="BF182" s="110">
        <f t="shared" si="19"/>
        <v>0</v>
      </c>
      <c r="BG182" s="110">
        <f t="shared" si="20"/>
        <v>0</v>
      </c>
      <c r="BH182" s="110">
        <f t="shared" si="21"/>
        <v>0</v>
      </c>
      <c r="BI182" s="110">
        <f t="shared" si="22"/>
        <v>0</v>
      </c>
      <c r="BJ182" s="110">
        <f t="shared" si="23"/>
        <v>0</v>
      </c>
      <c r="BK182" s="14" t="s">
        <v>81</v>
      </c>
      <c r="BL182" s="170">
        <f t="shared" si="24"/>
        <v>0</v>
      </c>
      <c r="BM182" s="14" t="s">
        <v>221</v>
      </c>
      <c r="BN182" s="14" t="s">
        <v>625</v>
      </c>
    </row>
    <row r="183" spans="2:66" s="1" customFormat="1" ht="22.5" customHeight="1">
      <c r="B183" s="133"/>
      <c r="C183" s="171" t="s">
        <v>8</v>
      </c>
      <c r="D183" s="171" t="s">
        <v>278</v>
      </c>
      <c r="E183" s="172" t="s">
        <v>2187</v>
      </c>
      <c r="F183" s="738" t="s">
        <v>2188</v>
      </c>
      <c r="G183" s="739"/>
      <c r="H183" s="739"/>
      <c r="I183" s="739"/>
      <c r="J183" s="173" t="s">
        <v>998</v>
      </c>
      <c r="K183" s="390"/>
      <c r="L183" s="174">
        <v>4</v>
      </c>
      <c r="M183" s="740">
        <v>0</v>
      </c>
      <c r="N183" s="739"/>
      <c r="O183" s="741">
        <f t="shared" si="15"/>
        <v>0</v>
      </c>
      <c r="P183" s="735"/>
      <c r="Q183" s="735"/>
      <c r="R183" s="735"/>
      <c r="S183" s="135"/>
      <c r="U183" s="167" t="s">
        <v>3</v>
      </c>
      <c r="V183" s="40" t="s">
        <v>38</v>
      </c>
      <c r="W183" s="32"/>
      <c r="X183" s="168">
        <f t="shared" si="16"/>
        <v>0</v>
      </c>
      <c r="Y183" s="168">
        <v>0</v>
      </c>
      <c r="Z183" s="168">
        <f t="shared" si="17"/>
        <v>0</v>
      </c>
      <c r="AA183" s="168">
        <v>0</v>
      </c>
      <c r="AB183" s="169">
        <f t="shared" si="18"/>
        <v>0</v>
      </c>
      <c r="AS183" s="14" t="s">
        <v>229</v>
      </c>
      <c r="AU183" s="14" t="s">
        <v>278</v>
      </c>
      <c r="AV183" s="14" t="s">
        <v>81</v>
      </c>
      <c r="AZ183" s="14" t="s">
        <v>216</v>
      </c>
      <c r="BF183" s="110">
        <f t="shared" si="19"/>
        <v>0</v>
      </c>
      <c r="BG183" s="110">
        <f t="shared" si="20"/>
        <v>0</v>
      </c>
      <c r="BH183" s="110">
        <f t="shared" si="21"/>
        <v>0</v>
      </c>
      <c r="BI183" s="110">
        <f t="shared" si="22"/>
        <v>0</v>
      </c>
      <c r="BJ183" s="110">
        <f t="shared" si="23"/>
        <v>0</v>
      </c>
      <c r="BK183" s="14" t="s">
        <v>81</v>
      </c>
      <c r="BL183" s="170">
        <f t="shared" si="24"/>
        <v>0</v>
      </c>
      <c r="BM183" s="14" t="s">
        <v>221</v>
      </c>
      <c r="BN183" s="14" t="s">
        <v>629</v>
      </c>
    </row>
    <row r="184" spans="2:66" s="1" customFormat="1" ht="22.5" customHeight="1">
      <c r="B184" s="133"/>
      <c r="C184" s="171" t="s">
        <v>289</v>
      </c>
      <c r="D184" s="171" t="s">
        <v>278</v>
      </c>
      <c r="E184" s="172" t="s">
        <v>1670</v>
      </c>
      <c r="F184" s="738" t="s">
        <v>1671</v>
      </c>
      <c r="G184" s="739"/>
      <c r="H184" s="739"/>
      <c r="I184" s="739"/>
      <c r="J184" s="173" t="s">
        <v>998</v>
      </c>
      <c r="K184" s="390"/>
      <c r="L184" s="174">
        <v>4</v>
      </c>
      <c r="M184" s="740">
        <v>0</v>
      </c>
      <c r="N184" s="739"/>
      <c r="O184" s="741">
        <f t="shared" si="15"/>
        <v>0</v>
      </c>
      <c r="P184" s="735"/>
      <c r="Q184" s="735"/>
      <c r="R184" s="735"/>
      <c r="S184" s="135"/>
      <c r="U184" s="167" t="s">
        <v>3</v>
      </c>
      <c r="V184" s="40" t="s">
        <v>38</v>
      </c>
      <c r="W184" s="32"/>
      <c r="X184" s="168">
        <f t="shared" si="16"/>
        <v>0</v>
      </c>
      <c r="Y184" s="168">
        <v>0</v>
      </c>
      <c r="Z184" s="168">
        <f t="shared" si="17"/>
        <v>0</v>
      </c>
      <c r="AA184" s="168">
        <v>0</v>
      </c>
      <c r="AB184" s="169">
        <f t="shared" si="18"/>
        <v>0</v>
      </c>
      <c r="AS184" s="14" t="s">
        <v>229</v>
      </c>
      <c r="AU184" s="14" t="s">
        <v>278</v>
      </c>
      <c r="AV184" s="14" t="s">
        <v>81</v>
      </c>
      <c r="AZ184" s="14" t="s">
        <v>216</v>
      </c>
      <c r="BF184" s="110">
        <f t="shared" si="19"/>
        <v>0</v>
      </c>
      <c r="BG184" s="110">
        <f t="shared" si="20"/>
        <v>0</v>
      </c>
      <c r="BH184" s="110">
        <f t="shared" si="21"/>
        <v>0</v>
      </c>
      <c r="BI184" s="110">
        <f t="shared" si="22"/>
        <v>0</v>
      </c>
      <c r="BJ184" s="110">
        <f t="shared" si="23"/>
        <v>0</v>
      </c>
      <c r="BK184" s="14" t="s">
        <v>81</v>
      </c>
      <c r="BL184" s="170">
        <f t="shared" si="24"/>
        <v>0</v>
      </c>
      <c r="BM184" s="14" t="s">
        <v>221</v>
      </c>
      <c r="BN184" s="14" t="s">
        <v>632</v>
      </c>
    </row>
    <row r="185" spans="2:66" s="1" customFormat="1" ht="22.5" customHeight="1">
      <c r="B185" s="133"/>
      <c r="C185" s="171" t="s">
        <v>253</v>
      </c>
      <c r="D185" s="171" t="s">
        <v>278</v>
      </c>
      <c r="E185" s="172" t="s">
        <v>1676</v>
      </c>
      <c r="F185" s="738" t="s">
        <v>1677</v>
      </c>
      <c r="G185" s="739"/>
      <c r="H185" s="739"/>
      <c r="I185" s="739"/>
      <c r="J185" s="173" t="s">
        <v>998</v>
      </c>
      <c r="K185" s="390"/>
      <c r="L185" s="174">
        <v>14</v>
      </c>
      <c r="M185" s="740">
        <v>0</v>
      </c>
      <c r="N185" s="739"/>
      <c r="O185" s="741">
        <f t="shared" si="15"/>
        <v>0</v>
      </c>
      <c r="P185" s="735"/>
      <c r="Q185" s="735"/>
      <c r="R185" s="735"/>
      <c r="S185" s="135"/>
      <c r="U185" s="167" t="s">
        <v>3</v>
      </c>
      <c r="V185" s="40" t="s">
        <v>38</v>
      </c>
      <c r="W185" s="32"/>
      <c r="X185" s="168">
        <f t="shared" si="16"/>
        <v>0</v>
      </c>
      <c r="Y185" s="168">
        <v>0</v>
      </c>
      <c r="Z185" s="168">
        <f t="shared" si="17"/>
        <v>0</v>
      </c>
      <c r="AA185" s="168">
        <v>0</v>
      </c>
      <c r="AB185" s="169">
        <f t="shared" si="18"/>
        <v>0</v>
      </c>
      <c r="AS185" s="14" t="s">
        <v>229</v>
      </c>
      <c r="AU185" s="14" t="s">
        <v>278</v>
      </c>
      <c r="AV185" s="14" t="s">
        <v>81</v>
      </c>
      <c r="AZ185" s="14" t="s">
        <v>216</v>
      </c>
      <c r="BF185" s="110">
        <f t="shared" si="19"/>
        <v>0</v>
      </c>
      <c r="BG185" s="110">
        <f t="shared" si="20"/>
        <v>0</v>
      </c>
      <c r="BH185" s="110">
        <f t="shared" si="21"/>
        <v>0</v>
      </c>
      <c r="BI185" s="110">
        <f t="shared" si="22"/>
        <v>0</v>
      </c>
      <c r="BJ185" s="110">
        <f t="shared" si="23"/>
        <v>0</v>
      </c>
      <c r="BK185" s="14" t="s">
        <v>81</v>
      </c>
      <c r="BL185" s="170">
        <f t="shared" si="24"/>
        <v>0</v>
      </c>
      <c r="BM185" s="14" t="s">
        <v>221</v>
      </c>
      <c r="BN185" s="14" t="s">
        <v>636</v>
      </c>
    </row>
    <row r="186" spans="2:66" s="1" customFormat="1" ht="22.5" customHeight="1">
      <c r="B186" s="133"/>
      <c r="C186" s="171" t="s">
        <v>296</v>
      </c>
      <c r="D186" s="171" t="s">
        <v>278</v>
      </c>
      <c r="E186" s="172" t="s">
        <v>1678</v>
      </c>
      <c r="F186" s="738" t="s">
        <v>1679</v>
      </c>
      <c r="G186" s="739"/>
      <c r="H186" s="739"/>
      <c r="I186" s="739"/>
      <c r="J186" s="173" t="s">
        <v>998</v>
      </c>
      <c r="K186" s="390"/>
      <c r="L186" s="174">
        <v>2</v>
      </c>
      <c r="M186" s="740">
        <v>0</v>
      </c>
      <c r="N186" s="739"/>
      <c r="O186" s="741">
        <f t="shared" si="15"/>
        <v>0</v>
      </c>
      <c r="P186" s="735"/>
      <c r="Q186" s="735"/>
      <c r="R186" s="735"/>
      <c r="S186" s="135"/>
      <c r="U186" s="167" t="s">
        <v>3</v>
      </c>
      <c r="V186" s="40" t="s">
        <v>38</v>
      </c>
      <c r="W186" s="32"/>
      <c r="X186" s="168">
        <f t="shared" si="16"/>
        <v>0</v>
      </c>
      <c r="Y186" s="168">
        <v>0</v>
      </c>
      <c r="Z186" s="168">
        <f t="shared" si="17"/>
        <v>0</v>
      </c>
      <c r="AA186" s="168">
        <v>0</v>
      </c>
      <c r="AB186" s="169">
        <f t="shared" si="18"/>
        <v>0</v>
      </c>
      <c r="AS186" s="14" t="s">
        <v>229</v>
      </c>
      <c r="AU186" s="14" t="s">
        <v>278</v>
      </c>
      <c r="AV186" s="14" t="s">
        <v>81</v>
      </c>
      <c r="AZ186" s="14" t="s">
        <v>216</v>
      </c>
      <c r="BF186" s="110">
        <f t="shared" si="19"/>
        <v>0</v>
      </c>
      <c r="BG186" s="110">
        <f t="shared" si="20"/>
        <v>0</v>
      </c>
      <c r="BH186" s="110">
        <f t="shared" si="21"/>
        <v>0</v>
      </c>
      <c r="BI186" s="110">
        <f t="shared" si="22"/>
        <v>0</v>
      </c>
      <c r="BJ186" s="110">
        <f t="shared" si="23"/>
        <v>0</v>
      </c>
      <c r="BK186" s="14" t="s">
        <v>81</v>
      </c>
      <c r="BL186" s="170">
        <f t="shared" si="24"/>
        <v>0</v>
      </c>
      <c r="BM186" s="14" t="s">
        <v>221</v>
      </c>
      <c r="BN186" s="14" t="s">
        <v>639</v>
      </c>
    </row>
    <row r="187" spans="2:66" s="1" customFormat="1" ht="22.5" customHeight="1">
      <c r="B187" s="133"/>
      <c r="C187" s="171" t="s">
        <v>256</v>
      </c>
      <c r="D187" s="171" t="s">
        <v>278</v>
      </c>
      <c r="E187" s="172" t="s">
        <v>1684</v>
      </c>
      <c r="F187" s="738" t="s">
        <v>1685</v>
      </c>
      <c r="G187" s="739"/>
      <c r="H187" s="739"/>
      <c r="I187" s="739"/>
      <c r="J187" s="173" t="s">
        <v>249</v>
      </c>
      <c r="K187" s="390"/>
      <c r="L187" s="174">
        <v>80</v>
      </c>
      <c r="M187" s="740">
        <v>0</v>
      </c>
      <c r="N187" s="739"/>
      <c r="O187" s="741">
        <f t="shared" si="15"/>
        <v>0</v>
      </c>
      <c r="P187" s="735"/>
      <c r="Q187" s="735"/>
      <c r="R187" s="735"/>
      <c r="S187" s="135"/>
      <c r="U187" s="167" t="s">
        <v>3</v>
      </c>
      <c r="V187" s="40" t="s">
        <v>38</v>
      </c>
      <c r="W187" s="32"/>
      <c r="X187" s="168">
        <f t="shared" si="16"/>
        <v>0</v>
      </c>
      <c r="Y187" s="168">
        <v>0</v>
      </c>
      <c r="Z187" s="168">
        <f t="shared" si="17"/>
        <v>0</v>
      </c>
      <c r="AA187" s="168">
        <v>0</v>
      </c>
      <c r="AB187" s="169">
        <f t="shared" si="18"/>
        <v>0</v>
      </c>
      <c r="AS187" s="14" t="s">
        <v>229</v>
      </c>
      <c r="AU187" s="14" t="s">
        <v>278</v>
      </c>
      <c r="AV187" s="14" t="s">
        <v>81</v>
      </c>
      <c r="AZ187" s="14" t="s">
        <v>216</v>
      </c>
      <c r="BF187" s="110">
        <f t="shared" si="19"/>
        <v>0</v>
      </c>
      <c r="BG187" s="110">
        <f t="shared" si="20"/>
        <v>0</v>
      </c>
      <c r="BH187" s="110">
        <f t="shared" si="21"/>
        <v>0</v>
      </c>
      <c r="BI187" s="110">
        <f t="shared" si="22"/>
        <v>0</v>
      </c>
      <c r="BJ187" s="110">
        <f t="shared" si="23"/>
        <v>0</v>
      </c>
      <c r="BK187" s="14" t="s">
        <v>81</v>
      </c>
      <c r="BL187" s="170">
        <f t="shared" si="24"/>
        <v>0</v>
      </c>
      <c r="BM187" s="14" t="s">
        <v>221</v>
      </c>
      <c r="BN187" s="14" t="s">
        <v>643</v>
      </c>
    </row>
    <row r="188" spans="2:66" s="1" customFormat="1" ht="22.5" customHeight="1">
      <c r="B188" s="133"/>
      <c r="C188" s="171" t="s">
        <v>304</v>
      </c>
      <c r="D188" s="171" t="s">
        <v>278</v>
      </c>
      <c r="E188" s="172" t="s">
        <v>1690</v>
      </c>
      <c r="F188" s="738" t="s">
        <v>1691</v>
      </c>
      <c r="G188" s="739"/>
      <c r="H188" s="739"/>
      <c r="I188" s="739"/>
      <c r="J188" s="173" t="s">
        <v>741</v>
      </c>
      <c r="K188" s="390"/>
      <c r="L188" s="174">
        <v>211</v>
      </c>
      <c r="M188" s="740">
        <v>0</v>
      </c>
      <c r="N188" s="739"/>
      <c r="O188" s="741">
        <f t="shared" si="15"/>
        <v>0</v>
      </c>
      <c r="P188" s="735"/>
      <c r="Q188" s="735"/>
      <c r="R188" s="735"/>
      <c r="S188" s="135"/>
      <c r="U188" s="167" t="s">
        <v>3</v>
      </c>
      <c r="V188" s="40" t="s">
        <v>38</v>
      </c>
      <c r="W188" s="32"/>
      <c r="X188" s="168">
        <f t="shared" si="16"/>
        <v>0</v>
      </c>
      <c r="Y188" s="168">
        <v>0</v>
      </c>
      <c r="Z188" s="168">
        <f t="shared" si="17"/>
        <v>0</v>
      </c>
      <c r="AA188" s="168">
        <v>0</v>
      </c>
      <c r="AB188" s="169">
        <f t="shared" si="18"/>
        <v>0</v>
      </c>
      <c r="AS188" s="14" t="s">
        <v>229</v>
      </c>
      <c r="AU188" s="14" t="s">
        <v>278</v>
      </c>
      <c r="AV188" s="14" t="s">
        <v>81</v>
      </c>
      <c r="AZ188" s="14" t="s">
        <v>216</v>
      </c>
      <c r="BF188" s="110">
        <f t="shared" si="19"/>
        <v>0</v>
      </c>
      <c r="BG188" s="110">
        <f t="shared" si="20"/>
        <v>0</v>
      </c>
      <c r="BH188" s="110">
        <f t="shared" si="21"/>
        <v>0</v>
      </c>
      <c r="BI188" s="110">
        <f t="shared" si="22"/>
        <v>0</v>
      </c>
      <c r="BJ188" s="110">
        <f t="shared" si="23"/>
        <v>0</v>
      </c>
      <c r="BK188" s="14" t="s">
        <v>81</v>
      </c>
      <c r="BL188" s="170">
        <f t="shared" si="24"/>
        <v>0</v>
      </c>
      <c r="BM188" s="14" t="s">
        <v>221</v>
      </c>
      <c r="BN188" s="14" t="s">
        <v>646</v>
      </c>
    </row>
    <row r="189" spans="2:66" s="1" customFormat="1" ht="22.5" customHeight="1">
      <c r="B189" s="133"/>
      <c r="C189" s="171" t="s">
        <v>259</v>
      </c>
      <c r="D189" s="171" t="s">
        <v>278</v>
      </c>
      <c r="E189" s="172" t="s">
        <v>2189</v>
      </c>
      <c r="F189" s="738" t="s">
        <v>2190</v>
      </c>
      <c r="G189" s="739"/>
      <c r="H189" s="739"/>
      <c r="I189" s="739"/>
      <c r="J189" s="173" t="s">
        <v>998</v>
      </c>
      <c r="K189" s="390"/>
      <c r="L189" s="174">
        <v>2</v>
      </c>
      <c r="M189" s="740">
        <v>0</v>
      </c>
      <c r="N189" s="739"/>
      <c r="O189" s="741">
        <f t="shared" si="15"/>
        <v>0</v>
      </c>
      <c r="P189" s="735"/>
      <c r="Q189" s="735"/>
      <c r="R189" s="735"/>
      <c r="S189" s="135"/>
      <c r="U189" s="167" t="s">
        <v>3</v>
      </c>
      <c r="V189" s="40" t="s">
        <v>38</v>
      </c>
      <c r="W189" s="32"/>
      <c r="X189" s="168">
        <f t="shared" si="16"/>
        <v>0</v>
      </c>
      <c r="Y189" s="168">
        <v>0</v>
      </c>
      <c r="Z189" s="168">
        <f t="shared" si="17"/>
        <v>0</v>
      </c>
      <c r="AA189" s="168">
        <v>0</v>
      </c>
      <c r="AB189" s="169">
        <f t="shared" si="18"/>
        <v>0</v>
      </c>
      <c r="AS189" s="14" t="s">
        <v>229</v>
      </c>
      <c r="AU189" s="14" t="s">
        <v>278</v>
      </c>
      <c r="AV189" s="14" t="s">
        <v>81</v>
      </c>
      <c r="AZ189" s="14" t="s">
        <v>216</v>
      </c>
      <c r="BF189" s="110">
        <f t="shared" si="19"/>
        <v>0</v>
      </c>
      <c r="BG189" s="110">
        <f t="shared" si="20"/>
        <v>0</v>
      </c>
      <c r="BH189" s="110">
        <f t="shared" si="21"/>
        <v>0</v>
      </c>
      <c r="BI189" s="110">
        <f t="shared" si="22"/>
        <v>0</v>
      </c>
      <c r="BJ189" s="110">
        <f t="shared" si="23"/>
        <v>0</v>
      </c>
      <c r="BK189" s="14" t="s">
        <v>81</v>
      </c>
      <c r="BL189" s="170">
        <f t="shared" si="24"/>
        <v>0</v>
      </c>
      <c r="BM189" s="14" t="s">
        <v>221</v>
      </c>
      <c r="BN189" s="14" t="s">
        <v>650</v>
      </c>
    </row>
    <row r="190" spans="2:66" s="1" customFormat="1" ht="22.5" customHeight="1">
      <c r="B190" s="133"/>
      <c r="C190" s="171" t="s">
        <v>311</v>
      </c>
      <c r="D190" s="171" t="s">
        <v>278</v>
      </c>
      <c r="E190" s="172" t="s">
        <v>1696</v>
      </c>
      <c r="F190" s="738" t="s">
        <v>1697</v>
      </c>
      <c r="G190" s="739"/>
      <c r="H190" s="739"/>
      <c r="I190" s="739"/>
      <c r="J190" s="173" t="s">
        <v>998</v>
      </c>
      <c r="K190" s="390"/>
      <c r="L190" s="174">
        <v>22</v>
      </c>
      <c r="M190" s="740">
        <v>0</v>
      </c>
      <c r="N190" s="739"/>
      <c r="O190" s="741">
        <f t="shared" si="15"/>
        <v>0</v>
      </c>
      <c r="P190" s="735"/>
      <c r="Q190" s="735"/>
      <c r="R190" s="735"/>
      <c r="S190" s="135"/>
      <c r="U190" s="167" t="s">
        <v>3</v>
      </c>
      <c r="V190" s="40" t="s">
        <v>38</v>
      </c>
      <c r="W190" s="32"/>
      <c r="X190" s="168">
        <f t="shared" si="16"/>
        <v>0</v>
      </c>
      <c r="Y190" s="168">
        <v>0</v>
      </c>
      <c r="Z190" s="168">
        <f t="shared" si="17"/>
        <v>0</v>
      </c>
      <c r="AA190" s="168">
        <v>0</v>
      </c>
      <c r="AB190" s="169">
        <f t="shared" si="18"/>
        <v>0</v>
      </c>
      <c r="AS190" s="14" t="s">
        <v>229</v>
      </c>
      <c r="AU190" s="14" t="s">
        <v>278</v>
      </c>
      <c r="AV190" s="14" t="s">
        <v>81</v>
      </c>
      <c r="AZ190" s="14" t="s">
        <v>216</v>
      </c>
      <c r="BF190" s="110">
        <f t="shared" si="19"/>
        <v>0</v>
      </c>
      <c r="BG190" s="110">
        <f t="shared" si="20"/>
        <v>0</v>
      </c>
      <c r="BH190" s="110">
        <f t="shared" si="21"/>
        <v>0</v>
      </c>
      <c r="BI190" s="110">
        <f t="shared" si="22"/>
        <v>0</v>
      </c>
      <c r="BJ190" s="110">
        <f t="shared" si="23"/>
        <v>0</v>
      </c>
      <c r="BK190" s="14" t="s">
        <v>81</v>
      </c>
      <c r="BL190" s="170">
        <f t="shared" si="24"/>
        <v>0</v>
      </c>
      <c r="BM190" s="14" t="s">
        <v>221</v>
      </c>
      <c r="BN190" s="14" t="s">
        <v>653</v>
      </c>
    </row>
    <row r="191" spans="2:66" s="1" customFormat="1" ht="31.5" customHeight="1">
      <c r="B191" s="133"/>
      <c r="C191" s="171" t="s">
        <v>263</v>
      </c>
      <c r="D191" s="171" t="s">
        <v>278</v>
      </c>
      <c r="E191" s="172" t="s">
        <v>2191</v>
      </c>
      <c r="F191" s="738" t="s">
        <v>2192</v>
      </c>
      <c r="G191" s="739"/>
      <c r="H191" s="739"/>
      <c r="I191" s="739"/>
      <c r="J191" s="173" t="s">
        <v>998</v>
      </c>
      <c r="K191" s="390"/>
      <c r="L191" s="174">
        <v>2</v>
      </c>
      <c r="M191" s="740">
        <v>0</v>
      </c>
      <c r="N191" s="739"/>
      <c r="O191" s="741">
        <f t="shared" si="15"/>
        <v>0</v>
      </c>
      <c r="P191" s="735"/>
      <c r="Q191" s="735"/>
      <c r="R191" s="735"/>
      <c r="S191" s="135"/>
      <c r="U191" s="167" t="s">
        <v>3</v>
      </c>
      <c r="V191" s="40" t="s">
        <v>38</v>
      </c>
      <c r="W191" s="32"/>
      <c r="X191" s="168">
        <f t="shared" si="16"/>
        <v>0</v>
      </c>
      <c r="Y191" s="168">
        <v>0</v>
      </c>
      <c r="Z191" s="168">
        <f t="shared" si="17"/>
        <v>0</v>
      </c>
      <c r="AA191" s="168">
        <v>0</v>
      </c>
      <c r="AB191" s="169">
        <f t="shared" si="18"/>
        <v>0</v>
      </c>
      <c r="AS191" s="14" t="s">
        <v>229</v>
      </c>
      <c r="AU191" s="14" t="s">
        <v>278</v>
      </c>
      <c r="AV191" s="14" t="s">
        <v>81</v>
      </c>
      <c r="AZ191" s="14" t="s">
        <v>216</v>
      </c>
      <c r="BF191" s="110">
        <f t="shared" si="19"/>
        <v>0</v>
      </c>
      <c r="BG191" s="110">
        <f t="shared" si="20"/>
        <v>0</v>
      </c>
      <c r="BH191" s="110">
        <f t="shared" si="21"/>
        <v>0</v>
      </c>
      <c r="BI191" s="110">
        <f t="shared" si="22"/>
        <v>0</v>
      </c>
      <c r="BJ191" s="110">
        <f t="shared" si="23"/>
        <v>0</v>
      </c>
      <c r="BK191" s="14" t="s">
        <v>81</v>
      </c>
      <c r="BL191" s="170">
        <f t="shared" si="24"/>
        <v>0</v>
      </c>
      <c r="BM191" s="14" t="s">
        <v>221</v>
      </c>
      <c r="BN191" s="14" t="s">
        <v>657</v>
      </c>
    </row>
    <row r="192" spans="2:66" s="1" customFormat="1" ht="22.5" customHeight="1">
      <c r="B192" s="133"/>
      <c r="C192" s="171" t="s">
        <v>318</v>
      </c>
      <c r="D192" s="171" t="s">
        <v>278</v>
      </c>
      <c r="E192" s="172" t="s">
        <v>1698</v>
      </c>
      <c r="F192" s="738" t="s">
        <v>1699</v>
      </c>
      <c r="G192" s="739"/>
      <c r="H192" s="739"/>
      <c r="I192" s="739"/>
      <c r="J192" s="173" t="s">
        <v>998</v>
      </c>
      <c r="K192" s="390"/>
      <c r="L192" s="174">
        <v>34</v>
      </c>
      <c r="M192" s="740">
        <v>0</v>
      </c>
      <c r="N192" s="739"/>
      <c r="O192" s="741">
        <f t="shared" si="15"/>
        <v>0</v>
      </c>
      <c r="P192" s="735"/>
      <c r="Q192" s="735"/>
      <c r="R192" s="735"/>
      <c r="S192" s="135"/>
      <c r="U192" s="167" t="s">
        <v>3</v>
      </c>
      <c r="V192" s="40" t="s">
        <v>38</v>
      </c>
      <c r="W192" s="32"/>
      <c r="X192" s="168">
        <f t="shared" si="16"/>
        <v>0</v>
      </c>
      <c r="Y192" s="168">
        <v>0</v>
      </c>
      <c r="Z192" s="168">
        <f t="shared" si="17"/>
        <v>0</v>
      </c>
      <c r="AA192" s="168">
        <v>0</v>
      </c>
      <c r="AB192" s="169">
        <f t="shared" si="18"/>
        <v>0</v>
      </c>
      <c r="AS192" s="14" t="s">
        <v>229</v>
      </c>
      <c r="AU192" s="14" t="s">
        <v>278</v>
      </c>
      <c r="AV192" s="14" t="s">
        <v>81</v>
      </c>
      <c r="AZ192" s="14" t="s">
        <v>216</v>
      </c>
      <c r="BF192" s="110">
        <f t="shared" si="19"/>
        <v>0</v>
      </c>
      <c r="BG192" s="110">
        <f t="shared" si="20"/>
        <v>0</v>
      </c>
      <c r="BH192" s="110">
        <f t="shared" si="21"/>
        <v>0</v>
      </c>
      <c r="BI192" s="110">
        <f t="shared" si="22"/>
        <v>0</v>
      </c>
      <c r="BJ192" s="110">
        <f t="shared" si="23"/>
        <v>0</v>
      </c>
      <c r="BK192" s="14" t="s">
        <v>81</v>
      </c>
      <c r="BL192" s="170">
        <f t="shared" si="24"/>
        <v>0</v>
      </c>
      <c r="BM192" s="14" t="s">
        <v>221</v>
      </c>
      <c r="BN192" s="14" t="s">
        <v>658</v>
      </c>
    </row>
    <row r="193" spans="2:66" s="1" customFormat="1" ht="31.5" customHeight="1">
      <c r="B193" s="133"/>
      <c r="C193" s="171" t="s">
        <v>266</v>
      </c>
      <c r="D193" s="171" t="s">
        <v>278</v>
      </c>
      <c r="E193" s="172" t="s">
        <v>1700</v>
      </c>
      <c r="F193" s="738" t="s">
        <v>1701</v>
      </c>
      <c r="G193" s="739"/>
      <c r="H193" s="739"/>
      <c r="I193" s="739"/>
      <c r="J193" s="173" t="s">
        <v>998</v>
      </c>
      <c r="K193" s="390"/>
      <c r="L193" s="174">
        <v>2</v>
      </c>
      <c r="M193" s="740">
        <v>0</v>
      </c>
      <c r="N193" s="739"/>
      <c r="O193" s="741">
        <f t="shared" si="15"/>
        <v>0</v>
      </c>
      <c r="P193" s="735"/>
      <c r="Q193" s="735"/>
      <c r="R193" s="735"/>
      <c r="S193" s="135"/>
      <c r="U193" s="167" t="s">
        <v>3</v>
      </c>
      <c r="V193" s="40" t="s">
        <v>38</v>
      </c>
      <c r="W193" s="32"/>
      <c r="X193" s="168">
        <f t="shared" si="16"/>
        <v>0</v>
      </c>
      <c r="Y193" s="168">
        <v>0</v>
      </c>
      <c r="Z193" s="168">
        <f t="shared" si="17"/>
        <v>0</v>
      </c>
      <c r="AA193" s="168">
        <v>0</v>
      </c>
      <c r="AB193" s="169">
        <f t="shared" si="18"/>
        <v>0</v>
      </c>
      <c r="AS193" s="14" t="s">
        <v>229</v>
      </c>
      <c r="AU193" s="14" t="s">
        <v>278</v>
      </c>
      <c r="AV193" s="14" t="s">
        <v>81</v>
      </c>
      <c r="AZ193" s="14" t="s">
        <v>216</v>
      </c>
      <c r="BF193" s="110">
        <f t="shared" si="19"/>
        <v>0</v>
      </c>
      <c r="BG193" s="110">
        <f t="shared" si="20"/>
        <v>0</v>
      </c>
      <c r="BH193" s="110">
        <f t="shared" si="21"/>
        <v>0</v>
      </c>
      <c r="BI193" s="110">
        <f t="shared" si="22"/>
        <v>0</v>
      </c>
      <c r="BJ193" s="110">
        <f t="shared" si="23"/>
        <v>0</v>
      </c>
      <c r="BK193" s="14" t="s">
        <v>81</v>
      </c>
      <c r="BL193" s="170">
        <f t="shared" si="24"/>
        <v>0</v>
      </c>
      <c r="BM193" s="14" t="s">
        <v>221</v>
      </c>
      <c r="BN193" s="14" t="s">
        <v>662</v>
      </c>
    </row>
    <row r="194" spans="2:66" s="1" customFormat="1" ht="22.5" customHeight="1">
      <c r="B194" s="133"/>
      <c r="C194" s="171" t="s">
        <v>325</v>
      </c>
      <c r="D194" s="171" t="s">
        <v>278</v>
      </c>
      <c r="E194" s="172" t="s">
        <v>1702</v>
      </c>
      <c r="F194" s="738" t="s">
        <v>1703</v>
      </c>
      <c r="G194" s="739"/>
      <c r="H194" s="739"/>
      <c r="I194" s="739"/>
      <c r="J194" s="173" t="s">
        <v>998</v>
      </c>
      <c r="K194" s="390"/>
      <c r="L194" s="174">
        <v>30</v>
      </c>
      <c r="M194" s="740">
        <v>0</v>
      </c>
      <c r="N194" s="739"/>
      <c r="O194" s="741">
        <f t="shared" si="15"/>
        <v>0</v>
      </c>
      <c r="P194" s="735"/>
      <c r="Q194" s="735"/>
      <c r="R194" s="735"/>
      <c r="S194" s="135"/>
      <c r="U194" s="167" t="s">
        <v>3</v>
      </c>
      <c r="V194" s="40" t="s">
        <v>38</v>
      </c>
      <c r="W194" s="32"/>
      <c r="X194" s="168">
        <f t="shared" si="16"/>
        <v>0</v>
      </c>
      <c r="Y194" s="168">
        <v>0</v>
      </c>
      <c r="Z194" s="168">
        <f t="shared" si="17"/>
        <v>0</v>
      </c>
      <c r="AA194" s="168">
        <v>0</v>
      </c>
      <c r="AB194" s="169">
        <f t="shared" si="18"/>
        <v>0</v>
      </c>
      <c r="AS194" s="14" t="s">
        <v>229</v>
      </c>
      <c r="AU194" s="14" t="s">
        <v>278</v>
      </c>
      <c r="AV194" s="14" t="s">
        <v>81</v>
      </c>
      <c r="AZ194" s="14" t="s">
        <v>216</v>
      </c>
      <c r="BF194" s="110">
        <f t="shared" si="19"/>
        <v>0</v>
      </c>
      <c r="BG194" s="110">
        <f t="shared" si="20"/>
        <v>0</v>
      </c>
      <c r="BH194" s="110">
        <f t="shared" si="21"/>
        <v>0</v>
      </c>
      <c r="BI194" s="110">
        <f t="shared" si="22"/>
        <v>0</v>
      </c>
      <c r="BJ194" s="110">
        <f t="shared" si="23"/>
        <v>0</v>
      </c>
      <c r="BK194" s="14" t="s">
        <v>81</v>
      </c>
      <c r="BL194" s="170">
        <f t="shared" si="24"/>
        <v>0</v>
      </c>
      <c r="BM194" s="14" t="s">
        <v>221</v>
      </c>
      <c r="BN194" s="14" t="s">
        <v>665</v>
      </c>
    </row>
    <row r="195" spans="2:66" s="1" customFormat="1" ht="31.5" customHeight="1">
      <c r="B195" s="133"/>
      <c r="C195" s="171" t="s">
        <v>270</v>
      </c>
      <c r="D195" s="171" t="s">
        <v>278</v>
      </c>
      <c r="E195" s="172" t="s">
        <v>2193</v>
      </c>
      <c r="F195" s="738" t="s">
        <v>2194</v>
      </c>
      <c r="G195" s="739"/>
      <c r="H195" s="739"/>
      <c r="I195" s="739"/>
      <c r="J195" s="173" t="s">
        <v>998</v>
      </c>
      <c r="K195" s="390"/>
      <c r="L195" s="174">
        <v>2</v>
      </c>
      <c r="M195" s="740">
        <v>0</v>
      </c>
      <c r="N195" s="739"/>
      <c r="O195" s="741">
        <f t="shared" si="15"/>
        <v>0</v>
      </c>
      <c r="P195" s="735"/>
      <c r="Q195" s="735"/>
      <c r="R195" s="735"/>
      <c r="S195" s="135"/>
      <c r="U195" s="167" t="s">
        <v>3</v>
      </c>
      <c r="V195" s="40" t="s">
        <v>38</v>
      </c>
      <c r="W195" s="32"/>
      <c r="X195" s="168">
        <f t="shared" si="16"/>
        <v>0</v>
      </c>
      <c r="Y195" s="168">
        <v>0</v>
      </c>
      <c r="Z195" s="168">
        <f t="shared" si="17"/>
        <v>0</v>
      </c>
      <c r="AA195" s="168">
        <v>0</v>
      </c>
      <c r="AB195" s="169">
        <f t="shared" si="18"/>
        <v>0</v>
      </c>
      <c r="AS195" s="14" t="s">
        <v>229</v>
      </c>
      <c r="AU195" s="14" t="s">
        <v>278</v>
      </c>
      <c r="AV195" s="14" t="s">
        <v>81</v>
      </c>
      <c r="AZ195" s="14" t="s">
        <v>216</v>
      </c>
      <c r="BF195" s="110">
        <f t="shared" si="19"/>
        <v>0</v>
      </c>
      <c r="BG195" s="110">
        <f t="shared" si="20"/>
        <v>0</v>
      </c>
      <c r="BH195" s="110">
        <f t="shared" si="21"/>
        <v>0</v>
      </c>
      <c r="BI195" s="110">
        <f t="shared" si="22"/>
        <v>0</v>
      </c>
      <c r="BJ195" s="110">
        <f t="shared" si="23"/>
        <v>0</v>
      </c>
      <c r="BK195" s="14" t="s">
        <v>81</v>
      </c>
      <c r="BL195" s="170">
        <f t="shared" si="24"/>
        <v>0</v>
      </c>
      <c r="BM195" s="14" t="s">
        <v>221</v>
      </c>
      <c r="BN195" s="14" t="s">
        <v>669</v>
      </c>
    </row>
    <row r="196" spans="2:66" s="1" customFormat="1" ht="22.5" customHeight="1">
      <c r="B196" s="133"/>
      <c r="C196" s="171" t="s">
        <v>332</v>
      </c>
      <c r="D196" s="171" t="s">
        <v>278</v>
      </c>
      <c r="E196" s="172" t="s">
        <v>1704</v>
      </c>
      <c r="F196" s="738" t="s">
        <v>1705</v>
      </c>
      <c r="G196" s="739"/>
      <c r="H196" s="739"/>
      <c r="I196" s="739"/>
      <c r="J196" s="173" t="s">
        <v>998</v>
      </c>
      <c r="K196" s="390"/>
      <c r="L196" s="174">
        <v>4</v>
      </c>
      <c r="M196" s="740">
        <v>0</v>
      </c>
      <c r="N196" s="739"/>
      <c r="O196" s="741">
        <f t="shared" ref="O196:O216" si="25">ROUND(M196*L196,3)</f>
        <v>0</v>
      </c>
      <c r="P196" s="735"/>
      <c r="Q196" s="735"/>
      <c r="R196" s="735"/>
      <c r="S196" s="135"/>
      <c r="U196" s="167" t="s">
        <v>3</v>
      </c>
      <c r="V196" s="40" t="s">
        <v>38</v>
      </c>
      <c r="W196" s="32"/>
      <c r="X196" s="168">
        <f t="shared" ref="X196:X216" si="26">W196*L196</f>
        <v>0</v>
      </c>
      <c r="Y196" s="168">
        <v>0</v>
      </c>
      <c r="Z196" s="168">
        <f t="shared" ref="Z196:Z216" si="27">Y196*L196</f>
        <v>0</v>
      </c>
      <c r="AA196" s="168">
        <v>0</v>
      </c>
      <c r="AB196" s="169">
        <f t="shared" ref="AB196:AB216" si="28">AA196*L196</f>
        <v>0</v>
      </c>
      <c r="AS196" s="14" t="s">
        <v>229</v>
      </c>
      <c r="AU196" s="14" t="s">
        <v>278</v>
      </c>
      <c r="AV196" s="14" t="s">
        <v>81</v>
      </c>
      <c r="AZ196" s="14" t="s">
        <v>216</v>
      </c>
      <c r="BF196" s="110">
        <f t="shared" ref="BF196:BF216" si="29">IF(V196="základná",O196,0)</f>
        <v>0</v>
      </c>
      <c r="BG196" s="110">
        <f t="shared" ref="BG196:BG216" si="30">IF(V196="znížená",O196,0)</f>
        <v>0</v>
      </c>
      <c r="BH196" s="110">
        <f t="shared" ref="BH196:BH216" si="31">IF(V196="zákl. prenesená",O196,0)</f>
        <v>0</v>
      </c>
      <c r="BI196" s="110">
        <f t="shared" ref="BI196:BI216" si="32">IF(V196="zníž. prenesená",O196,0)</f>
        <v>0</v>
      </c>
      <c r="BJ196" s="110">
        <f t="shared" ref="BJ196:BJ216" si="33">IF(V196="nulová",O196,0)</f>
        <v>0</v>
      </c>
      <c r="BK196" s="14" t="s">
        <v>81</v>
      </c>
      <c r="BL196" s="170">
        <f t="shared" ref="BL196:BL216" si="34">ROUND(M196*L196,3)</f>
        <v>0</v>
      </c>
      <c r="BM196" s="14" t="s">
        <v>221</v>
      </c>
      <c r="BN196" s="14" t="s">
        <v>673</v>
      </c>
    </row>
    <row r="197" spans="2:66" s="1" customFormat="1" ht="22.5" customHeight="1">
      <c r="B197" s="133"/>
      <c r="C197" s="171" t="s">
        <v>273</v>
      </c>
      <c r="D197" s="171" t="s">
        <v>278</v>
      </c>
      <c r="E197" s="172" t="s">
        <v>2195</v>
      </c>
      <c r="F197" s="738" t="s">
        <v>2196</v>
      </c>
      <c r="G197" s="739"/>
      <c r="H197" s="739"/>
      <c r="I197" s="739"/>
      <c r="J197" s="173" t="s">
        <v>998</v>
      </c>
      <c r="K197" s="390"/>
      <c r="L197" s="174">
        <v>6</v>
      </c>
      <c r="M197" s="740">
        <v>0</v>
      </c>
      <c r="N197" s="739"/>
      <c r="O197" s="741">
        <f t="shared" si="25"/>
        <v>0</v>
      </c>
      <c r="P197" s="735"/>
      <c r="Q197" s="735"/>
      <c r="R197" s="735"/>
      <c r="S197" s="135"/>
      <c r="U197" s="167" t="s">
        <v>3</v>
      </c>
      <c r="V197" s="40" t="s">
        <v>38</v>
      </c>
      <c r="W197" s="32"/>
      <c r="X197" s="168">
        <f t="shared" si="26"/>
        <v>0</v>
      </c>
      <c r="Y197" s="168">
        <v>0</v>
      </c>
      <c r="Z197" s="168">
        <f t="shared" si="27"/>
        <v>0</v>
      </c>
      <c r="AA197" s="168">
        <v>0</v>
      </c>
      <c r="AB197" s="169">
        <f t="shared" si="28"/>
        <v>0</v>
      </c>
      <c r="AS197" s="14" t="s">
        <v>229</v>
      </c>
      <c r="AU197" s="14" t="s">
        <v>278</v>
      </c>
      <c r="AV197" s="14" t="s">
        <v>81</v>
      </c>
      <c r="AZ197" s="14" t="s">
        <v>216</v>
      </c>
      <c r="BF197" s="110">
        <f t="shared" si="29"/>
        <v>0</v>
      </c>
      <c r="BG197" s="110">
        <f t="shared" si="30"/>
        <v>0</v>
      </c>
      <c r="BH197" s="110">
        <f t="shared" si="31"/>
        <v>0</v>
      </c>
      <c r="BI197" s="110">
        <f t="shared" si="32"/>
        <v>0</v>
      </c>
      <c r="BJ197" s="110">
        <f t="shared" si="33"/>
        <v>0</v>
      </c>
      <c r="BK197" s="14" t="s">
        <v>81</v>
      </c>
      <c r="BL197" s="170">
        <f t="shared" si="34"/>
        <v>0</v>
      </c>
      <c r="BM197" s="14" t="s">
        <v>221</v>
      </c>
      <c r="BN197" s="14" t="s">
        <v>677</v>
      </c>
    </row>
    <row r="198" spans="2:66" s="1" customFormat="1" ht="22.5" customHeight="1">
      <c r="B198" s="133"/>
      <c r="C198" s="171" t="s">
        <v>339</v>
      </c>
      <c r="D198" s="171" t="s">
        <v>278</v>
      </c>
      <c r="E198" s="172" t="s">
        <v>2197</v>
      </c>
      <c r="F198" s="738" t="s">
        <v>2198</v>
      </c>
      <c r="G198" s="739"/>
      <c r="H198" s="739"/>
      <c r="I198" s="739"/>
      <c r="J198" s="173" t="s">
        <v>998</v>
      </c>
      <c r="K198" s="390"/>
      <c r="L198" s="174">
        <v>8</v>
      </c>
      <c r="M198" s="740">
        <v>0</v>
      </c>
      <c r="N198" s="739"/>
      <c r="O198" s="741">
        <f t="shared" si="25"/>
        <v>0</v>
      </c>
      <c r="P198" s="735"/>
      <c r="Q198" s="735"/>
      <c r="R198" s="735"/>
      <c r="S198" s="135"/>
      <c r="U198" s="167" t="s">
        <v>3</v>
      </c>
      <c r="V198" s="40" t="s">
        <v>38</v>
      </c>
      <c r="W198" s="32"/>
      <c r="X198" s="168">
        <f t="shared" si="26"/>
        <v>0</v>
      </c>
      <c r="Y198" s="168">
        <v>0</v>
      </c>
      <c r="Z198" s="168">
        <f t="shared" si="27"/>
        <v>0</v>
      </c>
      <c r="AA198" s="168">
        <v>0</v>
      </c>
      <c r="AB198" s="169">
        <f t="shared" si="28"/>
        <v>0</v>
      </c>
      <c r="AS198" s="14" t="s">
        <v>229</v>
      </c>
      <c r="AU198" s="14" t="s">
        <v>278</v>
      </c>
      <c r="AV198" s="14" t="s">
        <v>81</v>
      </c>
      <c r="AZ198" s="14" t="s">
        <v>216</v>
      </c>
      <c r="BF198" s="110">
        <f t="shared" si="29"/>
        <v>0</v>
      </c>
      <c r="BG198" s="110">
        <f t="shared" si="30"/>
        <v>0</v>
      </c>
      <c r="BH198" s="110">
        <f t="shared" si="31"/>
        <v>0</v>
      </c>
      <c r="BI198" s="110">
        <f t="shared" si="32"/>
        <v>0</v>
      </c>
      <c r="BJ198" s="110">
        <f t="shared" si="33"/>
        <v>0</v>
      </c>
      <c r="BK198" s="14" t="s">
        <v>81</v>
      </c>
      <c r="BL198" s="170">
        <f t="shared" si="34"/>
        <v>0</v>
      </c>
      <c r="BM198" s="14" t="s">
        <v>221</v>
      </c>
      <c r="BN198" s="14" t="s">
        <v>680</v>
      </c>
    </row>
    <row r="199" spans="2:66" s="1" customFormat="1" ht="22.5" customHeight="1">
      <c r="B199" s="133"/>
      <c r="C199" s="171" t="s">
        <v>277</v>
      </c>
      <c r="D199" s="171" t="s">
        <v>278</v>
      </c>
      <c r="E199" s="172" t="s">
        <v>2199</v>
      </c>
      <c r="F199" s="738" t="s">
        <v>2200</v>
      </c>
      <c r="G199" s="739"/>
      <c r="H199" s="739"/>
      <c r="I199" s="739"/>
      <c r="J199" s="173" t="s">
        <v>998</v>
      </c>
      <c r="K199" s="390"/>
      <c r="L199" s="174">
        <v>4</v>
      </c>
      <c r="M199" s="740">
        <v>0</v>
      </c>
      <c r="N199" s="739"/>
      <c r="O199" s="741">
        <f t="shared" si="25"/>
        <v>0</v>
      </c>
      <c r="P199" s="735"/>
      <c r="Q199" s="735"/>
      <c r="R199" s="735"/>
      <c r="S199" s="135"/>
      <c r="U199" s="167" t="s">
        <v>3</v>
      </c>
      <c r="V199" s="40" t="s">
        <v>38</v>
      </c>
      <c r="W199" s="32"/>
      <c r="X199" s="168">
        <f t="shared" si="26"/>
        <v>0</v>
      </c>
      <c r="Y199" s="168">
        <v>0</v>
      </c>
      <c r="Z199" s="168">
        <f t="shared" si="27"/>
        <v>0</v>
      </c>
      <c r="AA199" s="168">
        <v>0</v>
      </c>
      <c r="AB199" s="169">
        <f t="shared" si="28"/>
        <v>0</v>
      </c>
      <c r="AS199" s="14" t="s">
        <v>229</v>
      </c>
      <c r="AU199" s="14" t="s">
        <v>278</v>
      </c>
      <c r="AV199" s="14" t="s">
        <v>81</v>
      </c>
      <c r="AZ199" s="14" t="s">
        <v>216</v>
      </c>
      <c r="BF199" s="110">
        <f t="shared" si="29"/>
        <v>0</v>
      </c>
      <c r="BG199" s="110">
        <f t="shared" si="30"/>
        <v>0</v>
      </c>
      <c r="BH199" s="110">
        <f t="shared" si="31"/>
        <v>0</v>
      </c>
      <c r="BI199" s="110">
        <f t="shared" si="32"/>
        <v>0</v>
      </c>
      <c r="BJ199" s="110">
        <f t="shared" si="33"/>
        <v>0</v>
      </c>
      <c r="BK199" s="14" t="s">
        <v>81</v>
      </c>
      <c r="BL199" s="170">
        <f t="shared" si="34"/>
        <v>0</v>
      </c>
      <c r="BM199" s="14" t="s">
        <v>221</v>
      </c>
      <c r="BN199" s="14" t="s">
        <v>684</v>
      </c>
    </row>
    <row r="200" spans="2:66" s="1" customFormat="1" ht="22.5" customHeight="1">
      <c r="B200" s="133"/>
      <c r="C200" s="171" t="s">
        <v>346</v>
      </c>
      <c r="D200" s="171" t="s">
        <v>278</v>
      </c>
      <c r="E200" s="172" t="s">
        <v>1708</v>
      </c>
      <c r="F200" s="738" t="s">
        <v>1709</v>
      </c>
      <c r="G200" s="739"/>
      <c r="H200" s="739"/>
      <c r="I200" s="739"/>
      <c r="J200" s="173" t="s">
        <v>249</v>
      </c>
      <c r="K200" s="390"/>
      <c r="L200" s="174">
        <v>53</v>
      </c>
      <c r="M200" s="740">
        <v>0</v>
      </c>
      <c r="N200" s="739"/>
      <c r="O200" s="741">
        <f t="shared" si="25"/>
        <v>0</v>
      </c>
      <c r="P200" s="735"/>
      <c r="Q200" s="735"/>
      <c r="R200" s="735"/>
      <c r="S200" s="135"/>
      <c r="U200" s="167" t="s">
        <v>3</v>
      </c>
      <c r="V200" s="40" t="s">
        <v>38</v>
      </c>
      <c r="W200" s="32"/>
      <c r="X200" s="168">
        <f t="shared" si="26"/>
        <v>0</v>
      </c>
      <c r="Y200" s="168">
        <v>0</v>
      </c>
      <c r="Z200" s="168">
        <f t="shared" si="27"/>
        <v>0</v>
      </c>
      <c r="AA200" s="168">
        <v>0</v>
      </c>
      <c r="AB200" s="169">
        <f t="shared" si="28"/>
        <v>0</v>
      </c>
      <c r="AS200" s="14" t="s">
        <v>229</v>
      </c>
      <c r="AU200" s="14" t="s">
        <v>278</v>
      </c>
      <c r="AV200" s="14" t="s">
        <v>81</v>
      </c>
      <c r="AZ200" s="14" t="s">
        <v>216</v>
      </c>
      <c r="BF200" s="110">
        <f t="shared" si="29"/>
        <v>0</v>
      </c>
      <c r="BG200" s="110">
        <f t="shared" si="30"/>
        <v>0</v>
      </c>
      <c r="BH200" s="110">
        <f t="shared" si="31"/>
        <v>0</v>
      </c>
      <c r="BI200" s="110">
        <f t="shared" si="32"/>
        <v>0</v>
      </c>
      <c r="BJ200" s="110">
        <f t="shared" si="33"/>
        <v>0</v>
      </c>
      <c r="BK200" s="14" t="s">
        <v>81</v>
      </c>
      <c r="BL200" s="170">
        <f t="shared" si="34"/>
        <v>0</v>
      </c>
      <c r="BM200" s="14" t="s">
        <v>221</v>
      </c>
      <c r="BN200" s="14" t="s">
        <v>687</v>
      </c>
    </row>
    <row r="201" spans="2:66" s="1" customFormat="1" ht="31.5" customHeight="1">
      <c r="B201" s="133"/>
      <c r="C201" s="171" t="s">
        <v>281</v>
      </c>
      <c r="D201" s="171" t="s">
        <v>278</v>
      </c>
      <c r="E201" s="172" t="s">
        <v>2201</v>
      </c>
      <c r="F201" s="738" t="s">
        <v>2202</v>
      </c>
      <c r="G201" s="739"/>
      <c r="H201" s="739"/>
      <c r="I201" s="739"/>
      <c r="J201" s="173" t="s">
        <v>998</v>
      </c>
      <c r="K201" s="390"/>
      <c r="L201" s="174">
        <v>40</v>
      </c>
      <c r="M201" s="740">
        <v>0</v>
      </c>
      <c r="N201" s="739"/>
      <c r="O201" s="741">
        <f t="shared" si="25"/>
        <v>0</v>
      </c>
      <c r="P201" s="735"/>
      <c r="Q201" s="735"/>
      <c r="R201" s="735"/>
      <c r="S201" s="135"/>
      <c r="U201" s="167" t="s">
        <v>3</v>
      </c>
      <c r="V201" s="40" t="s">
        <v>38</v>
      </c>
      <c r="W201" s="32"/>
      <c r="X201" s="168">
        <f t="shared" si="26"/>
        <v>0</v>
      </c>
      <c r="Y201" s="168">
        <v>0</v>
      </c>
      <c r="Z201" s="168">
        <f t="shared" si="27"/>
        <v>0</v>
      </c>
      <c r="AA201" s="168">
        <v>0</v>
      </c>
      <c r="AB201" s="169">
        <f t="shared" si="28"/>
        <v>0</v>
      </c>
      <c r="AS201" s="14" t="s">
        <v>229</v>
      </c>
      <c r="AU201" s="14" t="s">
        <v>278</v>
      </c>
      <c r="AV201" s="14" t="s">
        <v>81</v>
      </c>
      <c r="AZ201" s="14" t="s">
        <v>216</v>
      </c>
      <c r="BF201" s="110">
        <f t="shared" si="29"/>
        <v>0</v>
      </c>
      <c r="BG201" s="110">
        <f t="shared" si="30"/>
        <v>0</v>
      </c>
      <c r="BH201" s="110">
        <f t="shared" si="31"/>
        <v>0</v>
      </c>
      <c r="BI201" s="110">
        <f t="shared" si="32"/>
        <v>0</v>
      </c>
      <c r="BJ201" s="110">
        <f t="shared" si="33"/>
        <v>0</v>
      </c>
      <c r="BK201" s="14" t="s">
        <v>81</v>
      </c>
      <c r="BL201" s="170">
        <f t="shared" si="34"/>
        <v>0</v>
      </c>
      <c r="BM201" s="14" t="s">
        <v>221</v>
      </c>
      <c r="BN201" s="14" t="s">
        <v>691</v>
      </c>
    </row>
    <row r="202" spans="2:66" s="1" customFormat="1" ht="22.5" customHeight="1">
      <c r="B202" s="133"/>
      <c r="C202" s="171" t="s">
        <v>353</v>
      </c>
      <c r="D202" s="171" t="s">
        <v>278</v>
      </c>
      <c r="E202" s="172" t="s">
        <v>1718</v>
      </c>
      <c r="F202" s="738" t="s">
        <v>1719</v>
      </c>
      <c r="G202" s="739"/>
      <c r="H202" s="739"/>
      <c r="I202" s="739"/>
      <c r="J202" s="173" t="s">
        <v>249</v>
      </c>
      <c r="K202" s="390"/>
      <c r="L202" s="174">
        <v>180</v>
      </c>
      <c r="M202" s="740">
        <v>0</v>
      </c>
      <c r="N202" s="739"/>
      <c r="O202" s="741">
        <f t="shared" si="25"/>
        <v>0</v>
      </c>
      <c r="P202" s="735"/>
      <c r="Q202" s="735"/>
      <c r="R202" s="735"/>
      <c r="S202" s="135"/>
      <c r="U202" s="167" t="s">
        <v>3</v>
      </c>
      <c r="V202" s="40" t="s">
        <v>38</v>
      </c>
      <c r="W202" s="32"/>
      <c r="X202" s="168">
        <f t="shared" si="26"/>
        <v>0</v>
      </c>
      <c r="Y202" s="168">
        <v>0</v>
      </c>
      <c r="Z202" s="168">
        <f t="shared" si="27"/>
        <v>0</v>
      </c>
      <c r="AA202" s="168">
        <v>0</v>
      </c>
      <c r="AB202" s="169">
        <f t="shared" si="28"/>
        <v>0</v>
      </c>
      <c r="AS202" s="14" t="s">
        <v>229</v>
      </c>
      <c r="AU202" s="14" t="s">
        <v>278</v>
      </c>
      <c r="AV202" s="14" t="s">
        <v>81</v>
      </c>
      <c r="AZ202" s="14" t="s">
        <v>216</v>
      </c>
      <c r="BF202" s="110">
        <f t="shared" si="29"/>
        <v>0</v>
      </c>
      <c r="BG202" s="110">
        <f t="shared" si="30"/>
        <v>0</v>
      </c>
      <c r="BH202" s="110">
        <f t="shared" si="31"/>
        <v>0</v>
      </c>
      <c r="BI202" s="110">
        <f t="shared" si="32"/>
        <v>0</v>
      </c>
      <c r="BJ202" s="110">
        <f t="shared" si="33"/>
        <v>0</v>
      </c>
      <c r="BK202" s="14" t="s">
        <v>81</v>
      </c>
      <c r="BL202" s="170">
        <f t="shared" si="34"/>
        <v>0</v>
      </c>
      <c r="BM202" s="14" t="s">
        <v>221</v>
      </c>
      <c r="BN202" s="14" t="s">
        <v>694</v>
      </c>
    </row>
    <row r="203" spans="2:66" s="1" customFormat="1" ht="22.5" customHeight="1">
      <c r="B203" s="133"/>
      <c r="C203" s="171" t="s">
        <v>285</v>
      </c>
      <c r="D203" s="171" t="s">
        <v>278</v>
      </c>
      <c r="E203" s="172" t="s">
        <v>1720</v>
      </c>
      <c r="F203" s="738" t="s">
        <v>1721</v>
      </c>
      <c r="G203" s="739"/>
      <c r="H203" s="739"/>
      <c r="I203" s="739"/>
      <c r="J203" s="173" t="s">
        <v>249</v>
      </c>
      <c r="K203" s="390"/>
      <c r="L203" s="174">
        <v>100</v>
      </c>
      <c r="M203" s="740">
        <v>0</v>
      </c>
      <c r="N203" s="739"/>
      <c r="O203" s="741">
        <f t="shared" si="25"/>
        <v>0</v>
      </c>
      <c r="P203" s="735"/>
      <c r="Q203" s="735"/>
      <c r="R203" s="735"/>
      <c r="S203" s="135"/>
      <c r="U203" s="167" t="s">
        <v>3</v>
      </c>
      <c r="V203" s="40" t="s">
        <v>38</v>
      </c>
      <c r="W203" s="32"/>
      <c r="X203" s="168">
        <f t="shared" si="26"/>
        <v>0</v>
      </c>
      <c r="Y203" s="168">
        <v>0</v>
      </c>
      <c r="Z203" s="168">
        <f t="shared" si="27"/>
        <v>0</v>
      </c>
      <c r="AA203" s="168">
        <v>0</v>
      </c>
      <c r="AB203" s="169">
        <f t="shared" si="28"/>
        <v>0</v>
      </c>
      <c r="AS203" s="14" t="s">
        <v>229</v>
      </c>
      <c r="AU203" s="14" t="s">
        <v>278</v>
      </c>
      <c r="AV203" s="14" t="s">
        <v>81</v>
      </c>
      <c r="AZ203" s="14" t="s">
        <v>216</v>
      </c>
      <c r="BF203" s="110">
        <f t="shared" si="29"/>
        <v>0</v>
      </c>
      <c r="BG203" s="110">
        <f t="shared" si="30"/>
        <v>0</v>
      </c>
      <c r="BH203" s="110">
        <f t="shared" si="31"/>
        <v>0</v>
      </c>
      <c r="BI203" s="110">
        <f t="shared" si="32"/>
        <v>0</v>
      </c>
      <c r="BJ203" s="110">
        <f t="shared" si="33"/>
        <v>0</v>
      </c>
      <c r="BK203" s="14" t="s">
        <v>81</v>
      </c>
      <c r="BL203" s="170">
        <f t="shared" si="34"/>
        <v>0</v>
      </c>
      <c r="BM203" s="14" t="s">
        <v>221</v>
      </c>
      <c r="BN203" s="14" t="s">
        <v>698</v>
      </c>
    </row>
    <row r="204" spans="2:66" s="1" customFormat="1" ht="22.5" customHeight="1">
      <c r="B204" s="133"/>
      <c r="C204" s="171" t="s">
        <v>360</v>
      </c>
      <c r="D204" s="171" t="s">
        <v>278</v>
      </c>
      <c r="E204" s="172" t="s">
        <v>1722</v>
      </c>
      <c r="F204" s="738" t="s">
        <v>1723</v>
      </c>
      <c r="G204" s="739"/>
      <c r="H204" s="739"/>
      <c r="I204" s="739"/>
      <c r="J204" s="173" t="s">
        <v>249</v>
      </c>
      <c r="K204" s="390"/>
      <c r="L204" s="174">
        <v>10</v>
      </c>
      <c r="M204" s="740">
        <v>0</v>
      </c>
      <c r="N204" s="739"/>
      <c r="O204" s="741">
        <f t="shared" si="25"/>
        <v>0</v>
      </c>
      <c r="P204" s="735"/>
      <c r="Q204" s="735"/>
      <c r="R204" s="735"/>
      <c r="S204" s="135"/>
      <c r="U204" s="167" t="s">
        <v>3</v>
      </c>
      <c r="V204" s="40" t="s">
        <v>38</v>
      </c>
      <c r="W204" s="32"/>
      <c r="X204" s="168">
        <f t="shared" si="26"/>
        <v>0</v>
      </c>
      <c r="Y204" s="168">
        <v>0</v>
      </c>
      <c r="Z204" s="168">
        <f t="shared" si="27"/>
        <v>0</v>
      </c>
      <c r="AA204" s="168">
        <v>0</v>
      </c>
      <c r="AB204" s="169">
        <f t="shared" si="28"/>
        <v>0</v>
      </c>
      <c r="AS204" s="14" t="s">
        <v>229</v>
      </c>
      <c r="AU204" s="14" t="s">
        <v>278</v>
      </c>
      <c r="AV204" s="14" t="s">
        <v>81</v>
      </c>
      <c r="AZ204" s="14" t="s">
        <v>216</v>
      </c>
      <c r="BF204" s="110">
        <f t="shared" si="29"/>
        <v>0</v>
      </c>
      <c r="BG204" s="110">
        <f t="shared" si="30"/>
        <v>0</v>
      </c>
      <c r="BH204" s="110">
        <f t="shared" si="31"/>
        <v>0</v>
      </c>
      <c r="BI204" s="110">
        <f t="shared" si="32"/>
        <v>0</v>
      </c>
      <c r="BJ204" s="110">
        <f t="shared" si="33"/>
        <v>0</v>
      </c>
      <c r="BK204" s="14" t="s">
        <v>81</v>
      </c>
      <c r="BL204" s="170">
        <f t="shared" si="34"/>
        <v>0</v>
      </c>
      <c r="BM204" s="14" t="s">
        <v>221</v>
      </c>
      <c r="BN204" s="14" t="s">
        <v>701</v>
      </c>
    </row>
    <row r="205" spans="2:66" s="1" customFormat="1" ht="22.5" customHeight="1">
      <c r="B205" s="133"/>
      <c r="C205" s="171" t="s">
        <v>288</v>
      </c>
      <c r="D205" s="171" t="s">
        <v>278</v>
      </c>
      <c r="E205" s="172" t="s">
        <v>1724</v>
      </c>
      <c r="F205" s="738" t="s">
        <v>1725</v>
      </c>
      <c r="G205" s="739"/>
      <c r="H205" s="739"/>
      <c r="I205" s="739"/>
      <c r="J205" s="173" t="s">
        <v>249</v>
      </c>
      <c r="K205" s="390"/>
      <c r="L205" s="174">
        <v>1520</v>
      </c>
      <c r="M205" s="740">
        <v>0</v>
      </c>
      <c r="N205" s="739"/>
      <c r="O205" s="741">
        <f t="shared" si="25"/>
        <v>0</v>
      </c>
      <c r="P205" s="735"/>
      <c r="Q205" s="735"/>
      <c r="R205" s="735"/>
      <c r="S205" s="135"/>
      <c r="U205" s="167" t="s">
        <v>3</v>
      </c>
      <c r="V205" s="40" t="s">
        <v>38</v>
      </c>
      <c r="W205" s="32"/>
      <c r="X205" s="168">
        <f t="shared" si="26"/>
        <v>0</v>
      </c>
      <c r="Y205" s="168">
        <v>0</v>
      </c>
      <c r="Z205" s="168">
        <f t="shared" si="27"/>
        <v>0</v>
      </c>
      <c r="AA205" s="168">
        <v>0</v>
      </c>
      <c r="AB205" s="169">
        <f t="shared" si="28"/>
        <v>0</v>
      </c>
      <c r="AS205" s="14" t="s">
        <v>229</v>
      </c>
      <c r="AU205" s="14" t="s">
        <v>278</v>
      </c>
      <c r="AV205" s="14" t="s">
        <v>81</v>
      </c>
      <c r="AZ205" s="14" t="s">
        <v>216</v>
      </c>
      <c r="BF205" s="110">
        <f t="shared" si="29"/>
        <v>0</v>
      </c>
      <c r="BG205" s="110">
        <f t="shared" si="30"/>
        <v>0</v>
      </c>
      <c r="BH205" s="110">
        <f t="shared" si="31"/>
        <v>0</v>
      </c>
      <c r="BI205" s="110">
        <f t="shared" si="32"/>
        <v>0</v>
      </c>
      <c r="BJ205" s="110">
        <f t="shared" si="33"/>
        <v>0</v>
      </c>
      <c r="BK205" s="14" t="s">
        <v>81</v>
      </c>
      <c r="BL205" s="170">
        <f t="shared" si="34"/>
        <v>0</v>
      </c>
      <c r="BM205" s="14" t="s">
        <v>221</v>
      </c>
      <c r="BN205" s="14" t="s">
        <v>706</v>
      </c>
    </row>
    <row r="206" spans="2:66" s="1" customFormat="1" ht="22.5" customHeight="1">
      <c r="B206" s="133"/>
      <c r="C206" s="171" t="s">
        <v>367</v>
      </c>
      <c r="D206" s="171" t="s">
        <v>278</v>
      </c>
      <c r="E206" s="172" t="s">
        <v>1726</v>
      </c>
      <c r="F206" s="738" t="s">
        <v>1727</v>
      </c>
      <c r="G206" s="739"/>
      <c r="H206" s="739"/>
      <c r="I206" s="739"/>
      <c r="J206" s="173" t="s">
        <v>249</v>
      </c>
      <c r="K206" s="390"/>
      <c r="L206" s="174">
        <v>880</v>
      </c>
      <c r="M206" s="740">
        <v>0</v>
      </c>
      <c r="N206" s="739"/>
      <c r="O206" s="741">
        <f t="shared" si="25"/>
        <v>0</v>
      </c>
      <c r="P206" s="735"/>
      <c r="Q206" s="735"/>
      <c r="R206" s="735"/>
      <c r="S206" s="135"/>
      <c r="U206" s="167" t="s">
        <v>3</v>
      </c>
      <c r="V206" s="40" t="s">
        <v>38</v>
      </c>
      <c r="W206" s="32"/>
      <c r="X206" s="168">
        <f t="shared" si="26"/>
        <v>0</v>
      </c>
      <c r="Y206" s="168">
        <v>0</v>
      </c>
      <c r="Z206" s="168">
        <f t="shared" si="27"/>
        <v>0</v>
      </c>
      <c r="AA206" s="168">
        <v>0</v>
      </c>
      <c r="AB206" s="169">
        <f t="shared" si="28"/>
        <v>0</v>
      </c>
      <c r="AS206" s="14" t="s">
        <v>229</v>
      </c>
      <c r="AU206" s="14" t="s">
        <v>278</v>
      </c>
      <c r="AV206" s="14" t="s">
        <v>81</v>
      </c>
      <c r="AZ206" s="14" t="s">
        <v>216</v>
      </c>
      <c r="BF206" s="110">
        <f t="shared" si="29"/>
        <v>0</v>
      </c>
      <c r="BG206" s="110">
        <f t="shared" si="30"/>
        <v>0</v>
      </c>
      <c r="BH206" s="110">
        <f t="shared" si="31"/>
        <v>0</v>
      </c>
      <c r="BI206" s="110">
        <f t="shared" si="32"/>
        <v>0</v>
      </c>
      <c r="BJ206" s="110">
        <f t="shared" si="33"/>
        <v>0</v>
      </c>
      <c r="BK206" s="14" t="s">
        <v>81</v>
      </c>
      <c r="BL206" s="170">
        <f t="shared" si="34"/>
        <v>0</v>
      </c>
      <c r="BM206" s="14" t="s">
        <v>221</v>
      </c>
      <c r="BN206" s="14" t="s">
        <v>709</v>
      </c>
    </row>
    <row r="207" spans="2:66" s="1" customFormat="1" ht="22.5" customHeight="1">
      <c r="B207" s="133"/>
      <c r="C207" s="171" t="s">
        <v>292</v>
      </c>
      <c r="D207" s="171" t="s">
        <v>278</v>
      </c>
      <c r="E207" s="172" t="s">
        <v>1728</v>
      </c>
      <c r="F207" s="738" t="s">
        <v>1729</v>
      </c>
      <c r="G207" s="739"/>
      <c r="H207" s="739"/>
      <c r="I207" s="739"/>
      <c r="J207" s="173" t="s">
        <v>249</v>
      </c>
      <c r="K207" s="390"/>
      <c r="L207" s="174">
        <v>615</v>
      </c>
      <c r="M207" s="740">
        <v>0</v>
      </c>
      <c r="N207" s="739"/>
      <c r="O207" s="741">
        <f t="shared" si="25"/>
        <v>0</v>
      </c>
      <c r="P207" s="735"/>
      <c r="Q207" s="735"/>
      <c r="R207" s="735"/>
      <c r="S207" s="135"/>
      <c r="U207" s="167" t="s">
        <v>3</v>
      </c>
      <c r="V207" s="40" t="s">
        <v>38</v>
      </c>
      <c r="W207" s="32"/>
      <c r="X207" s="168">
        <f t="shared" si="26"/>
        <v>0</v>
      </c>
      <c r="Y207" s="168">
        <v>0</v>
      </c>
      <c r="Z207" s="168">
        <f t="shared" si="27"/>
        <v>0</v>
      </c>
      <c r="AA207" s="168">
        <v>0</v>
      </c>
      <c r="AB207" s="169">
        <f t="shared" si="28"/>
        <v>0</v>
      </c>
      <c r="AS207" s="14" t="s">
        <v>229</v>
      </c>
      <c r="AU207" s="14" t="s">
        <v>278</v>
      </c>
      <c r="AV207" s="14" t="s">
        <v>81</v>
      </c>
      <c r="AZ207" s="14" t="s">
        <v>216</v>
      </c>
      <c r="BF207" s="110">
        <f t="shared" si="29"/>
        <v>0</v>
      </c>
      <c r="BG207" s="110">
        <f t="shared" si="30"/>
        <v>0</v>
      </c>
      <c r="BH207" s="110">
        <f t="shared" si="31"/>
        <v>0</v>
      </c>
      <c r="BI207" s="110">
        <f t="shared" si="32"/>
        <v>0</v>
      </c>
      <c r="BJ207" s="110">
        <f t="shared" si="33"/>
        <v>0</v>
      </c>
      <c r="BK207" s="14" t="s">
        <v>81</v>
      </c>
      <c r="BL207" s="170">
        <f t="shared" si="34"/>
        <v>0</v>
      </c>
      <c r="BM207" s="14" t="s">
        <v>221</v>
      </c>
      <c r="BN207" s="14" t="s">
        <v>713</v>
      </c>
    </row>
    <row r="208" spans="2:66" s="1" customFormat="1" ht="22.5" customHeight="1">
      <c r="B208" s="133"/>
      <c r="C208" s="171" t="s">
        <v>544</v>
      </c>
      <c r="D208" s="171" t="s">
        <v>278</v>
      </c>
      <c r="E208" s="172" t="s">
        <v>1730</v>
      </c>
      <c r="F208" s="738" t="s">
        <v>1731</v>
      </c>
      <c r="G208" s="739"/>
      <c r="H208" s="739"/>
      <c r="I208" s="739"/>
      <c r="J208" s="173" t="s">
        <v>249</v>
      </c>
      <c r="K208" s="390"/>
      <c r="L208" s="174">
        <v>165</v>
      </c>
      <c r="M208" s="740">
        <v>0</v>
      </c>
      <c r="N208" s="739"/>
      <c r="O208" s="741">
        <f t="shared" si="25"/>
        <v>0</v>
      </c>
      <c r="P208" s="735"/>
      <c r="Q208" s="735"/>
      <c r="R208" s="735"/>
      <c r="S208" s="135"/>
      <c r="U208" s="167" t="s">
        <v>3</v>
      </c>
      <c r="V208" s="40" t="s">
        <v>38</v>
      </c>
      <c r="W208" s="32"/>
      <c r="X208" s="168">
        <f t="shared" si="26"/>
        <v>0</v>
      </c>
      <c r="Y208" s="168">
        <v>0</v>
      </c>
      <c r="Z208" s="168">
        <f t="shared" si="27"/>
        <v>0</v>
      </c>
      <c r="AA208" s="168">
        <v>0</v>
      </c>
      <c r="AB208" s="169">
        <f t="shared" si="28"/>
        <v>0</v>
      </c>
      <c r="AS208" s="14" t="s">
        <v>229</v>
      </c>
      <c r="AU208" s="14" t="s">
        <v>278</v>
      </c>
      <c r="AV208" s="14" t="s">
        <v>81</v>
      </c>
      <c r="AZ208" s="14" t="s">
        <v>216</v>
      </c>
      <c r="BF208" s="110">
        <f t="shared" si="29"/>
        <v>0</v>
      </c>
      <c r="BG208" s="110">
        <f t="shared" si="30"/>
        <v>0</v>
      </c>
      <c r="BH208" s="110">
        <f t="shared" si="31"/>
        <v>0</v>
      </c>
      <c r="BI208" s="110">
        <f t="shared" si="32"/>
        <v>0</v>
      </c>
      <c r="BJ208" s="110">
        <f t="shared" si="33"/>
        <v>0</v>
      </c>
      <c r="BK208" s="14" t="s">
        <v>81</v>
      </c>
      <c r="BL208" s="170">
        <f t="shared" si="34"/>
        <v>0</v>
      </c>
      <c r="BM208" s="14" t="s">
        <v>221</v>
      </c>
      <c r="BN208" s="14" t="s">
        <v>716</v>
      </c>
    </row>
    <row r="209" spans="2:66" s="1" customFormat="1" ht="22.5" customHeight="1">
      <c r="B209" s="133"/>
      <c r="C209" s="171" t="s">
        <v>295</v>
      </c>
      <c r="D209" s="171" t="s">
        <v>278</v>
      </c>
      <c r="E209" s="172" t="s">
        <v>1732</v>
      </c>
      <c r="F209" s="738" t="s">
        <v>1733</v>
      </c>
      <c r="G209" s="739"/>
      <c r="H209" s="739"/>
      <c r="I209" s="739"/>
      <c r="J209" s="173" t="s">
        <v>249</v>
      </c>
      <c r="K209" s="390"/>
      <c r="L209" s="174">
        <v>12</v>
      </c>
      <c r="M209" s="740">
        <v>0</v>
      </c>
      <c r="N209" s="739"/>
      <c r="O209" s="741">
        <f t="shared" si="25"/>
        <v>0</v>
      </c>
      <c r="P209" s="735"/>
      <c r="Q209" s="735"/>
      <c r="R209" s="735"/>
      <c r="S209" s="135"/>
      <c r="U209" s="167" t="s">
        <v>3</v>
      </c>
      <c r="V209" s="40" t="s">
        <v>38</v>
      </c>
      <c r="W209" s="32"/>
      <c r="X209" s="168">
        <f t="shared" si="26"/>
        <v>0</v>
      </c>
      <c r="Y209" s="168">
        <v>0</v>
      </c>
      <c r="Z209" s="168">
        <f t="shared" si="27"/>
        <v>0</v>
      </c>
      <c r="AA209" s="168">
        <v>0</v>
      </c>
      <c r="AB209" s="169">
        <f t="shared" si="28"/>
        <v>0</v>
      </c>
      <c r="AS209" s="14" t="s">
        <v>229</v>
      </c>
      <c r="AU209" s="14" t="s">
        <v>278</v>
      </c>
      <c r="AV209" s="14" t="s">
        <v>81</v>
      </c>
      <c r="AZ209" s="14" t="s">
        <v>216</v>
      </c>
      <c r="BF209" s="110">
        <f t="shared" si="29"/>
        <v>0</v>
      </c>
      <c r="BG209" s="110">
        <f t="shared" si="30"/>
        <v>0</v>
      </c>
      <c r="BH209" s="110">
        <f t="shared" si="31"/>
        <v>0</v>
      </c>
      <c r="BI209" s="110">
        <f t="shared" si="32"/>
        <v>0</v>
      </c>
      <c r="BJ209" s="110">
        <f t="shared" si="33"/>
        <v>0</v>
      </c>
      <c r="BK209" s="14" t="s">
        <v>81</v>
      </c>
      <c r="BL209" s="170">
        <f t="shared" si="34"/>
        <v>0</v>
      </c>
      <c r="BM209" s="14" t="s">
        <v>221</v>
      </c>
      <c r="BN209" s="14" t="s">
        <v>720</v>
      </c>
    </row>
    <row r="210" spans="2:66" s="1" customFormat="1" ht="31.5" customHeight="1">
      <c r="B210" s="133"/>
      <c r="C210" s="171" t="s">
        <v>551</v>
      </c>
      <c r="D210" s="171" t="s">
        <v>278</v>
      </c>
      <c r="E210" s="172" t="s">
        <v>2203</v>
      </c>
      <c r="F210" s="738" t="s">
        <v>2204</v>
      </c>
      <c r="G210" s="739"/>
      <c r="H210" s="739"/>
      <c r="I210" s="739"/>
      <c r="J210" s="173" t="s">
        <v>998</v>
      </c>
      <c r="K210" s="390"/>
      <c r="L210" s="174">
        <v>4</v>
      </c>
      <c r="M210" s="740">
        <v>0</v>
      </c>
      <c r="N210" s="739"/>
      <c r="O210" s="741">
        <f t="shared" si="25"/>
        <v>0</v>
      </c>
      <c r="P210" s="735"/>
      <c r="Q210" s="735"/>
      <c r="R210" s="735"/>
      <c r="S210" s="135"/>
      <c r="U210" s="167" t="s">
        <v>3</v>
      </c>
      <c r="V210" s="40" t="s">
        <v>38</v>
      </c>
      <c r="W210" s="32"/>
      <c r="X210" s="168">
        <f t="shared" si="26"/>
        <v>0</v>
      </c>
      <c r="Y210" s="168">
        <v>0</v>
      </c>
      <c r="Z210" s="168">
        <f t="shared" si="27"/>
        <v>0</v>
      </c>
      <c r="AA210" s="168">
        <v>0</v>
      </c>
      <c r="AB210" s="169">
        <f t="shared" si="28"/>
        <v>0</v>
      </c>
      <c r="AS210" s="14" t="s">
        <v>229</v>
      </c>
      <c r="AU210" s="14" t="s">
        <v>278</v>
      </c>
      <c r="AV210" s="14" t="s">
        <v>81</v>
      </c>
      <c r="AZ210" s="14" t="s">
        <v>216</v>
      </c>
      <c r="BF210" s="110">
        <f t="shared" si="29"/>
        <v>0</v>
      </c>
      <c r="BG210" s="110">
        <f t="shared" si="30"/>
        <v>0</v>
      </c>
      <c r="BH210" s="110">
        <f t="shared" si="31"/>
        <v>0</v>
      </c>
      <c r="BI210" s="110">
        <f t="shared" si="32"/>
        <v>0</v>
      </c>
      <c r="BJ210" s="110">
        <f t="shared" si="33"/>
        <v>0</v>
      </c>
      <c r="BK210" s="14" t="s">
        <v>81</v>
      </c>
      <c r="BL210" s="170">
        <f t="shared" si="34"/>
        <v>0</v>
      </c>
      <c r="BM210" s="14" t="s">
        <v>221</v>
      </c>
      <c r="BN210" s="14" t="s">
        <v>723</v>
      </c>
    </row>
    <row r="211" spans="2:66" s="1" customFormat="1" ht="31.5" customHeight="1">
      <c r="B211" s="133"/>
      <c r="C211" s="171" t="s">
        <v>300</v>
      </c>
      <c r="D211" s="171" t="s">
        <v>278</v>
      </c>
      <c r="E211" s="172" t="s">
        <v>2205</v>
      </c>
      <c r="F211" s="738" t="s">
        <v>2206</v>
      </c>
      <c r="G211" s="739"/>
      <c r="H211" s="739"/>
      <c r="I211" s="739"/>
      <c r="J211" s="173" t="s">
        <v>998</v>
      </c>
      <c r="K211" s="390"/>
      <c r="L211" s="174">
        <v>4</v>
      </c>
      <c r="M211" s="740">
        <v>0</v>
      </c>
      <c r="N211" s="739"/>
      <c r="O211" s="741">
        <f t="shared" si="25"/>
        <v>0</v>
      </c>
      <c r="P211" s="735"/>
      <c r="Q211" s="735"/>
      <c r="R211" s="735"/>
      <c r="S211" s="135"/>
      <c r="U211" s="167" t="s">
        <v>3</v>
      </c>
      <c r="V211" s="40" t="s">
        <v>38</v>
      </c>
      <c r="W211" s="32"/>
      <c r="X211" s="168">
        <f t="shared" si="26"/>
        <v>0</v>
      </c>
      <c r="Y211" s="168">
        <v>0</v>
      </c>
      <c r="Z211" s="168">
        <f t="shared" si="27"/>
        <v>0</v>
      </c>
      <c r="AA211" s="168">
        <v>0</v>
      </c>
      <c r="AB211" s="169">
        <f t="shared" si="28"/>
        <v>0</v>
      </c>
      <c r="AS211" s="14" t="s">
        <v>229</v>
      </c>
      <c r="AU211" s="14" t="s">
        <v>278</v>
      </c>
      <c r="AV211" s="14" t="s">
        <v>81</v>
      </c>
      <c r="AZ211" s="14" t="s">
        <v>216</v>
      </c>
      <c r="BF211" s="110">
        <f t="shared" si="29"/>
        <v>0</v>
      </c>
      <c r="BG211" s="110">
        <f t="shared" si="30"/>
        <v>0</v>
      </c>
      <c r="BH211" s="110">
        <f t="shared" si="31"/>
        <v>0</v>
      </c>
      <c r="BI211" s="110">
        <f t="shared" si="32"/>
        <v>0</v>
      </c>
      <c r="BJ211" s="110">
        <f t="shared" si="33"/>
        <v>0</v>
      </c>
      <c r="BK211" s="14" t="s">
        <v>81</v>
      </c>
      <c r="BL211" s="170">
        <f t="shared" si="34"/>
        <v>0</v>
      </c>
      <c r="BM211" s="14" t="s">
        <v>221</v>
      </c>
      <c r="BN211" s="14" t="s">
        <v>727</v>
      </c>
    </row>
    <row r="212" spans="2:66" s="1" customFormat="1" ht="31.5" customHeight="1">
      <c r="B212" s="133"/>
      <c r="C212" s="171" t="s">
        <v>558</v>
      </c>
      <c r="D212" s="171" t="s">
        <v>278</v>
      </c>
      <c r="E212" s="172" t="s">
        <v>1746</v>
      </c>
      <c r="F212" s="738" t="s">
        <v>1747</v>
      </c>
      <c r="G212" s="739"/>
      <c r="H212" s="739"/>
      <c r="I212" s="739"/>
      <c r="J212" s="173" t="s">
        <v>998</v>
      </c>
      <c r="K212" s="390"/>
      <c r="L212" s="174">
        <v>54</v>
      </c>
      <c r="M212" s="740">
        <v>0</v>
      </c>
      <c r="N212" s="739"/>
      <c r="O212" s="741">
        <f t="shared" si="25"/>
        <v>0</v>
      </c>
      <c r="P212" s="735"/>
      <c r="Q212" s="735"/>
      <c r="R212" s="735"/>
      <c r="S212" s="135"/>
      <c r="U212" s="167" t="s">
        <v>3</v>
      </c>
      <c r="V212" s="40" t="s">
        <v>38</v>
      </c>
      <c r="W212" s="32"/>
      <c r="X212" s="168">
        <f t="shared" si="26"/>
        <v>0</v>
      </c>
      <c r="Y212" s="168">
        <v>0</v>
      </c>
      <c r="Z212" s="168">
        <f t="shared" si="27"/>
        <v>0</v>
      </c>
      <c r="AA212" s="168">
        <v>0</v>
      </c>
      <c r="AB212" s="169">
        <f t="shared" si="28"/>
        <v>0</v>
      </c>
      <c r="AS212" s="14" t="s">
        <v>229</v>
      </c>
      <c r="AU212" s="14" t="s">
        <v>278</v>
      </c>
      <c r="AV212" s="14" t="s">
        <v>81</v>
      </c>
      <c r="AZ212" s="14" t="s">
        <v>216</v>
      </c>
      <c r="BF212" s="110">
        <f t="shared" si="29"/>
        <v>0</v>
      </c>
      <c r="BG212" s="110">
        <f t="shared" si="30"/>
        <v>0</v>
      </c>
      <c r="BH212" s="110">
        <f t="shared" si="31"/>
        <v>0</v>
      </c>
      <c r="BI212" s="110">
        <f t="shared" si="32"/>
        <v>0</v>
      </c>
      <c r="BJ212" s="110">
        <f t="shared" si="33"/>
        <v>0</v>
      </c>
      <c r="BK212" s="14" t="s">
        <v>81</v>
      </c>
      <c r="BL212" s="170">
        <f t="shared" si="34"/>
        <v>0</v>
      </c>
      <c r="BM212" s="14" t="s">
        <v>221</v>
      </c>
      <c r="BN212" s="14" t="s">
        <v>730</v>
      </c>
    </row>
    <row r="213" spans="2:66" s="1" customFormat="1" ht="31.5" customHeight="1">
      <c r="B213" s="133"/>
      <c r="C213" s="171" t="s">
        <v>303</v>
      </c>
      <c r="D213" s="171" t="s">
        <v>278</v>
      </c>
      <c r="E213" s="172" t="s">
        <v>1748</v>
      </c>
      <c r="F213" s="738" t="s">
        <v>1749</v>
      </c>
      <c r="G213" s="739"/>
      <c r="H213" s="739"/>
      <c r="I213" s="739"/>
      <c r="J213" s="173" t="s">
        <v>998</v>
      </c>
      <c r="K213" s="390"/>
      <c r="L213" s="174">
        <v>12</v>
      </c>
      <c r="M213" s="740">
        <v>0</v>
      </c>
      <c r="N213" s="739"/>
      <c r="O213" s="741">
        <f t="shared" si="25"/>
        <v>0</v>
      </c>
      <c r="P213" s="735"/>
      <c r="Q213" s="735"/>
      <c r="R213" s="735"/>
      <c r="S213" s="135"/>
      <c r="U213" s="167" t="s">
        <v>3</v>
      </c>
      <c r="V213" s="40" t="s">
        <v>38</v>
      </c>
      <c r="W213" s="32"/>
      <c r="X213" s="168">
        <f t="shared" si="26"/>
        <v>0</v>
      </c>
      <c r="Y213" s="168">
        <v>0</v>
      </c>
      <c r="Z213" s="168">
        <f t="shared" si="27"/>
        <v>0</v>
      </c>
      <c r="AA213" s="168">
        <v>0</v>
      </c>
      <c r="AB213" s="169">
        <f t="shared" si="28"/>
        <v>0</v>
      </c>
      <c r="AS213" s="14" t="s">
        <v>229</v>
      </c>
      <c r="AU213" s="14" t="s">
        <v>278</v>
      </c>
      <c r="AV213" s="14" t="s">
        <v>81</v>
      </c>
      <c r="AZ213" s="14" t="s">
        <v>216</v>
      </c>
      <c r="BF213" s="110">
        <f t="shared" si="29"/>
        <v>0</v>
      </c>
      <c r="BG213" s="110">
        <f t="shared" si="30"/>
        <v>0</v>
      </c>
      <c r="BH213" s="110">
        <f t="shared" si="31"/>
        <v>0</v>
      </c>
      <c r="BI213" s="110">
        <f t="shared" si="32"/>
        <v>0</v>
      </c>
      <c r="BJ213" s="110">
        <f t="shared" si="33"/>
        <v>0</v>
      </c>
      <c r="BK213" s="14" t="s">
        <v>81</v>
      </c>
      <c r="BL213" s="170">
        <f t="shared" si="34"/>
        <v>0</v>
      </c>
      <c r="BM213" s="14" t="s">
        <v>221</v>
      </c>
      <c r="BN213" s="14" t="s">
        <v>734</v>
      </c>
    </row>
    <row r="214" spans="2:66" s="1" customFormat="1" ht="22.5" customHeight="1">
      <c r="B214" s="133"/>
      <c r="C214" s="171" t="s">
        <v>565</v>
      </c>
      <c r="D214" s="171" t="s">
        <v>278</v>
      </c>
      <c r="E214" s="172" t="s">
        <v>1752</v>
      </c>
      <c r="F214" s="738" t="s">
        <v>1753</v>
      </c>
      <c r="G214" s="739"/>
      <c r="H214" s="739"/>
      <c r="I214" s="739"/>
      <c r="J214" s="173" t="s">
        <v>998</v>
      </c>
      <c r="K214" s="390"/>
      <c r="L214" s="174">
        <v>48</v>
      </c>
      <c r="M214" s="740">
        <v>0</v>
      </c>
      <c r="N214" s="739"/>
      <c r="O214" s="741">
        <f t="shared" si="25"/>
        <v>0</v>
      </c>
      <c r="P214" s="735"/>
      <c r="Q214" s="735"/>
      <c r="R214" s="735"/>
      <c r="S214" s="135"/>
      <c r="U214" s="167" t="s">
        <v>3</v>
      </c>
      <c r="V214" s="40" t="s">
        <v>38</v>
      </c>
      <c r="W214" s="32"/>
      <c r="X214" s="168">
        <f t="shared" si="26"/>
        <v>0</v>
      </c>
      <c r="Y214" s="168">
        <v>0</v>
      </c>
      <c r="Z214" s="168">
        <f t="shared" si="27"/>
        <v>0</v>
      </c>
      <c r="AA214" s="168">
        <v>0</v>
      </c>
      <c r="AB214" s="169">
        <f t="shared" si="28"/>
        <v>0</v>
      </c>
      <c r="AS214" s="14" t="s">
        <v>229</v>
      </c>
      <c r="AU214" s="14" t="s">
        <v>278</v>
      </c>
      <c r="AV214" s="14" t="s">
        <v>81</v>
      </c>
      <c r="AZ214" s="14" t="s">
        <v>216</v>
      </c>
      <c r="BF214" s="110">
        <f t="shared" si="29"/>
        <v>0</v>
      </c>
      <c r="BG214" s="110">
        <f t="shared" si="30"/>
        <v>0</v>
      </c>
      <c r="BH214" s="110">
        <f t="shared" si="31"/>
        <v>0</v>
      </c>
      <c r="BI214" s="110">
        <f t="shared" si="32"/>
        <v>0</v>
      </c>
      <c r="BJ214" s="110">
        <f t="shared" si="33"/>
        <v>0</v>
      </c>
      <c r="BK214" s="14" t="s">
        <v>81</v>
      </c>
      <c r="BL214" s="170">
        <f t="shared" si="34"/>
        <v>0</v>
      </c>
      <c r="BM214" s="14" t="s">
        <v>221</v>
      </c>
      <c r="BN214" s="14" t="s">
        <v>737</v>
      </c>
    </row>
    <row r="215" spans="2:66" s="1" customFormat="1" ht="22.5" customHeight="1">
      <c r="B215" s="133"/>
      <c r="C215" s="171" t="s">
        <v>307</v>
      </c>
      <c r="D215" s="171" t="s">
        <v>278</v>
      </c>
      <c r="E215" s="172" t="s">
        <v>1754</v>
      </c>
      <c r="F215" s="738" t="s">
        <v>1755</v>
      </c>
      <c r="G215" s="739"/>
      <c r="H215" s="739"/>
      <c r="I215" s="739"/>
      <c r="J215" s="173" t="s">
        <v>998</v>
      </c>
      <c r="K215" s="390"/>
      <c r="L215" s="174">
        <v>12</v>
      </c>
      <c r="M215" s="740">
        <v>0</v>
      </c>
      <c r="N215" s="739"/>
      <c r="O215" s="741">
        <f t="shared" si="25"/>
        <v>0</v>
      </c>
      <c r="P215" s="735"/>
      <c r="Q215" s="735"/>
      <c r="R215" s="735"/>
      <c r="S215" s="135"/>
      <c r="U215" s="167" t="s">
        <v>3</v>
      </c>
      <c r="V215" s="40" t="s">
        <v>38</v>
      </c>
      <c r="W215" s="32"/>
      <c r="X215" s="168">
        <f t="shared" si="26"/>
        <v>0</v>
      </c>
      <c r="Y215" s="168">
        <v>0</v>
      </c>
      <c r="Z215" s="168">
        <f t="shared" si="27"/>
        <v>0</v>
      </c>
      <c r="AA215" s="168">
        <v>0</v>
      </c>
      <c r="AB215" s="169">
        <f t="shared" si="28"/>
        <v>0</v>
      </c>
      <c r="AS215" s="14" t="s">
        <v>229</v>
      </c>
      <c r="AU215" s="14" t="s">
        <v>278</v>
      </c>
      <c r="AV215" s="14" t="s">
        <v>81</v>
      </c>
      <c r="AZ215" s="14" t="s">
        <v>216</v>
      </c>
      <c r="BF215" s="110">
        <f t="shared" si="29"/>
        <v>0</v>
      </c>
      <c r="BG215" s="110">
        <f t="shared" si="30"/>
        <v>0</v>
      </c>
      <c r="BH215" s="110">
        <f t="shared" si="31"/>
        <v>0</v>
      </c>
      <c r="BI215" s="110">
        <f t="shared" si="32"/>
        <v>0</v>
      </c>
      <c r="BJ215" s="110">
        <f t="shared" si="33"/>
        <v>0</v>
      </c>
      <c r="BK215" s="14" t="s">
        <v>81</v>
      </c>
      <c r="BL215" s="170">
        <f t="shared" si="34"/>
        <v>0</v>
      </c>
      <c r="BM215" s="14" t="s">
        <v>221</v>
      </c>
      <c r="BN215" s="14" t="s">
        <v>742</v>
      </c>
    </row>
    <row r="216" spans="2:66" s="1" customFormat="1" ht="31.5" customHeight="1">
      <c r="B216" s="133"/>
      <c r="C216" s="171" t="s">
        <v>572</v>
      </c>
      <c r="D216" s="171" t="s">
        <v>278</v>
      </c>
      <c r="E216" s="172" t="s">
        <v>1756</v>
      </c>
      <c r="F216" s="738" t="s">
        <v>1757</v>
      </c>
      <c r="G216" s="739"/>
      <c r="H216" s="739"/>
      <c r="I216" s="739"/>
      <c r="J216" s="173" t="s">
        <v>998</v>
      </c>
      <c r="K216" s="390"/>
      <c r="L216" s="174">
        <v>32</v>
      </c>
      <c r="M216" s="740">
        <v>0</v>
      </c>
      <c r="N216" s="739"/>
      <c r="O216" s="741">
        <f t="shared" si="25"/>
        <v>0</v>
      </c>
      <c r="P216" s="735"/>
      <c r="Q216" s="735"/>
      <c r="R216" s="735"/>
      <c r="S216" s="135"/>
      <c r="U216" s="167" t="s">
        <v>3</v>
      </c>
      <c r="V216" s="40" t="s">
        <v>38</v>
      </c>
      <c r="W216" s="32"/>
      <c r="X216" s="168">
        <f t="shared" si="26"/>
        <v>0</v>
      </c>
      <c r="Y216" s="168">
        <v>0</v>
      </c>
      <c r="Z216" s="168">
        <f t="shared" si="27"/>
        <v>0</v>
      </c>
      <c r="AA216" s="168">
        <v>0</v>
      </c>
      <c r="AB216" s="169">
        <f t="shared" si="28"/>
        <v>0</v>
      </c>
      <c r="AS216" s="14" t="s">
        <v>229</v>
      </c>
      <c r="AU216" s="14" t="s">
        <v>278</v>
      </c>
      <c r="AV216" s="14" t="s">
        <v>81</v>
      </c>
      <c r="AZ216" s="14" t="s">
        <v>216</v>
      </c>
      <c r="BF216" s="110">
        <f t="shared" si="29"/>
        <v>0</v>
      </c>
      <c r="BG216" s="110">
        <f t="shared" si="30"/>
        <v>0</v>
      </c>
      <c r="BH216" s="110">
        <f t="shared" si="31"/>
        <v>0</v>
      </c>
      <c r="BI216" s="110">
        <f t="shared" si="32"/>
        <v>0</v>
      </c>
      <c r="BJ216" s="110">
        <f t="shared" si="33"/>
        <v>0</v>
      </c>
      <c r="BK216" s="14" t="s">
        <v>81</v>
      </c>
      <c r="BL216" s="170">
        <f t="shared" si="34"/>
        <v>0</v>
      </c>
      <c r="BM216" s="14" t="s">
        <v>221</v>
      </c>
      <c r="BN216" s="14" t="s">
        <v>743</v>
      </c>
    </row>
    <row r="217" spans="2:66" s="10" customFormat="1" ht="29.85" customHeight="1">
      <c r="B217" s="151"/>
      <c r="C217" s="152"/>
      <c r="D217" s="161" t="s">
        <v>2169</v>
      </c>
      <c r="E217" s="161"/>
      <c r="F217" s="161"/>
      <c r="G217" s="161"/>
      <c r="H217" s="161"/>
      <c r="I217" s="161"/>
      <c r="J217" s="161"/>
      <c r="K217" s="388"/>
      <c r="L217" s="161"/>
      <c r="M217" s="161"/>
      <c r="N217" s="161"/>
      <c r="O217" s="752">
        <f>BL217</f>
        <v>0</v>
      </c>
      <c r="P217" s="753"/>
      <c r="Q217" s="753"/>
      <c r="R217" s="753"/>
      <c r="S217" s="154"/>
      <c r="U217" s="155"/>
      <c r="V217" s="152"/>
      <c r="W217" s="152"/>
      <c r="X217" s="156">
        <f>SUM(X218:X221)</f>
        <v>0</v>
      </c>
      <c r="Y217" s="152"/>
      <c r="Z217" s="156">
        <f>SUM(Z218:Z221)</f>
        <v>0</v>
      </c>
      <c r="AA217" s="152"/>
      <c r="AB217" s="157">
        <f>SUM(AB218:AB221)</f>
        <v>0</v>
      </c>
      <c r="AS217" s="158" t="s">
        <v>226</v>
      </c>
      <c r="AU217" s="159" t="s">
        <v>70</v>
      </c>
      <c r="AV217" s="159" t="s">
        <v>77</v>
      </c>
      <c r="AZ217" s="158" t="s">
        <v>216</v>
      </c>
      <c r="BL217" s="160">
        <f>SUM(BL218:BL221)</f>
        <v>0</v>
      </c>
    </row>
    <row r="218" spans="2:66" s="1" customFormat="1" ht="22.5" customHeight="1">
      <c r="B218" s="133"/>
      <c r="C218" s="162" t="s">
        <v>277</v>
      </c>
      <c r="D218" s="162" t="s">
        <v>217</v>
      </c>
      <c r="E218" s="163" t="s">
        <v>1812</v>
      </c>
      <c r="F218" s="734" t="s">
        <v>1813</v>
      </c>
      <c r="G218" s="735"/>
      <c r="H218" s="735"/>
      <c r="I218" s="735"/>
      <c r="J218" s="164" t="s">
        <v>998</v>
      </c>
      <c r="K218" s="389"/>
      <c r="L218" s="165">
        <v>80</v>
      </c>
      <c r="M218" s="736">
        <v>0</v>
      </c>
      <c r="N218" s="735"/>
      <c r="O218" s="737">
        <f>ROUND(M218*L218,3)</f>
        <v>0</v>
      </c>
      <c r="P218" s="735"/>
      <c r="Q218" s="735"/>
      <c r="R218" s="735"/>
      <c r="S218" s="135"/>
      <c r="U218" s="167" t="s">
        <v>3</v>
      </c>
      <c r="V218" s="40" t="s">
        <v>38</v>
      </c>
      <c r="W218" s="32"/>
      <c r="X218" s="168">
        <f>W218*L218</f>
        <v>0</v>
      </c>
      <c r="Y218" s="168">
        <v>0</v>
      </c>
      <c r="Z218" s="168">
        <f>Y218*L218</f>
        <v>0</v>
      </c>
      <c r="AA218" s="168">
        <v>0</v>
      </c>
      <c r="AB218" s="169">
        <f>AA218*L218</f>
        <v>0</v>
      </c>
      <c r="AS218" s="14" t="s">
        <v>221</v>
      </c>
      <c r="AU218" s="14" t="s">
        <v>217</v>
      </c>
      <c r="AV218" s="14" t="s">
        <v>81</v>
      </c>
      <c r="AZ218" s="14" t="s">
        <v>216</v>
      </c>
      <c r="BF218" s="110">
        <f>IF(V218="základná",O218,0)</f>
        <v>0</v>
      </c>
      <c r="BG218" s="110">
        <f>IF(V218="znížená",O218,0)</f>
        <v>0</v>
      </c>
      <c r="BH218" s="110">
        <f>IF(V218="zákl. prenesená",O218,0)</f>
        <v>0</v>
      </c>
      <c r="BI218" s="110">
        <f>IF(V218="zníž. prenesená",O218,0)</f>
        <v>0</v>
      </c>
      <c r="BJ218" s="110">
        <f>IF(V218="nulová",O218,0)</f>
        <v>0</v>
      </c>
      <c r="BK218" s="14" t="s">
        <v>81</v>
      </c>
      <c r="BL218" s="170">
        <f>ROUND(M218*L218,3)</f>
        <v>0</v>
      </c>
      <c r="BM218" s="14" t="s">
        <v>221</v>
      </c>
      <c r="BN218" s="14" t="s">
        <v>338</v>
      </c>
    </row>
    <row r="219" spans="2:66" s="1" customFormat="1" ht="22.5" customHeight="1">
      <c r="B219" s="133"/>
      <c r="C219" s="162" t="s">
        <v>346</v>
      </c>
      <c r="D219" s="162" t="s">
        <v>217</v>
      </c>
      <c r="E219" s="163" t="s">
        <v>2207</v>
      </c>
      <c r="F219" s="734" t="s">
        <v>1565</v>
      </c>
      <c r="G219" s="735"/>
      <c r="H219" s="735"/>
      <c r="I219" s="735"/>
      <c r="J219" s="164" t="s">
        <v>998</v>
      </c>
      <c r="K219" s="389"/>
      <c r="L219" s="165">
        <v>60</v>
      </c>
      <c r="M219" s="736">
        <v>0</v>
      </c>
      <c r="N219" s="735"/>
      <c r="O219" s="737">
        <f>ROUND(M219*L219,3)</f>
        <v>0</v>
      </c>
      <c r="P219" s="735"/>
      <c r="Q219" s="735"/>
      <c r="R219" s="735"/>
      <c r="S219" s="135"/>
      <c r="U219" s="167" t="s">
        <v>3</v>
      </c>
      <c r="V219" s="40" t="s">
        <v>38</v>
      </c>
      <c r="W219" s="32"/>
      <c r="X219" s="168">
        <f>W219*L219</f>
        <v>0</v>
      </c>
      <c r="Y219" s="168">
        <v>0</v>
      </c>
      <c r="Z219" s="168">
        <f>Y219*L219</f>
        <v>0</v>
      </c>
      <c r="AA219" s="168">
        <v>0</v>
      </c>
      <c r="AB219" s="169">
        <f>AA219*L219</f>
        <v>0</v>
      </c>
      <c r="AS219" s="14" t="s">
        <v>221</v>
      </c>
      <c r="AU219" s="14" t="s">
        <v>217</v>
      </c>
      <c r="AV219" s="14" t="s">
        <v>81</v>
      </c>
      <c r="AZ219" s="14" t="s">
        <v>216</v>
      </c>
      <c r="BF219" s="110">
        <f>IF(V219="základná",O219,0)</f>
        <v>0</v>
      </c>
      <c r="BG219" s="110">
        <f>IF(V219="znížená",O219,0)</f>
        <v>0</v>
      </c>
      <c r="BH219" s="110">
        <f>IF(V219="zákl. prenesená",O219,0)</f>
        <v>0</v>
      </c>
      <c r="BI219" s="110">
        <f>IF(V219="zníž. prenesená",O219,0)</f>
        <v>0</v>
      </c>
      <c r="BJ219" s="110">
        <f>IF(V219="nulová",O219,0)</f>
        <v>0</v>
      </c>
      <c r="BK219" s="14" t="s">
        <v>81</v>
      </c>
      <c r="BL219" s="170">
        <f>ROUND(M219*L219,3)</f>
        <v>0</v>
      </c>
      <c r="BM219" s="14" t="s">
        <v>221</v>
      </c>
      <c r="BN219" s="14" t="s">
        <v>342</v>
      </c>
    </row>
    <row r="220" spans="2:66" s="1" customFormat="1" ht="22.5" customHeight="1">
      <c r="B220" s="133"/>
      <c r="C220" s="162" t="s">
        <v>281</v>
      </c>
      <c r="D220" s="162" t="s">
        <v>217</v>
      </c>
      <c r="E220" s="163" t="s">
        <v>1814</v>
      </c>
      <c r="F220" s="734" t="s">
        <v>1815</v>
      </c>
      <c r="G220" s="735"/>
      <c r="H220" s="735"/>
      <c r="I220" s="735"/>
      <c r="J220" s="164" t="s">
        <v>998</v>
      </c>
      <c r="K220" s="389"/>
      <c r="L220" s="165">
        <v>10</v>
      </c>
      <c r="M220" s="736">
        <v>0</v>
      </c>
      <c r="N220" s="735"/>
      <c r="O220" s="737">
        <f>ROUND(M220*L220,3)</f>
        <v>0</v>
      </c>
      <c r="P220" s="735"/>
      <c r="Q220" s="735"/>
      <c r="R220" s="735"/>
      <c r="S220" s="135"/>
      <c r="U220" s="167" t="s">
        <v>3</v>
      </c>
      <c r="V220" s="40" t="s">
        <v>38</v>
      </c>
      <c r="W220" s="32"/>
      <c r="X220" s="168">
        <f>W220*L220</f>
        <v>0</v>
      </c>
      <c r="Y220" s="168">
        <v>0</v>
      </c>
      <c r="Z220" s="168">
        <f>Y220*L220</f>
        <v>0</v>
      </c>
      <c r="AA220" s="168">
        <v>0</v>
      </c>
      <c r="AB220" s="169">
        <f>AA220*L220</f>
        <v>0</v>
      </c>
      <c r="AS220" s="14" t="s">
        <v>221</v>
      </c>
      <c r="AU220" s="14" t="s">
        <v>217</v>
      </c>
      <c r="AV220" s="14" t="s">
        <v>81</v>
      </c>
      <c r="AZ220" s="14" t="s">
        <v>216</v>
      </c>
      <c r="BF220" s="110">
        <f>IF(V220="základná",O220,0)</f>
        <v>0</v>
      </c>
      <c r="BG220" s="110">
        <f>IF(V220="znížená",O220,0)</f>
        <v>0</v>
      </c>
      <c r="BH220" s="110">
        <f>IF(V220="zákl. prenesená",O220,0)</f>
        <v>0</v>
      </c>
      <c r="BI220" s="110">
        <f>IF(V220="zníž. prenesená",O220,0)</f>
        <v>0</v>
      </c>
      <c r="BJ220" s="110">
        <f>IF(V220="nulová",O220,0)</f>
        <v>0</v>
      </c>
      <c r="BK220" s="14" t="s">
        <v>81</v>
      </c>
      <c r="BL220" s="170">
        <f>ROUND(M220*L220,3)</f>
        <v>0</v>
      </c>
      <c r="BM220" s="14" t="s">
        <v>221</v>
      </c>
      <c r="BN220" s="14" t="s">
        <v>345</v>
      </c>
    </row>
    <row r="221" spans="2:66" s="1" customFormat="1" ht="22.5" customHeight="1">
      <c r="B221" s="133"/>
      <c r="C221" s="162" t="s">
        <v>353</v>
      </c>
      <c r="D221" s="162" t="s">
        <v>217</v>
      </c>
      <c r="E221" s="163" t="s">
        <v>1816</v>
      </c>
      <c r="F221" s="734" t="s">
        <v>1817</v>
      </c>
      <c r="G221" s="735"/>
      <c r="H221" s="735"/>
      <c r="I221" s="735"/>
      <c r="J221" s="164" t="s">
        <v>998</v>
      </c>
      <c r="K221" s="389"/>
      <c r="L221" s="165">
        <v>150</v>
      </c>
      <c r="M221" s="736">
        <v>0</v>
      </c>
      <c r="N221" s="735"/>
      <c r="O221" s="737">
        <f>ROUND(M221*L221,3)</f>
        <v>0</v>
      </c>
      <c r="P221" s="735"/>
      <c r="Q221" s="735"/>
      <c r="R221" s="735"/>
      <c r="S221" s="135"/>
      <c r="U221" s="167" t="s">
        <v>3</v>
      </c>
      <c r="V221" s="40" t="s">
        <v>38</v>
      </c>
      <c r="W221" s="32"/>
      <c r="X221" s="168">
        <f>W221*L221</f>
        <v>0</v>
      </c>
      <c r="Y221" s="168">
        <v>0</v>
      </c>
      <c r="Z221" s="168">
        <f>Y221*L221</f>
        <v>0</v>
      </c>
      <c r="AA221" s="168">
        <v>0</v>
      </c>
      <c r="AB221" s="169">
        <f>AA221*L221</f>
        <v>0</v>
      </c>
      <c r="AS221" s="14" t="s">
        <v>221</v>
      </c>
      <c r="AU221" s="14" t="s">
        <v>217</v>
      </c>
      <c r="AV221" s="14" t="s">
        <v>81</v>
      </c>
      <c r="AZ221" s="14" t="s">
        <v>216</v>
      </c>
      <c r="BF221" s="110">
        <f>IF(V221="základná",O221,0)</f>
        <v>0</v>
      </c>
      <c r="BG221" s="110">
        <f>IF(V221="znížená",O221,0)</f>
        <v>0</v>
      </c>
      <c r="BH221" s="110">
        <f>IF(V221="zákl. prenesená",O221,0)</f>
        <v>0</v>
      </c>
      <c r="BI221" s="110">
        <f>IF(V221="zníž. prenesená",O221,0)</f>
        <v>0</v>
      </c>
      <c r="BJ221" s="110">
        <f>IF(V221="nulová",O221,0)</f>
        <v>0</v>
      </c>
      <c r="BK221" s="14" t="s">
        <v>81</v>
      </c>
      <c r="BL221" s="170">
        <f>ROUND(M221*L221,3)</f>
        <v>0</v>
      </c>
      <c r="BM221" s="14" t="s">
        <v>221</v>
      </c>
      <c r="BN221" s="14" t="s">
        <v>349</v>
      </c>
    </row>
    <row r="222" spans="2:66" s="10" customFormat="1" ht="29.85" customHeight="1">
      <c r="B222" s="151"/>
      <c r="C222" s="152"/>
      <c r="D222" s="161" t="s">
        <v>2170</v>
      </c>
      <c r="E222" s="161"/>
      <c r="F222" s="161"/>
      <c r="G222" s="161"/>
      <c r="H222" s="161"/>
      <c r="I222" s="161"/>
      <c r="J222" s="161"/>
      <c r="K222" s="388"/>
      <c r="L222" s="161"/>
      <c r="M222" s="161"/>
      <c r="N222" s="161"/>
      <c r="O222" s="752">
        <f>BL222</f>
        <v>0</v>
      </c>
      <c r="P222" s="753"/>
      <c r="Q222" s="753"/>
      <c r="R222" s="753"/>
      <c r="S222" s="154"/>
      <c r="U222" s="155"/>
      <c r="V222" s="152"/>
      <c r="W222" s="152"/>
      <c r="X222" s="156">
        <f>SUM(X223:X231)</f>
        <v>0</v>
      </c>
      <c r="Y222" s="152"/>
      <c r="Z222" s="156">
        <f>SUM(Z223:Z231)</f>
        <v>0</v>
      </c>
      <c r="AA222" s="152"/>
      <c r="AB222" s="157">
        <f>SUM(AB223:AB231)</f>
        <v>0</v>
      </c>
      <c r="AS222" s="158" t="s">
        <v>226</v>
      </c>
      <c r="AU222" s="159" t="s">
        <v>70</v>
      </c>
      <c r="AV222" s="159" t="s">
        <v>77</v>
      </c>
      <c r="AZ222" s="158" t="s">
        <v>216</v>
      </c>
      <c r="BL222" s="160">
        <f>SUM(BL223:BL231)</f>
        <v>0</v>
      </c>
    </row>
    <row r="223" spans="2:66" s="1" customFormat="1" ht="22.5" customHeight="1">
      <c r="B223" s="133"/>
      <c r="C223" s="162" t="s">
        <v>77</v>
      </c>
      <c r="D223" s="162" t="s">
        <v>217</v>
      </c>
      <c r="E223" s="163" t="s">
        <v>2208</v>
      </c>
      <c r="F223" s="734" t="s">
        <v>2209</v>
      </c>
      <c r="G223" s="735"/>
      <c r="H223" s="735"/>
      <c r="I223" s="735"/>
      <c r="J223" s="164" t="s">
        <v>998</v>
      </c>
      <c r="K223" s="389"/>
      <c r="L223" s="165">
        <v>4</v>
      </c>
      <c r="M223" s="736">
        <v>0</v>
      </c>
      <c r="N223" s="735"/>
      <c r="O223" s="737">
        <f t="shared" ref="O223:O231" si="35">ROUND(M223*L223,3)</f>
        <v>0</v>
      </c>
      <c r="P223" s="735"/>
      <c r="Q223" s="735"/>
      <c r="R223" s="735"/>
      <c r="S223" s="135"/>
      <c r="U223" s="167" t="s">
        <v>3</v>
      </c>
      <c r="V223" s="40" t="s">
        <v>38</v>
      </c>
      <c r="W223" s="32"/>
      <c r="X223" s="168">
        <f t="shared" ref="X223:X231" si="36">W223*L223</f>
        <v>0</v>
      </c>
      <c r="Y223" s="168">
        <v>0</v>
      </c>
      <c r="Z223" s="168">
        <f t="shared" ref="Z223:Z231" si="37">Y223*L223</f>
        <v>0</v>
      </c>
      <c r="AA223" s="168">
        <v>0</v>
      </c>
      <c r="AB223" s="169">
        <f t="shared" ref="AB223:AB231" si="38">AA223*L223</f>
        <v>0</v>
      </c>
      <c r="AS223" s="14" t="s">
        <v>221</v>
      </c>
      <c r="AU223" s="14" t="s">
        <v>217</v>
      </c>
      <c r="AV223" s="14" t="s">
        <v>81</v>
      </c>
      <c r="AZ223" s="14" t="s">
        <v>216</v>
      </c>
      <c r="BF223" s="110">
        <f t="shared" ref="BF223:BF231" si="39">IF(V223="základná",O223,0)</f>
        <v>0</v>
      </c>
      <c r="BG223" s="110">
        <f t="shared" ref="BG223:BG231" si="40">IF(V223="znížená",O223,0)</f>
        <v>0</v>
      </c>
      <c r="BH223" s="110">
        <f t="shared" ref="BH223:BH231" si="41">IF(V223="zákl. prenesená",O223,0)</f>
        <v>0</v>
      </c>
      <c r="BI223" s="110">
        <f t="shared" ref="BI223:BI231" si="42">IF(V223="zníž. prenesená",O223,0)</f>
        <v>0</v>
      </c>
      <c r="BJ223" s="110">
        <f t="shared" ref="BJ223:BJ231" si="43">IF(V223="nulová",O223,0)</f>
        <v>0</v>
      </c>
      <c r="BK223" s="14" t="s">
        <v>81</v>
      </c>
      <c r="BL223" s="170">
        <f t="shared" ref="BL223:BL231" si="44">ROUND(M223*L223,3)</f>
        <v>0</v>
      </c>
      <c r="BM223" s="14" t="s">
        <v>221</v>
      </c>
      <c r="BN223" s="14" t="s">
        <v>352</v>
      </c>
    </row>
    <row r="224" spans="2:66" s="1" customFormat="1" ht="22.5" customHeight="1">
      <c r="B224" s="133"/>
      <c r="C224" s="162" t="s">
        <v>81</v>
      </c>
      <c r="D224" s="162" t="s">
        <v>217</v>
      </c>
      <c r="E224" s="163" t="s">
        <v>2210</v>
      </c>
      <c r="F224" s="734" t="s">
        <v>2211</v>
      </c>
      <c r="G224" s="735"/>
      <c r="H224" s="735"/>
      <c r="I224" s="735"/>
      <c r="J224" s="164" t="s">
        <v>998</v>
      </c>
      <c r="K224" s="389"/>
      <c r="L224" s="165">
        <v>4</v>
      </c>
      <c r="M224" s="736">
        <v>0</v>
      </c>
      <c r="N224" s="735"/>
      <c r="O224" s="737">
        <f t="shared" si="35"/>
        <v>0</v>
      </c>
      <c r="P224" s="735"/>
      <c r="Q224" s="735"/>
      <c r="R224" s="735"/>
      <c r="S224" s="135"/>
      <c r="U224" s="167" t="s">
        <v>3</v>
      </c>
      <c r="V224" s="40" t="s">
        <v>38</v>
      </c>
      <c r="W224" s="32"/>
      <c r="X224" s="168">
        <f t="shared" si="36"/>
        <v>0</v>
      </c>
      <c r="Y224" s="168">
        <v>0</v>
      </c>
      <c r="Z224" s="168">
        <f t="shared" si="37"/>
        <v>0</v>
      </c>
      <c r="AA224" s="168">
        <v>0</v>
      </c>
      <c r="AB224" s="169">
        <f t="shared" si="38"/>
        <v>0</v>
      </c>
      <c r="AS224" s="14" t="s">
        <v>221</v>
      </c>
      <c r="AU224" s="14" t="s">
        <v>217</v>
      </c>
      <c r="AV224" s="14" t="s">
        <v>81</v>
      </c>
      <c r="AZ224" s="14" t="s">
        <v>216</v>
      </c>
      <c r="BF224" s="110">
        <f t="shared" si="39"/>
        <v>0</v>
      </c>
      <c r="BG224" s="110">
        <f t="shared" si="40"/>
        <v>0</v>
      </c>
      <c r="BH224" s="110">
        <f t="shared" si="41"/>
        <v>0</v>
      </c>
      <c r="BI224" s="110">
        <f t="shared" si="42"/>
        <v>0</v>
      </c>
      <c r="BJ224" s="110">
        <f t="shared" si="43"/>
        <v>0</v>
      </c>
      <c r="BK224" s="14" t="s">
        <v>81</v>
      </c>
      <c r="BL224" s="170">
        <f t="shared" si="44"/>
        <v>0</v>
      </c>
      <c r="BM224" s="14" t="s">
        <v>221</v>
      </c>
      <c r="BN224" s="14" t="s">
        <v>356</v>
      </c>
    </row>
    <row r="225" spans="2:66" s="1" customFormat="1" ht="22.5" customHeight="1">
      <c r="B225" s="133"/>
      <c r="C225" s="162" t="s">
        <v>226</v>
      </c>
      <c r="D225" s="162" t="s">
        <v>217</v>
      </c>
      <c r="E225" s="163" t="s">
        <v>1767</v>
      </c>
      <c r="F225" s="734" t="s">
        <v>1768</v>
      </c>
      <c r="G225" s="735"/>
      <c r="H225" s="735"/>
      <c r="I225" s="735"/>
      <c r="J225" s="164" t="s">
        <v>998</v>
      </c>
      <c r="K225" s="389"/>
      <c r="L225" s="165">
        <v>36</v>
      </c>
      <c r="M225" s="736">
        <v>0</v>
      </c>
      <c r="N225" s="735"/>
      <c r="O225" s="737">
        <f t="shared" si="35"/>
        <v>0</v>
      </c>
      <c r="P225" s="735"/>
      <c r="Q225" s="735"/>
      <c r="R225" s="735"/>
      <c r="S225" s="135"/>
      <c r="U225" s="167" t="s">
        <v>3</v>
      </c>
      <c r="V225" s="40" t="s">
        <v>38</v>
      </c>
      <c r="W225" s="32"/>
      <c r="X225" s="168">
        <f t="shared" si="36"/>
        <v>0</v>
      </c>
      <c r="Y225" s="168">
        <v>0</v>
      </c>
      <c r="Z225" s="168">
        <f t="shared" si="37"/>
        <v>0</v>
      </c>
      <c r="AA225" s="168">
        <v>0</v>
      </c>
      <c r="AB225" s="169">
        <f t="shared" si="38"/>
        <v>0</v>
      </c>
      <c r="AS225" s="14" t="s">
        <v>221</v>
      </c>
      <c r="AU225" s="14" t="s">
        <v>217</v>
      </c>
      <c r="AV225" s="14" t="s">
        <v>81</v>
      </c>
      <c r="AZ225" s="14" t="s">
        <v>216</v>
      </c>
      <c r="BF225" s="110">
        <f t="shared" si="39"/>
        <v>0</v>
      </c>
      <c r="BG225" s="110">
        <f t="shared" si="40"/>
        <v>0</v>
      </c>
      <c r="BH225" s="110">
        <f t="shared" si="41"/>
        <v>0</v>
      </c>
      <c r="BI225" s="110">
        <f t="shared" si="42"/>
        <v>0</v>
      </c>
      <c r="BJ225" s="110">
        <f t="shared" si="43"/>
        <v>0</v>
      </c>
      <c r="BK225" s="14" t="s">
        <v>81</v>
      </c>
      <c r="BL225" s="170">
        <f t="shared" si="44"/>
        <v>0</v>
      </c>
      <c r="BM225" s="14" t="s">
        <v>221</v>
      </c>
      <c r="BN225" s="14" t="s">
        <v>359</v>
      </c>
    </row>
    <row r="226" spans="2:66" s="1" customFormat="1" ht="22.5" customHeight="1">
      <c r="B226" s="133"/>
      <c r="C226" s="162" t="s">
        <v>221</v>
      </c>
      <c r="D226" s="162" t="s">
        <v>217</v>
      </c>
      <c r="E226" s="163" t="s">
        <v>1769</v>
      </c>
      <c r="F226" s="734" t="s">
        <v>1770</v>
      </c>
      <c r="G226" s="735"/>
      <c r="H226" s="735"/>
      <c r="I226" s="735"/>
      <c r="J226" s="164" t="s">
        <v>998</v>
      </c>
      <c r="K226" s="389"/>
      <c r="L226" s="165">
        <v>16</v>
      </c>
      <c r="M226" s="736">
        <v>0</v>
      </c>
      <c r="N226" s="735"/>
      <c r="O226" s="737">
        <f t="shared" si="35"/>
        <v>0</v>
      </c>
      <c r="P226" s="735"/>
      <c r="Q226" s="735"/>
      <c r="R226" s="735"/>
      <c r="S226" s="135"/>
      <c r="U226" s="167" t="s">
        <v>3</v>
      </c>
      <c r="V226" s="40" t="s">
        <v>38</v>
      </c>
      <c r="W226" s="32"/>
      <c r="X226" s="168">
        <f t="shared" si="36"/>
        <v>0</v>
      </c>
      <c r="Y226" s="168">
        <v>0</v>
      </c>
      <c r="Z226" s="168">
        <f t="shared" si="37"/>
        <v>0</v>
      </c>
      <c r="AA226" s="168">
        <v>0</v>
      </c>
      <c r="AB226" s="169">
        <f t="shared" si="38"/>
        <v>0</v>
      </c>
      <c r="AS226" s="14" t="s">
        <v>221</v>
      </c>
      <c r="AU226" s="14" t="s">
        <v>217</v>
      </c>
      <c r="AV226" s="14" t="s">
        <v>81</v>
      </c>
      <c r="AZ226" s="14" t="s">
        <v>216</v>
      </c>
      <c r="BF226" s="110">
        <f t="shared" si="39"/>
        <v>0</v>
      </c>
      <c r="BG226" s="110">
        <f t="shared" si="40"/>
        <v>0</v>
      </c>
      <c r="BH226" s="110">
        <f t="shared" si="41"/>
        <v>0</v>
      </c>
      <c r="BI226" s="110">
        <f t="shared" si="42"/>
        <v>0</v>
      </c>
      <c r="BJ226" s="110">
        <f t="shared" si="43"/>
        <v>0</v>
      </c>
      <c r="BK226" s="14" t="s">
        <v>81</v>
      </c>
      <c r="BL226" s="170">
        <f t="shared" si="44"/>
        <v>0</v>
      </c>
      <c r="BM226" s="14" t="s">
        <v>221</v>
      </c>
      <c r="BN226" s="14" t="s">
        <v>363</v>
      </c>
    </row>
    <row r="227" spans="2:66" s="1" customFormat="1" ht="22.5" customHeight="1">
      <c r="B227" s="133"/>
      <c r="C227" s="162" t="s">
        <v>233</v>
      </c>
      <c r="D227" s="162" t="s">
        <v>217</v>
      </c>
      <c r="E227" s="163" t="s">
        <v>1771</v>
      </c>
      <c r="F227" s="734" t="s">
        <v>1772</v>
      </c>
      <c r="G227" s="735"/>
      <c r="H227" s="735"/>
      <c r="I227" s="735"/>
      <c r="J227" s="164" t="s">
        <v>998</v>
      </c>
      <c r="K227" s="389"/>
      <c r="L227" s="165">
        <v>2</v>
      </c>
      <c r="M227" s="736">
        <v>0</v>
      </c>
      <c r="N227" s="735"/>
      <c r="O227" s="737">
        <f t="shared" si="35"/>
        <v>0</v>
      </c>
      <c r="P227" s="735"/>
      <c r="Q227" s="735"/>
      <c r="R227" s="735"/>
      <c r="S227" s="135"/>
      <c r="U227" s="167" t="s">
        <v>3</v>
      </c>
      <c r="V227" s="40" t="s">
        <v>38</v>
      </c>
      <c r="W227" s="32"/>
      <c r="X227" s="168">
        <f t="shared" si="36"/>
        <v>0</v>
      </c>
      <c r="Y227" s="168">
        <v>0</v>
      </c>
      <c r="Z227" s="168">
        <f t="shared" si="37"/>
        <v>0</v>
      </c>
      <c r="AA227" s="168">
        <v>0</v>
      </c>
      <c r="AB227" s="169">
        <f t="shared" si="38"/>
        <v>0</v>
      </c>
      <c r="AS227" s="14" t="s">
        <v>221</v>
      </c>
      <c r="AU227" s="14" t="s">
        <v>217</v>
      </c>
      <c r="AV227" s="14" t="s">
        <v>81</v>
      </c>
      <c r="AZ227" s="14" t="s">
        <v>216</v>
      </c>
      <c r="BF227" s="110">
        <f t="shared" si="39"/>
        <v>0</v>
      </c>
      <c r="BG227" s="110">
        <f t="shared" si="40"/>
        <v>0</v>
      </c>
      <c r="BH227" s="110">
        <f t="shared" si="41"/>
        <v>0</v>
      </c>
      <c r="BI227" s="110">
        <f t="shared" si="42"/>
        <v>0</v>
      </c>
      <c r="BJ227" s="110">
        <f t="shared" si="43"/>
        <v>0</v>
      </c>
      <c r="BK227" s="14" t="s">
        <v>81</v>
      </c>
      <c r="BL227" s="170">
        <f t="shared" si="44"/>
        <v>0</v>
      </c>
      <c r="BM227" s="14" t="s">
        <v>221</v>
      </c>
      <c r="BN227" s="14" t="s">
        <v>366</v>
      </c>
    </row>
    <row r="228" spans="2:66" s="1" customFormat="1" ht="22.5" customHeight="1">
      <c r="B228" s="133"/>
      <c r="C228" s="162" t="s">
        <v>225</v>
      </c>
      <c r="D228" s="162" t="s">
        <v>217</v>
      </c>
      <c r="E228" s="163" t="s">
        <v>1773</v>
      </c>
      <c r="F228" s="734" t="s">
        <v>1774</v>
      </c>
      <c r="G228" s="735"/>
      <c r="H228" s="735"/>
      <c r="I228" s="735"/>
      <c r="J228" s="164" t="s">
        <v>998</v>
      </c>
      <c r="K228" s="389"/>
      <c r="L228" s="165">
        <v>4</v>
      </c>
      <c r="M228" s="736">
        <v>0</v>
      </c>
      <c r="N228" s="735"/>
      <c r="O228" s="737">
        <f t="shared" si="35"/>
        <v>0</v>
      </c>
      <c r="P228" s="735"/>
      <c r="Q228" s="735"/>
      <c r="R228" s="735"/>
      <c r="S228" s="135"/>
      <c r="U228" s="167" t="s">
        <v>3</v>
      </c>
      <c r="V228" s="40" t="s">
        <v>38</v>
      </c>
      <c r="W228" s="32"/>
      <c r="X228" s="168">
        <f t="shared" si="36"/>
        <v>0</v>
      </c>
      <c r="Y228" s="168">
        <v>0</v>
      </c>
      <c r="Z228" s="168">
        <f t="shared" si="37"/>
        <v>0</v>
      </c>
      <c r="AA228" s="168">
        <v>0</v>
      </c>
      <c r="AB228" s="169">
        <f t="shared" si="38"/>
        <v>0</v>
      </c>
      <c r="AS228" s="14" t="s">
        <v>221</v>
      </c>
      <c r="AU228" s="14" t="s">
        <v>217</v>
      </c>
      <c r="AV228" s="14" t="s">
        <v>81</v>
      </c>
      <c r="AZ228" s="14" t="s">
        <v>216</v>
      </c>
      <c r="BF228" s="110">
        <f t="shared" si="39"/>
        <v>0</v>
      </c>
      <c r="BG228" s="110">
        <f t="shared" si="40"/>
        <v>0</v>
      </c>
      <c r="BH228" s="110">
        <f t="shared" si="41"/>
        <v>0</v>
      </c>
      <c r="BI228" s="110">
        <f t="shared" si="42"/>
        <v>0</v>
      </c>
      <c r="BJ228" s="110">
        <f t="shared" si="43"/>
        <v>0</v>
      </c>
      <c r="BK228" s="14" t="s">
        <v>81</v>
      </c>
      <c r="BL228" s="170">
        <f t="shared" si="44"/>
        <v>0</v>
      </c>
      <c r="BM228" s="14" t="s">
        <v>221</v>
      </c>
      <c r="BN228" s="14" t="s">
        <v>370</v>
      </c>
    </row>
    <row r="229" spans="2:66" s="1" customFormat="1" ht="22.5" customHeight="1">
      <c r="B229" s="133"/>
      <c r="C229" s="162" t="s">
        <v>239</v>
      </c>
      <c r="D229" s="162" t="s">
        <v>217</v>
      </c>
      <c r="E229" s="163" t="s">
        <v>1779</v>
      </c>
      <c r="F229" s="734" t="s">
        <v>1780</v>
      </c>
      <c r="G229" s="735"/>
      <c r="H229" s="735"/>
      <c r="I229" s="735"/>
      <c r="J229" s="164" t="s">
        <v>998</v>
      </c>
      <c r="K229" s="389"/>
      <c r="L229" s="165">
        <v>16</v>
      </c>
      <c r="M229" s="736">
        <v>0</v>
      </c>
      <c r="N229" s="735"/>
      <c r="O229" s="737">
        <f t="shared" si="35"/>
        <v>0</v>
      </c>
      <c r="P229" s="735"/>
      <c r="Q229" s="735"/>
      <c r="R229" s="735"/>
      <c r="S229" s="135"/>
      <c r="U229" s="167" t="s">
        <v>3</v>
      </c>
      <c r="V229" s="40" t="s">
        <v>38</v>
      </c>
      <c r="W229" s="32"/>
      <c r="X229" s="168">
        <f t="shared" si="36"/>
        <v>0</v>
      </c>
      <c r="Y229" s="168">
        <v>0</v>
      </c>
      <c r="Z229" s="168">
        <f t="shared" si="37"/>
        <v>0</v>
      </c>
      <c r="AA229" s="168">
        <v>0</v>
      </c>
      <c r="AB229" s="169">
        <f t="shared" si="38"/>
        <v>0</v>
      </c>
      <c r="AS229" s="14" t="s">
        <v>221</v>
      </c>
      <c r="AU229" s="14" t="s">
        <v>217</v>
      </c>
      <c r="AV229" s="14" t="s">
        <v>81</v>
      </c>
      <c r="AZ229" s="14" t="s">
        <v>216</v>
      </c>
      <c r="BF229" s="110">
        <f t="shared" si="39"/>
        <v>0</v>
      </c>
      <c r="BG229" s="110">
        <f t="shared" si="40"/>
        <v>0</v>
      </c>
      <c r="BH229" s="110">
        <f t="shared" si="41"/>
        <v>0</v>
      </c>
      <c r="BI229" s="110">
        <f t="shared" si="42"/>
        <v>0</v>
      </c>
      <c r="BJ229" s="110">
        <f t="shared" si="43"/>
        <v>0</v>
      </c>
      <c r="BK229" s="14" t="s">
        <v>81</v>
      </c>
      <c r="BL229" s="170">
        <f t="shared" si="44"/>
        <v>0</v>
      </c>
      <c r="BM229" s="14" t="s">
        <v>221</v>
      </c>
      <c r="BN229" s="14" t="s">
        <v>373</v>
      </c>
    </row>
    <row r="230" spans="2:66" s="1" customFormat="1" ht="22.5" customHeight="1">
      <c r="B230" s="133"/>
      <c r="C230" s="162" t="s">
        <v>229</v>
      </c>
      <c r="D230" s="162" t="s">
        <v>217</v>
      </c>
      <c r="E230" s="163" t="s">
        <v>1781</v>
      </c>
      <c r="F230" s="734" t="s">
        <v>1782</v>
      </c>
      <c r="G230" s="735"/>
      <c r="H230" s="735"/>
      <c r="I230" s="735"/>
      <c r="J230" s="164" t="s">
        <v>998</v>
      </c>
      <c r="K230" s="389"/>
      <c r="L230" s="165">
        <v>4</v>
      </c>
      <c r="M230" s="736">
        <v>0</v>
      </c>
      <c r="N230" s="735"/>
      <c r="O230" s="737">
        <f t="shared" si="35"/>
        <v>0</v>
      </c>
      <c r="P230" s="735"/>
      <c r="Q230" s="735"/>
      <c r="R230" s="735"/>
      <c r="S230" s="135"/>
      <c r="U230" s="167" t="s">
        <v>3</v>
      </c>
      <c r="V230" s="40" t="s">
        <v>38</v>
      </c>
      <c r="W230" s="32"/>
      <c r="X230" s="168">
        <f t="shared" si="36"/>
        <v>0</v>
      </c>
      <c r="Y230" s="168">
        <v>0</v>
      </c>
      <c r="Z230" s="168">
        <f t="shared" si="37"/>
        <v>0</v>
      </c>
      <c r="AA230" s="168">
        <v>0</v>
      </c>
      <c r="AB230" s="169">
        <f t="shared" si="38"/>
        <v>0</v>
      </c>
      <c r="AS230" s="14" t="s">
        <v>221</v>
      </c>
      <c r="AU230" s="14" t="s">
        <v>217</v>
      </c>
      <c r="AV230" s="14" t="s">
        <v>81</v>
      </c>
      <c r="AZ230" s="14" t="s">
        <v>216</v>
      </c>
      <c r="BF230" s="110">
        <f t="shared" si="39"/>
        <v>0</v>
      </c>
      <c r="BG230" s="110">
        <f t="shared" si="40"/>
        <v>0</v>
      </c>
      <c r="BH230" s="110">
        <f t="shared" si="41"/>
        <v>0</v>
      </c>
      <c r="BI230" s="110">
        <f t="shared" si="42"/>
        <v>0</v>
      </c>
      <c r="BJ230" s="110">
        <f t="shared" si="43"/>
        <v>0</v>
      </c>
      <c r="BK230" s="14" t="s">
        <v>81</v>
      </c>
      <c r="BL230" s="170">
        <f t="shared" si="44"/>
        <v>0</v>
      </c>
      <c r="BM230" s="14" t="s">
        <v>221</v>
      </c>
      <c r="BN230" s="14" t="s">
        <v>547</v>
      </c>
    </row>
    <row r="231" spans="2:66" s="1" customFormat="1" ht="22.5" customHeight="1">
      <c r="B231" s="133"/>
      <c r="C231" s="162" t="s">
        <v>246</v>
      </c>
      <c r="D231" s="162" t="s">
        <v>217</v>
      </c>
      <c r="E231" s="163" t="s">
        <v>2212</v>
      </c>
      <c r="F231" s="734" t="s">
        <v>2213</v>
      </c>
      <c r="G231" s="735"/>
      <c r="H231" s="735"/>
      <c r="I231" s="735"/>
      <c r="J231" s="164" t="s">
        <v>998</v>
      </c>
      <c r="K231" s="389"/>
      <c r="L231" s="165">
        <v>4</v>
      </c>
      <c r="M231" s="736">
        <v>0</v>
      </c>
      <c r="N231" s="735"/>
      <c r="O231" s="737">
        <f t="shared" si="35"/>
        <v>0</v>
      </c>
      <c r="P231" s="735"/>
      <c r="Q231" s="735"/>
      <c r="R231" s="735"/>
      <c r="S231" s="135"/>
      <c r="U231" s="167" t="s">
        <v>3</v>
      </c>
      <c r="V231" s="40" t="s">
        <v>38</v>
      </c>
      <c r="W231" s="32"/>
      <c r="X231" s="168">
        <f t="shared" si="36"/>
        <v>0</v>
      </c>
      <c r="Y231" s="168">
        <v>0</v>
      </c>
      <c r="Z231" s="168">
        <f t="shared" si="37"/>
        <v>0</v>
      </c>
      <c r="AA231" s="168">
        <v>0</v>
      </c>
      <c r="AB231" s="169">
        <f t="shared" si="38"/>
        <v>0</v>
      </c>
      <c r="AS231" s="14" t="s">
        <v>221</v>
      </c>
      <c r="AU231" s="14" t="s">
        <v>217</v>
      </c>
      <c r="AV231" s="14" t="s">
        <v>81</v>
      </c>
      <c r="AZ231" s="14" t="s">
        <v>216</v>
      </c>
      <c r="BF231" s="110">
        <f t="shared" si="39"/>
        <v>0</v>
      </c>
      <c r="BG231" s="110">
        <f t="shared" si="40"/>
        <v>0</v>
      </c>
      <c r="BH231" s="110">
        <f t="shared" si="41"/>
        <v>0</v>
      </c>
      <c r="BI231" s="110">
        <f t="shared" si="42"/>
        <v>0</v>
      </c>
      <c r="BJ231" s="110">
        <f t="shared" si="43"/>
        <v>0</v>
      </c>
      <c r="BK231" s="14" t="s">
        <v>81</v>
      </c>
      <c r="BL231" s="170">
        <f t="shared" si="44"/>
        <v>0</v>
      </c>
      <c r="BM231" s="14" t="s">
        <v>221</v>
      </c>
      <c r="BN231" s="14" t="s">
        <v>550</v>
      </c>
    </row>
    <row r="232" spans="2:66" s="10" customFormat="1" ht="29.85" customHeight="1">
      <c r="B232" s="151"/>
      <c r="C232" s="152"/>
      <c r="D232" s="161" t="s">
        <v>2171</v>
      </c>
      <c r="E232" s="161"/>
      <c r="F232" s="161"/>
      <c r="G232" s="161"/>
      <c r="H232" s="161"/>
      <c r="I232" s="161"/>
      <c r="J232" s="161"/>
      <c r="K232" s="388"/>
      <c r="L232" s="161"/>
      <c r="M232" s="161"/>
      <c r="N232" s="161"/>
      <c r="O232" s="752">
        <f>BL232</f>
        <v>0</v>
      </c>
      <c r="P232" s="753"/>
      <c r="Q232" s="753"/>
      <c r="R232" s="753"/>
      <c r="S232" s="154"/>
      <c r="U232" s="155"/>
      <c r="V232" s="152"/>
      <c r="W232" s="152"/>
      <c r="X232" s="156">
        <f>SUM(X233:X237)</f>
        <v>0</v>
      </c>
      <c r="Y232" s="152"/>
      <c r="Z232" s="156">
        <f>SUM(Z233:Z237)</f>
        <v>0</v>
      </c>
      <c r="AA232" s="152"/>
      <c r="AB232" s="157">
        <f>SUM(AB233:AB237)</f>
        <v>0</v>
      </c>
      <c r="AS232" s="158" t="s">
        <v>226</v>
      </c>
      <c r="AU232" s="159" t="s">
        <v>70</v>
      </c>
      <c r="AV232" s="159" t="s">
        <v>77</v>
      </c>
      <c r="AZ232" s="158" t="s">
        <v>216</v>
      </c>
      <c r="BL232" s="160">
        <f>SUM(BL233:BL237)</f>
        <v>0</v>
      </c>
    </row>
    <row r="233" spans="2:66" s="1" customFormat="1" ht="31.5" customHeight="1">
      <c r="B233" s="133"/>
      <c r="C233" s="162" t="s">
        <v>77</v>
      </c>
      <c r="D233" s="162" t="s">
        <v>217</v>
      </c>
      <c r="E233" s="163" t="s">
        <v>1799</v>
      </c>
      <c r="F233" s="734" t="s">
        <v>1800</v>
      </c>
      <c r="G233" s="735"/>
      <c r="H233" s="735"/>
      <c r="I233" s="735"/>
      <c r="J233" s="164" t="s">
        <v>1801</v>
      </c>
      <c r="K233" s="389"/>
      <c r="L233" s="165">
        <v>1</v>
      </c>
      <c r="M233" s="736">
        <v>0</v>
      </c>
      <c r="N233" s="735"/>
      <c r="O233" s="737">
        <f>ROUND(M233*L233,3)</f>
        <v>0</v>
      </c>
      <c r="P233" s="735"/>
      <c r="Q233" s="735"/>
      <c r="R233" s="735"/>
      <c r="S233" s="135"/>
      <c r="U233" s="167" t="s">
        <v>3</v>
      </c>
      <c r="V233" s="40" t="s">
        <v>38</v>
      </c>
      <c r="W233" s="32"/>
      <c r="X233" s="168">
        <f>W233*L233</f>
        <v>0</v>
      </c>
      <c r="Y233" s="168">
        <v>0</v>
      </c>
      <c r="Z233" s="168">
        <f>Y233*L233</f>
        <v>0</v>
      </c>
      <c r="AA233" s="168">
        <v>0</v>
      </c>
      <c r="AB233" s="169">
        <f>AA233*L233</f>
        <v>0</v>
      </c>
      <c r="AS233" s="14" t="s">
        <v>221</v>
      </c>
      <c r="AU233" s="14" t="s">
        <v>217</v>
      </c>
      <c r="AV233" s="14" t="s">
        <v>81</v>
      </c>
      <c r="AZ233" s="14" t="s">
        <v>216</v>
      </c>
      <c r="BF233" s="110">
        <f>IF(V233="základná",O233,0)</f>
        <v>0</v>
      </c>
      <c r="BG233" s="110">
        <f>IF(V233="znížená",O233,0)</f>
        <v>0</v>
      </c>
      <c r="BH233" s="110">
        <f>IF(V233="zákl. prenesená",O233,0)</f>
        <v>0</v>
      </c>
      <c r="BI233" s="110">
        <f>IF(V233="zníž. prenesená",O233,0)</f>
        <v>0</v>
      </c>
      <c r="BJ233" s="110">
        <f>IF(V233="nulová",O233,0)</f>
        <v>0</v>
      </c>
      <c r="BK233" s="14" t="s">
        <v>81</v>
      </c>
      <c r="BL233" s="170">
        <f>ROUND(M233*L233,3)</f>
        <v>0</v>
      </c>
      <c r="BM233" s="14" t="s">
        <v>221</v>
      </c>
      <c r="BN233" s="14" t="s">
        <v>554</v>
      </c>
    </row>
    <row r="234" spans="2:66" s="1" customFormat="1" ht="31.5" customHeight="1">
      <c r="B234" s="133"/>
      <c r="C234" s="162" t="s">
        <v>81</v>
      </c>
      <c r="D234" s="162" t="s">
        <v>217</v>
      </c>
      <c r="E234" s="163" t="s">
        <v>1802</v>
      </c>
      <c r="F234" s="734" t="s">
        <v>1803</v>
      </c>
      <c r="G234" s="735"/>
      <c r="H234" s="735"/>
      <c r="I234" s="735"/>
      <c r="J234" s="164" t="s">
        <v>998</v>
      </c>
      <c r="K234" s="389"/>
      <c r="L234" s="165">
        <v>4</v>
      </c>
      <c r="M234" s="736">
        <v>0</v>
      </c>
      <c r="N234" s="735"/>
      <c r="O234" s="737">
        <f>ROUND(M234*L234,3)</f>
        <v>0</v>
      </c>
      <c r="P234" s="735"/>
      <c r="Q234" s="735"/>
      <c r="R234" s="735"/>
      <c r="S234" s="135"/>
      <c r="U234" s="167" t="s">
        <v>3</v>
      </c>
      <c r="V234" s="40" t="s">
        <v>38</v>
      </c>
      <c r="W234" s="32"/>
      <c r="X234" s="168">
        <f>W234*L234</f>
        <v>0</v>
      </c>
      <c r="Y234" s="168">
        <v>0</v>
      </c>
      <c r="Z234" s="168">
        <f>Y234*L234</f>
        <v>0</v>
      </c>
      <c r="AA234" s="168">
        <v>0</v>
      </c>
      <c r="AB234" s="169">
        <f>AA234*L234</f>
        <v>0</v>
      </c>
      <c r="AS234" s="14" t="s">
        <v>221</v>
      </c>
      <c r="AU234" s="14" t="s">
        <v>217</v>
      </c>
      <c r="AV234" s="14" t="s">
        <v>81</v>
      </c>
      <c r="AZ234" s="14" t="s">
        <v>216</v>
      </c>
      <c r="BF234" s="110">
        <f>IF(V234="základná",O234,0)</f>
        <v>0</v>
      </c>
      <c r="BG234" s="110">
        <f>IF(V234="znížená",O234,0)</f>
        <v>0</v>
      </c>
      <c r="BH234" s="110">
        <f>IF(V234="zákl. prenesená",O234,0)</f>
        <v>0</v>
      </c>
      <c r="BI234" s="110">
        <f>IF(V234="zníž. prenesená",O234,0)</f>
        <v>0</v>
      </c>
      <c r="BJ234" s="110">
        <f>IF(V234="nulová",O234,0)</f>
        <v>0</v>
      </c>
      <c r="BK234" s="14" t="s">
        <v>81</v>
      </c>
      <c r="BL234" s="170">
        <f>ROUND(M234*L234,3)</f>
        <v>0</v>
      </c>
      <c r="BM234" s="14" t="s">
        <v>221</v>
      </c>
      <c r="BN234" s="14" t="s">
        <v>557</v>
      </c>
    </row>
    <row r="235" spans="2:66" s="1" customFormat="1" ht="22.5" customHeight="1">
      <c r="B235" s="133"/>
      <c r="C235" s="162" t="s">
        <v>226</v>
      </c>
      <c r="D235" s="162" t="s">
        <v>217</v>
      </c>
      <c r="E235" s="163" t="s">
        <v>1804</v>
      </c>
      <c r="F235" s="734" t="s">
        <v>1805</v>
      </c>
      <c r="G235" s="735"/>
      <c r="H235" s="735"/>
      <c r="I235" s="735"/>
      <c r="J235" s="164" t="s">
        <v>1806</v>
      </c>
      <c r="K235" s="389"/>
      <c r="L235" s="165">
        <v>4</v>
      </c>
      <c r="M235" s="736">
        <v>0</v>
      </c>
      <c r="N235" s="735"/>
      <c r="O235" s="737">
        <f>ROUND(M235*L235,3)</f>
        <v>0</v>
      </c>
      <c r="P235" s="735"/>
      <c r="Q235" s="735"/>
      <c r="R235" s="735"/>
      <c r="S235" s="135"/>
      <c r="U235" s="167" t="s">
        <v>3</v>
      </c>
      <c r="V235" s="40" t="s">
        <v>38</v>
      </c>
      <c r="W235" s="32"/>
      <c r="X235" s="168">
        <f>W235*L235</f>
        <v>0</v>
      </c>
      <c r="Y235" s="168">
        <v>0</v>
      </c>
      <c r="Z235" s="168">
        <f>Y235*L235</f>
        <v>0</v>
      </c>
      <c r="AA235" s="168">
        <v>0</v>
      </c>
      <c r="AB235" s="169">
        <f>AA235*L235</f>
        <v>0</v>
      </c>
      <c r="AS235" s="14" t="s">
        <v>221</v>
      </c>
      <c r="AU235" s="14" t="s">
        <v>217</v>
      </c>
      <c r="AV235" s="14" t="s">
        <v>81</v>
      </c>
      <c r="AZ235" s="14" t="s">
        <v>216</v>
      </c>
      <c r="BF235" s="110">
        <f>IF(V235="základná",O235,0)</f>
        <v>0</v>
      </c>
      <c r="BG235" s="110">
        <f>IF(V235="znížená",O235,0)</f>
        <v>0</v>
      </c>
      <c r="BH235" s="110">
        <f>IF(V235="zákl. prenesená",O235,0)</f>
        <v>0</v>
      </c>
      <c r="BI235" s="110">
        <f>IF(V235="zníž. prenesená",O235,0)</f>
        <v>0</v>
      </c>
      <c r="BJ235" s="110">
        <f>IF(V235="nulová",O235,0)</f>
        <v>0</v>
      </c>
      <c r="BK235" s="14" t="s">
        <v>81</v>
      </c>
      <c r="BL235" s="170">
        <f>ROUND(M235*L235,3)</f>
        <v>0</v>
      </c>
      <c r="BM235" s="14" t="s">
        <v>221</v>
      </c>
      <c r="BN235" s="14" t="s">
        <v>561</v>
      </c>
    </row>
    <row r="236" spans="2:66" s="1" customFormat="1" ht="31.5" customHeight="1">
      <c r="B236" s="133"/>
      <c r="C236" s="162" t="s">
        <v>221</v>
      </c>
      <c r="D236" s="162" t="s">
        <v>217</v>
      </c>
      <c r="E236" s="163" t="s">
        <v>1807</v>
      </c>
      <c r="F236" s="734" t="s">
        <v>1808</v>
      </c>
      <c r="G236" s="735"/>
      <c r="H236" s="735"/>
      <c r="I236" s="735"/>
      <c r="J236" s="164" t="s">
        <v>1809</v>
      </c>
      <c r="K236" s="389"/>
      <c r="L236" s="165">
        <v>36</v>
      </c>
      <c r="M236" s="736">
        <v>0</v>
      </c>
      <c r="N236" s="735"/>
      <c r="O236" s="737">
        <f>ROUND(M236*L236,3)</f>
        <v>0</v>
      </c>
      <c r="P236" s="735"/>
      <c r="Q236" s="735"/>
      <c r="R236" s="735"/>
      <c r="S236" s="135"/>
      <c r="U236" s="167" t="s">
        <v>3</v>
      </c>
      <c r="V236" s="40" t="s">
        <v>38</v>
      </c>
      <c r="W236" s="32"/>
      <c r="X236" s="168">
        <f>W236*L236</f>
        <v>0</v>
      </c>
      <c r="Y236" s="168">
        <v>0</v>
      </c>
      <c r="Z236" s="168">
        <f>Y236*L236</f>
        <v>0</v>
      </c>
      <c r="AA236" s="168">
        <v>0</v>
      </c>
      <c r="AB236" s="169">
        <f>AA236*L236</f>
        <v>0</v>
      </c>
      <c r="AS236" s="14" t="s">
        <v>221</v>
      </c>
      <c r="AU236" s="14" t="s">
        <v>217</v>
      </c>
      <c r="AV236" s="14" t="s">
        <v>81</v>
      </c>
      <c r="AZ236" s="14" t="s">
        <v>216</v>
      </c>
      <c r="BF236" s="110">
        <f>IF(V236="základná",O236,0)</f>
        <v>0</v>
      </c>
      <c r="BG236" s="110">
        <f>IF(V236="znížená",O236,0)</f>
        <v>0</v>
      </c>
      <c r="BH236" s="110">
        <f>IF(V236="zákl. prenesená",O236,0)</f>
        <v>0</v>
      </c>
      <c r="BI236" s="110">
        <f>IF(V236="zníž. prenesená",O236,0)</f>
        <v>0</v>
      </c>
      <c r="BJ236" s="110">
        <f>IF(V236="nulová",O236,0)</f>
        <v>0</v>
      </c>
      <c r="BK236" s="14" t="s">
        <v>81</v>
      </c>
      <c r="BL236" s="170">
        <f>ROUND(M236*L236,3)</f>
        <v>0</v>
      </c>
      <c r="BM236" s="14" t="s">
        <v>221</v>
      </c>
      <c r="BN236" s="14" t="s">
        <v>564</v>
      </c>
    </row>
    <row r="237" spans="2:66" s="1" customFormat="1" ht="31.5" customHeight="1">
      <c r="B237" s="133"/>
      <c r="C237" s="162" t="s">
        <v>233</v>
      </c>
      <c r="D237" s="162" t="s">
        <v>217</v>
      </c>
      <c r="E237" s="163" t="s">
        <v>1810</v>
      </c>
      <c r="F237" s="734" t="s">
        <v>1811</v>
      </c>
      <c r="G237" s="735"/>
      <c r="H237" s="735"/>
      <c r="I237" s="735"/>
      <c r="J237" s="164" t="s">
        <v>1809</v>
      </c>
      <c r="K237" s="389"/>
      <c r="L237" s="165">
        <v>8</v>
      </c>
      <c r="M237" s="736">
        <v>0</v>
      </c>
      <c r="N237" s="735"/>
      <c r="O237" s="737">
        <f>ROUND(M237*L237,3)</f>
        <v>0</v>
      </c>
      <c r="P237" s="735"/>
      <c r="Q237" s="735"/>
      <c r="R237" s="735"/>
      <c r="S237" s="135"/>
      <c r="U237" s="167" t="s">
        <v>3</v>
      </c>
      <c r="V237" s="40" t="s">
        <v>38</v>
      </c>
      <c r="W237" s="32"/>
      <c r="X237" s="168">
        <f>W237*L237</f>
        <v>0</v>
      </c>
      <c r="Y237" s="168">
        <v>0</v>
      </c>
      <c r="Z237" s="168">
        <f>Y237*L237</f>
        <v>0</v>
      </c>
      <c r="AA237" s="168">
        <v>0</v>
      </c>
      <c r="AB237" s="169">
        <f>AA237*L237</f>
        <v>0</v>
      </c>
      <c r="AS237" s="14" t="s">
        <v>221</v>
      </c>
      <c r="AU237" s="14" t="s">
        <v>217</v>
      </c>
      <c r="AV237" s="14" t="s">
        <v>81</v>
      </c>
      <c r="AZ237" s="14" t="s">
        <v>216</v>
      </c>
      <c r="BF237" s="110">
        <f>IF(V237="základná",O237,0)</f>
        <v>0</v>
      </c>
      <c r="BG237" s="110">
        <f>IF(V237="znížená",O237,0)</f>
        <v>0</v>
      </c>
      <c r="BH237" s="110">
        <f>IF(V237="zákl. prenesená",O237,0)</f>
        <v>0</v>
      </c>
      <c r="BI237" s="110">
        <f>IF(V237="zníž. prenesená",O237,0)</f>
        <v>0</v>
      </c>
      <c r="BJ237" s="110">
        <f>IF(V237="nulová",O237,0)</f>
        <v>0</v>
      </c>
      <c r="BK237" s="14" t="s">
        <v>81</v>
      </c>
      <c r="BL237" s="170">
        <f>ROUND(M237*L237,3)</f>
        <v>0</v>
      </c>
      <c r="BM237" s="14" t="s">
        <v>221</v>
      </c>
      <c r="BN237" s="14" t="s">
        <v>568</v>
      </c>
    </row>
    <row r="238" spans="2:66" s="10" customFormat="1" ht="37.35" customHeight="1">
      <c r="B238" s="151"/>
      <c r="C238" s="152"/>
      <c r="D238" s="153" t="s">
        <v>1526</v>
      </c>
      <c r="E238" s="153"/>
      <c r="F238" s="153"/>
      <c r="G238" s="153"/>
      <c r="H238" s="153"/>
      <c r="I238" s="153"/>
      <c r="J238" s="153"/>
      <c r="K238" s="387"/>
      <c r="L238" s="153"/>
      <c r="M238" s="153"/>
      <c r="N238" s="153"/>
      <c r="O238" s="756">
        <f>BL238</f>
        <v>0</v>
      </c>
      <c r="P238" s="757"/>
      <c r="Q238" s="757"/>
      <c r="R238" s="757"/>
      <c r="S238" s="154"/>
      <c r="U238" s="155"/>
      <c r="V238" s="152"/>
      <c r="W238" s="152"/>
      <c r="X238" s="156">
        <f>SUM(X239:X240)</f>
        <v>0</v>
      </c>
      <c r="Y238" s="152"/>
      <c r="Z238" s="156">
        <f>SUM(Z239:Z240)</f>
        <v>0</v>
      </c>
      <c r="AA238" s="152"/>
      <c r="AB238" s="157">
        <f>SUM(AB239:AB240)</f>
        <v>0</v>
      </c>
      <c r="AS238" s="158" t="s">
        <v>221</v>
      </c>
      <c r="AU238" s="159" t="s">
        <v>70</v>
      </c>
      <c r="AV238" s="159" t="s">
        <v>71</v>
      </c>
      <c r="AZ238" s="158" t="s">
        <v>216</v>
      </c>
      <c r="BL238" s="160">
        <f>SUM(BL239:BL240)</f>
        <v>0</v>
      </c>
    </row>
    <row r="239" spans="2:66" s="1" customFormat="1" ht="22.5" customHeight="1">
      <c r="B239" s="133"/>
      <c r="C239" s="162" t="s">
        <v>77</v>
      </c>
      <c r="D239" s="162" t="s">
        <v>217</v>
      </c>
      <c r="E239" s="163" t="s">
        <v>1818</v>
      </c>
      <c r="F239" s="734" t="s">
        <v>1819</v>
      </c>
      <c r="G239" s="735"/>
      <c r="H239" s="735"/>
      <c r="I239" s="735"/>
      <c r="J239" s="164" t="s">
        <v>1820</v>
      </c>
      <c r="K239" s="389"/>
      <c r="L239" s="165">
        <v>20</v>
      </c>
      <c r="M239" s="736">
        <v>0</v>
      </c>
      <c r="N239" s="735"/>
      <c r="O239" s="737">
        <f>ROUND(M239*L239,3)</f>
        <v>0</v>
      </c>
      <c r="P239" s="735"/>
      <c r="Q239" s="735"/>
      <c r="R239" s="735"/>
      <c r="S239" s="135"/>
      <c r="U239" s="167" t="s">
        <v>3</v>
      </c>
      <c r="V239" s="40" t="s">
        <v>38</v>
      </c>
      <c r="W239" s="32"/>
      <c r="X239" s="168">
        <f>W239*L239</f>
        <v>0</v>
      </c>
      <c r="Y239" s="168">
        <v>0</v>
      </c>
      <c r="Z239" s="168">
        <f>Y239*L239</f>
        <v>0</v>
      </c>
      <c r="AA239" s="168">
        <v>0</v>
      </c>
      <c r="AB239" s="169">
        <f>AA239*L239</f>
        <v>0</v>
      </c>
      <c r="AS239" s="14" t="s">
        <v>221</v>
      </c>
      <c r="AU239" s="14" t="s">
        <v>217</v>
      </c>
      <c r="AV239" s="14" t="s">
        <v>77</v>
      </c>
      <c r="AZ239" s="14" t="s">
        <v>216</v>
      </c>
      <c r="BF239" s="110">
        <f>IF(V239="základná",O239,0)</f>
        <v>0</v>
      </c>
      <c r="BG239" s="110">
        <f>IF(V239="znížená",O239,0)</f>
        <v>0</v>
      </c>
      <c r="BH239" s="110">
        <f>IF(V239="zákl. prenesená",O239,0)</f>
        <v>0</v>
      </c>
      <c r="BI239" s="110">
        <f>IF(V239="zníž. prenesená",O239,0)</f>
        <v>0</v>
      </c>
      <c r="BJ239" s="110">
        <f>IF(V239="nulová",O239,0)</f>
        <v>0</v>
      </c>
      <c r="BK239" s="14" t="s">
        <v>81</v>
      </c>
      <c r="BL239" s="170">
        <f>ROUND(M239*L239,3)</f>
        <v>0</v>
      </c>
      <c r="BM239" s="14" t="s">
        <v>221</v>
      </c>
      <c r="BN239" s="14" t="s">
        <v>747</v>
      </c>
    </row>
    <row r="240" spans="2:66" s="1" customFormat="1" ht="22.5" customHeight="1">
      <c r="B240" s="133"/>
      <c r="C240" s="162" t="s">
        <v>81</v>
      </c>
      <c r="D240" s="162" t="s">
        <v>217</v>
      </c>
      <c r="E240" s="163" t="s">
        <v>1823</v>
      </c>
      <c r="F240" s="734" t="s">
        <v>1824</v>
      </c>
      <c r="G240" s="735"/>
      <c r="H240" s="735"/>
      <c r="I240" s="735"/>
      <c r="J240" s="164" t="s">
        <v>1820</v>
      </c>
      <c r="K240" s="389"/>
      <c r="L240" s="165">
        <v>90</v>
      </c>
      <c r="M240" s="736">
        <v>0</v>
      </c>
      <c r="N240" s="735"/>
      <c r="O240" s="737">
        <f>ROUND(M240*L240,3)</f>
        <v>0</v>
      </c>
      <c r="P240" s="735"/>
      <c r="Q240" s="735"/>
      <c r="R240" s="735"/>
      <c r="S240" s="135"/>
      <c r="U240" s="167" t="s">
        <v>3</v>
      </c>
      <c r="V240" s="40" t="s">
        <v>38</v>
      </c>
      <c r="W240" s="32"/>
      <c r="X240" s="168">
        <f>W240*L240</f>
        <v>0</v>
      </c>
      <c r="Y240" s="168">
        <v>0</v>
      </c>
      <c r="Z240" s="168">
        <f>Y240*L240</f>
        <v>0</v>
      </c>
      <c r="AA240" s="168">
        <v>0</v>
      </c>
      <c r="AB240" s="169">
        <f>AA240*L240</f>
        <v>0</v>
      </c>
      <c r="AS240" s="14" t="s">
        <v>221</v>
      </c>
      <c r="AU240" s="14" t="s">
        <v>217</v>
      </c>
      <c r="AV240" s="14" t="s">
        <v>77</v>
      </c>
      <c r="AZ240" s="14" t="s">
        <v>216</v>
      </c>
      <c r="BF240" s="110">
        <f>IF(V240="základná",O240,0)</f>
        <v>0</v>
      </c>
      <c r="BG240" s="110">
        <f>IF(V240="znížená",O240,0)</f>
        <v>0</v>
      </c>
      <c r="BH240" s="110">
        <f>IF(V240="zákl. prenesená",O240,0)</f>
        <v>0</v>
      </c>
      <c r="BI240" s="110">
        <f>IF(V240="zníž. prenesená",O240,0)</f>
        <v>0</v>
      </c>
      <c r="BJ240" s="110">
        <f>IF(V240="nulová",O240,0)</f>
        <v>0</v>
      </c>
      <c r="BK240" s="14" t="s">
        <v>81</v>
      </c>
      <c r="BL240" s="170">
        <f>ROUND(M240*L240,3)</f>
        <v>0</v>
      </c>
      <c r="BM240" s="14" t="s">
        <v>221</v>
      </c>
      <c r="BN240" s="14" t="s">
        <v>750</v>
      </c>
    </row>
    <row r="241" spans="2:64" s="1" customFormat="1" ht="49.9" customHeight="1">
      <c r="B241" s="31"/>
      <c r="C241" s="32"/>
      <c r="D241" s="153" t="s">
        <v>374</v>
      </c>
      <c r="E241" s="32"/>
      <c r="F241" s="32"/>
      <c r="G241" s="32"/>
      <c r="H241" s="32"/>
      <c r="I241" s="32"/>
      <c r="J241" s="32"/>
      <c r="K241" s="376"/>
      <c r="L241" s="32"/>
      <c r="M241" s="32"/>
      <c r="N241" s="32"/>
      <c r="O241" s="756">
        <f t="shared" ref="O241:O246" si="45">BL241</f>
        <v>0</v>
      </c>
      <c r="P241" s="757"/>
      <c r="Q241" s="757"/>
      <c r="R241" s="757"/>
      <c r="S241" s="33"/>
      <c r="U241" s="70"/>
      <c r="V241" s="32"/>
      <c r="W241" s="32"/>
      <c r="X241" s="32"/>
      <c r="Y241" s="32"/>
      <c r="Z241" s="32"/>
      <c r="AA241" s="32"/>
      <c r="AB241" s="71"/>
      <c r="AU241" s="14" t="s">
        <v>70</v>
      </c>
      <c r="AV241" s="14" t="s">
        <v>71</v>
      </c>
      <c r="AZ241" s="14" t="s">
        <v>375</v>
      </c>
      <c r="BL241" s="170">
        <f>SUM(BL242:BL246)</f>
        <v>0</v>
      </c>
    </row>
    <row r="242" spans="2:64" s="1" customFormat="1" ht="22.35" customHeight="1">
      <c r="B242" s="31"/>
      <c r="C242" s="175" t="s">
        <v>3</v>
      </c>
      <c r="D242" s="175" t="s">
        <v>217</v>
      </c>
      <c r="E242" s="176" t="s">
        <v>3</v>
      </c>
      <c r="F242" s="744" t="s">
        <v>3</v>
      </c>
      <c r="G242" s="745"/>
      <c r="H242" s="745"/>
      <c r="I242" s="745"/>
      <c r="J242" s="177" t="s">
        <v>3</v>
      </c>
      <c r="K242" s="391"/>
      <c r="L242" s="166"/>
      <c r="M242" s="736"/>
      <c r="N242" s="743"/>
      <c r="O242" s="742">
        <f t="shared" si="45"/>
        <v>0</v>
      </c>
      <c r="P242" s="743"/>
      <c r="Q242" s="743"/>
      <c r="R242" s="743"/>
      <c r="S242" s="33"/>
      <c r="U242" s="167" t="s">
        <v>3</v>
      </c>
      <c r="V242" s="178" t="s">
        <v>38</v>
      </c>
      <c r="W242" s="32"/>
      <c r="X242" s="32"/>
      <c r="Y242" s="32"/>
      <c r="Z242" s="32"/>
      <c r="AA242" s="32"/>
      <c r="AB242" s="71"/>
      <c r="AU242" s="14" t="s">
        <v>375</v>
      </c>
      <c r="AV242" s="14" t="s">
        <v>77</v>
      </c>
      <c r="AZ242" s="14" t="s">
        <v>375</v>
      </c>
      <c r="BF242" s="110">
        <f>IF(V242="základná",O242,0)</f>
        <v>0</v>
      </c>
      <c r="BG242" s="110">
        <f>IF(V242="znížená",O242,0)</f>
        <v>0</v>
      </c>
      <c r="BH242" s="110">
        <f>IF(V242="zákl. prenesená",O242,0)</f>
        <v>0</v>
      </c>
      <c r="BI242" s="110">
        <f>IF(V242="zníž. prenesená",O242,0)</f>
        <v>0</v>
      </c>
      <c r="BJ242" s="110">
        <f>IF(V242="nulová",O242,0)</f>
        <v>0</v>
      </c>
      <c r="BK242" s="14" t="s">
        <v>81</v>
      </c>
      <c r="BL242" s="170">
        <f>M242*L242</f>
        <v>0</v>
      </c>
    </row>
    <row r="243" spans="2:64" s="1" customFormat="1" ht="22.35" customHeight="1">
      <c r="B243" s="31"/>
      <c r="C243" s="175" t="s">
        <v>3</v>
      </c>
      <c r="D243" s="175" t="s">
        <v>217</v>
      </c>
      <c r="E243" s="176" t="s">
        <v>3</v>
      </c>
      <c r="F243" s="744" t="s">
        <v>3</v>
      </c>
      <c r="G243" s="745"/>
      <c r="H243" s="745"/>
      <c r="I243" s="745"/>
      <c r="J243" s="177" t="s">
        <v>3</v>
      </c>
      <c r="K243" s="391"/>
      <c r="L243" s="166"/>
      <c r="M243" s="736"/>
      <c r="N243" s="743"/>
      <c r="O243" s="742">
        <f t="shared" si="45"/>
        <v>0</v>
      </c>
      <c r="P243" s="743"/>
      <c r="Q243" s="743"/>
      <c r="R243" s="743"/>
      <c r="S243" s="33"/>
      <c r="U243" s="167" t="s">
        <v>3</v>
      </c>
      <c r="V243" s="178" t="s">
        <v>38</v>
      </c>
      <c r="W243" s="32"/>
      <c r="X243" s="32"/>
      <c r="Y243" s="32"/>
      <c r="Z243" s="32"/>
      <c r="AA243" s="32"/>
      <c r="AB243" s="71"/>
      <c r="AU243" s="14" t="s">
        <v>375</v>
      </c>
      <c r="AV243" s="14" t="s">
        <v>77</v>
      </c>
      <c r="AZ243" s="14" t="s">
        <v>375</v>
      </c>
      <c r="BF243" s="110">
        <f>IF(V243="základná",O243,0)</f>
        <v>0</v>
      </c>
      <c r="BG243" s="110">
        <f>IF(V243="znížená",O243,0)</f>
        <v>0</v>
      </c>
      <c r="BH243" s="110">
        <f>IF(V243="zákl. prenesená",O243,0)</f>
        <v>0</v>
      </c>
      <c r="BI243" s="110">
        <f>IF(V243="zníž. prenesená",O243,0)</f>
        <v>0</v>
      </c>
      <c r="BJ243" s="110">
        <f>IF(V243="nulová",O243,0)</f>
        <v>0</v>
      </c>
      <c r="BK243" s="14" t="s">
        <v>81</v>
      </c>
      <c r="BL243" s="170">
        <f>M243*L243</f>
        <v>0</v>
      </c>
    </row>
    <row r="244" spans="2:64" s="1" customFormat="1" ht="22.35" customHeight="1">
      <c r="B244" s="31"/>
      <c r="C244" s="175" t="s">
        <v>3</v>
      </c>
      <c r="D244" s="175" t="s">
        <v>217</v>
      </c>
      <c r="E244" s="176" t="s">
        <v>3</v>
      </c>
      <c r="F244" s="744" t="s">
        <v>3</v>
      </c>
      <c r="G244" s="745"/>
      <c r="H244" s="745"/>
      <c r="I244" s="745"/>
      <c r="J244" s="177" t="s">
        <v>3</v>
      </c>
      <c r="K244" s="391"/>
      <c r="L244" s="166"/>
      <c r="M244" s="736"/>
      <c r="N244" s="743"/>
      <c r="O244" s="742">
        <f t="shared" si="45"/>
        <v>0</v>
      </c>
      <c r="P244" s="743"/>
      <c r="Q244" s="743"/>
      <c r="R244" s="743"/>
      <c r="S244" s="33"/>
      <c r="U244" s="167" t="s">
        <v>3</v>
      </c>
      <c r="V244" s="178" t="s">
        <v>38</v>
      </c>
      <c r="W244" s="32"/>
      <c r="X244" s="32"/>
      <c r="Y244" s="32"/>
      <c r="Z244" s="32"/>
      <c r="AA244" s="32"/>
      <c r="AB244" s="71"/>
      <c r="AU244" s="14" t="s">
        <v>375</v>
      </c>
      <c r="AV244" s="14" t="s">
        <v>77</v>
      </c>
      <c r="AZ244" s="14" t="s">
        <v>375</v>
      </c>
      <c r="BF244" s="110">
        <f>IF(V244="základná",O244,0)</f>
        <v>0</v>
      </c>
      <c r="BG244" s="110">
        <f>IF(V244="znížená",O244,0)</f>
        <v>0</v>
      </c>
      <c r="BH244" s="110">
        <f>IF(V244="zákl. prenesená",O244,0)</f>
        <v>0</v>
      </c>
      <c r="BI244" s="110">
        <f>IF(V244="zníž. prenesená",O244,0)</f>
        <v>0</v>
      </c>
      <c r="BJ244" s="110">
        <f>IF(V244="nulová",O244,0)</f>
        <v>0</v>
      </c>
      <c r="BK244" s="14" t="s">
        <v>81</v>
      </c>
      <c r="BL244" s="170">
        <f>M244*L244</f>
        <v>0</v>
      </c>
    </row>
    <row r="245" spans="2:64" s="1" customFormat="1" ht="22.35" customHeight="1">
      <c r="B245" s="31"/>
      <c r="C245" s="175" t="s">
        <v>3</v>
      </c>
      <c r="D245" s="175" t="s">
        <v>217</v>
      </c>
      <c r="E245" s="176" t="s">
        <v>3</v>
      </c>
      <c r="F245" s="744" t="s">
        <v>3</v>
      </c>
      <c r="G245" s="745"/>
      <c r="H245" s="745"/>
      <c r="I245" s="745"/>
      <c r="J245" s="177" t="s">
        <v>3</v>
      </c>
      <c r="K245" s="391"/>
      <c r="L245" s="166"/>
      <c r="M245" s="736"/>
      <c r="N245" s="743"/>
      <c r="O245" s="742">
        <f t="shared" si="45"/>
        <v>0</v>
      </c>
      <c r="P245" s="743"/>
      <c r="Q245" s="743"/>
      <c r="R245" s="743"/>
      <c r="S245" s="33"/>
      <c r="U245" s="167" t="s">
        <v>3</v>
      </c>
      <c r="V245" s="178" t="s">
        <v>38</v>
      </c>
      <c r="W245" s="32"/>
      <c r="X245" s="32"/>
      <c r="Y245" s="32"/>
      <c r="Z245" s="32"/>
      <c r="AA245" s="32"/>
      <c r="AB245" s="71"/>
      <c r="AU245" s="14" t="s">
        <v>375</v>
      </c>
      <c r="AV245" s="14" t="s">
        <v>77</v>
      </c>
      <c r="AZ245" s="14" t="s">
        <v>375</v>
      </c>
      <c r="BF245" s="110">
        <f>IF(V245="základná",O245,0)</f>
        <v>0</v>
      </c>
      <c r="BG245" s="110">
        <f>IF(V245="znížená",O245,0)</f>
        <v>0</v>
      </c>
      <c r="BH245" s="110">
        <f>IF(V245="zákl. prenesená",O245,0)</f>
        <v>0</v>
      </c>
      <c r="BI245" s="110">
        <f>IF(V245="zníž. prenesená",O245,0)</f>
        <v>0</v>
      </c>
      <c r="BJ245" s="110">
        <f>IF(V245="nulová",O245,0)</f>
        <v>0</v>
      </c>
      <c r="BK245" s="14" t="s">
        <v>81</v>
      </c>
      <c r="BL245" s="170">
        <f>M245*L245</f>
        <v>0</v>
      </c>
    </row>
    <row r="246" spans="2:64" s="1" customFormat="1" ht="22.35" customHeight="1">
      <c r="B246" s="31"/>
      <c r="C246" s="175" t="s">
        <v>3</v>
      </c>
      <c r="D246" s="175" t="s">
        <v>217</v>
      </c>
      <c r="E246" s="176" t="s">
        <v>3</v>
      </c>
      <c r="F246" s="744" t="s">
        <v>3</v>
      </c>
      <c r="G246" s="745"/>
      <c r="H246" s="745"/>
      <c r="I246" s="745"/>
      <c r="J246" s="177" t="s">
        <v>3</v>
      </c>
      <c r="K246" s="391"/>
      <c r="L246" s="166"/>
      <c r="M246" s="736"/>
      <c r="N246" s="743"/>
      <c r="O246" s="742">
        <f t="shared" si="45"/>
        <v>0</v>
      </c>
      <c r="P246" s="743"/>
      <c r="Q246" s="743"/>
      <c r="R246" s="743"/>
      <c r="S246" s="33"/>
      <c r="U246" s="167" t="s">
        <v>3</v>
      </c>
      <c r="V246" s="178" t="s">
        <v>38</v>
      </c>
      <c r="W246" s="52"/>
      <c r="X246" s="52"/>
      <c r="Y246" s="52"/>
      <c r="Z246" s="52"/>
      <c r="AA246" s="52"/>
      <c r="AB246" s="54"/>
      <c r="AU246" s="14" t="s">
        <v>375</v>
      </c>
      <c r="AV246" s="14" t="s">
        <v>77</v>
      </c>
      <c r="AZ246" s="14" t="s">
        <v>375</v>
      </c>
      <c r="BF246" s="110">
        <f>IF(V246="základná",O246,0)</f>
        <v>0</v>
      </c>
      <c r="BG246" s="110">
        <f>IF(V246="znížená",O246,0)</f>
        <v>0</v>
      </c>
      <c r="BH246" s="110">
        <f>IF(V246="zákl. prenesená",O246,0)</f>
        <v>0</v>
      </c>
      <c r="BI246" s="110">
        <f>IF(V246="zníž. prenesená",O246,0)</f>
        <v>0</v>
      </c>
      <c r="BJ246" s="110">
        <f>IF(V246="nulová",O246,0)</f>
        <v>0</v>
      </c>
      <c r="BK246" s="14" t="s">
        <v>81</v>
      </c>
      <c r="BL246" s="170">
        <f>M246*L246</f>
        <v>0</v>
      </c>
    </row>
    <row r="247" spans="2:64" s="1" customFormat="1" ht="6.95" customHeight="1">
      <c r="B247" s="55"/>
      <c r="C247" s="56"/>
      <c r="D247" s="56"/>
      <c r="E247" s="56"/>
      <c r="F247" s="56"/>
      <c r="G247" s="56"/>
      <c r="H247" s="56"/>
      <c r="I247" s="56"/>
      <c r="J247" s="56"/>
      <c r="K247" s="379"/>
      <c r="L247" s="56"/>
      <c r="M247" s="56"/>
      <c r="N247" s="56"/>
      <c r="O247" s="56"/>
      <c r="P247" s="56"/>
      <c r="Q247" s="56"/>
      <c r="R247" s="56"/>
      <c r="S247" s="57"/>
    </row>
  </sheetData>
  <mergeCells count="421">
    <mergeCell ref="H1:L1"/>
    <mergeCell ref="T2:AD2"/>
    <mergeCell ref="F246:I246"/>
    <mergeCell ref="M246:N246"/>
    <mergeCell ref="O246:R246"/>
    <mergeCell ref="O125:R125"/>
    <mergeCell ref="O126:R126"/>
    <mergeCell ref="O127:R127"/>
    <mergeCell ref="O163:R163"/>
    <mergeCell ref="O217:R217"/>
    <mergeCell ref="O222:R222"/>
    <mergeCell ref="O232:R232"/>
    <mergeCell ref="O238:R238"/>
    <mergeCell ref="O241:R241"/>
    <mergeCell ref="F243:I243"/>
    <mergeCell ref="M243:N243"/>
    <mergeCell ref="O243:R243"/>
    <mergeCell ref="F244:I244"/>
    <mergeCell ref="M244:N244"/>
    <mergeCell ref="O244:R244"/>
    <mergeCell ref="F245:I245"/>
    <mergeCell ref="M245:N245"/>
    <mergeCell ref="O245:R245"/>
    <mergeCell ref="F239:I239"/>
    <mergeCell ref="M239:N239"/>
    <mergeCell ref="O239:R239"/>
    <mergeCell ref="F240:I240"/>
    <mergeCell ref="M240:N240"/>
    <mergeCell ref="O240:R240"/>
    <mergeCell ref="F242:I242"/>
    <mergeCell ref="M242:N242"/>
    <mergeCell ref="O242:R242"/>
    <mergeCell ref="F235:I235"/>
    <mergeCell ref="M235:N235"/>
    <mergeCell ref="O235:R235"/>
    <mergeCell ref="F236:I236"/>
    <mergeCell ref="M236:N236"/>
    <mergeCell ref="O236:R236"/>
    <mergeCell ref="F237:I237"/>
    <mergeCell ref="M237:N237"/>
    <mergeCell ref="O237:R237"/>
    <mergeCell ref="F231:I231"/>
    <mergeCell ref="M231:N231"/>
    <mergeCell ref="O231:R231"/>
    <mergeCell ref="F233:I233"/>
    <mergeCell ref="M233:N233"/>
    <mergeCell ref="O233:R233"/>
    <mergeCell ref="F234:I234"/>
    <mergeCell ref="M234:N234"/>
    <mergeCell ref="O234:R234"/>
    <mergeCell ref="F228:I228"/>
    <mergeCell ref="M228:N228"/>
    <mergeCell ref="O228:R228"/>
    <mergeCell ref="F229:I229"/>
    <mergeCell ref="M229:N229"/>
    <mergeCell ref="O229:R229"/>
    <mergeCell ref="F230:I230"/>
    <mergeCell ref="M230:N230"/>
    <mergeCell ref="O230:R230"/>
    <mergeCell ref="F225:I225"/>
    <mergeCell ref="M225:N225"/>
    <mergeCell ref="O225:R225"/>
    <mergeCell ref="F226:I226"/>
    <mergeCell ref="M226:N226"/>
    <mergeCell ref="O226:R226"/>
    <mergeCell ref="F227:I227"/>
    <mergeCell ref="M227:N227"/>
    <mergeCell ref="O227:R227"/>
    <mergeCell ref="F221:I221"/>
    <mergeCell ref="M221:N221"/>
    <mergeCell ref="O221:R221"/>
    <mergeCell ref="F223:I223"/>
    <mergeCell ref="M223:N223"/>
    <mergeCell ref="O223:R223"/>
    <mergeCell ref="F224:I224"/>
    <mergeCell ref="M224:N224"/>
    <mergeCell ref="O224:R224"/>
    <mergeCell ref="F218:I218"/>
    <mergeCell ref="M218:N218"/>
    <mergeCell ref="O218:R218"/>
    <mergeCell ref="F219:I219"/>
    <mergeCell ref="M219:N219"/>
    <mergeCell ref="O219:R219"/>
    <mergeCell ref="F220:I220"/>
    <mergeCell ref="M220:N220"/>
    <mergeCell ref="O220:R220"/>
    <mergeCell ref="F214:I214"/>
    <mergeCell ref="M214:N214"/>
    <mergeCell ref="O214:R214"/>
    <mergeCell ref="F215:I215"/>
    <mergeCell ref="M215:N215"/>
    <mergeCell ref="O215:R215"/>
    <mergeCell ref="F216:I216"/>
    <mergeCell ref="M216:N216"/>
    <mergeCell ref="O216:R216"/>
    <mergeCell ref="F211:I211"/>
    <mergeCell ref="M211:N211"/>
    <mergeCell ref="O211:R211"/>
    <mergeCell ref="F212:I212"/>
    <mergeCell ref="M212:N212"/>
    <mergeCell ref="O212:R212"/>
    <mergeCell ref="F213:I213"/>
    <mergeCell ref="M213:N213"/>
    <mergeCell ref="O213:R213"/>
    <mergeCell ref="F208:I208"/>
    <mergeCell ref="M208:N208"/>
    <mergeCell ref="O208:R208"/>
    <mergeCell ref="F209:I209"/>
    <mergeCell ref="M209:N209"/>
    <mergeCell ref="O209:R209"/>
    <mergeCell ref="F210:I210"/>
    <mergeCell ref="M210:N210"/>
    <mergeCell ref="O210:R210"/>
    <mergeCell ref="F205:I205"/>
    <mergeCell ref="M205:N205"/>
    <mergeCell ref="O205:R205"/>
    <mergeCell ref="F206:I206"/>
    <mergeCell ref="M206:N206"/>
    <mergeCell ref="O206:R206"/>
    <mergeCell ref="F207:I207"/>
    <mergeCell ref="M207:N207"/>
    <mergeCell ref="O207:R207"/>
    <mergeCell ref="F202:I202"/>
    <mergeCell ref="M202:N202"/>
    <mergeCell ref="O202:R202"/>
    <mergeCell ref="F203:I203"/>
    <mergeCell ref="M203:N203"/>
    <mergeCell ref="O203:R203"/>
    <mergeCell ref="F204:I204"/>
    <mergeCell ref="M204:N204"/>
    <mergeCell ref="O204:R204"/>
    <mergeCell ref="F199:I199"/>
    <mergeCell ref="M199:N199"/>
    <mergeCell ref="O199:R199"/>
    <mergeCell ref="F200:I200"/>
    <mergeCell ref="M200:N200"/>
    <mergeCell ref="O200:R200"/>
    <mergeCell ref="F201:I201"/>
    <mergeCell ref="M201:N201"/>
    <mergeCell ref="O201:R201"/>
    <mergeCell ref="F196:I196"/>
    <mergeCell ref="M196:N196"/>
    <mergeCell ref="O196:R196"/>
    <mergeCell ref="F197:I197"/>
    <mergeCell ref="M197:N197"/>
    <mergeCell ref="O197:R197"/>
    <mergeCell ref="F198:I198"/>
    <mergeCell ref="M198:N198"/>
    <mergeCell ref="O198:R198"/>
    <mergeCell ref="F193:I193"/>
    <mergeCell ref="M193:N193"/>
    <mergeCell ref="O193:R193"/>
    <mergeCell ref="F194:I194"/>
    <mergeCell ref="M194:N194"/>
    <mergeCell ref="O194:R194"/>
    <mergeCell ref="F195:I195"/>
    <mergeCell ref="M195:N195"/>
    <mergeCell ref="O195:R195"/>
    <mergeCell ref="F190:I190"/>
    <mergeCell ref="M190:N190"/>
    <mergeCell ref="O190:R190"/>
    <mergeCell ref="F191:I191"/>
    <mergeCell ref="M191:N191"/>
    <mergeCell ref="O191:R191"/>
    <mergeCell ref="F192:I192"/>
    <mergeCell ref="M192:N192"/>
    <mergeCell ref="O192:R192"/>
    <mergeCell ref="F187:I187"/>
    <mergeCell ref="M187:N187"/>
    <mergeCell ref="O187:R187"/>
    <mergeCell ref="F188:I188"/>
    <mergeCell ref="M188:N188"/>
    <mergeCell ref="O188:R188"/>
    <mergeCell ref="F189:I189"/>
    <mergeCell ref="M189:N189"/>
    <mergeCell ref="O189:R189"/>
    <mergeCell ref="F184:I184"/>
    <mergeCell ref="M184:N184"/>
    <mergeCell ref="O184:R184"/>
    <mergeCell ref="F185:I185"/>
    <mergeCell ref="M185:N185"/>
    <mergeCell ref="O185:R185"/>
    <mergeCell ref="F186:I186"/>
    <mergeCell ref="M186:N186"/>
    <mergeCell ref="O186:R186"/>
    <mergeCell ref="F181:I181"/>
    <mergeCell ref="M181:N181"/>
    <mergeCell ref="O181:R181"/>
    <mergeCell ref="F182:I182"/>
    <mergeCell ref="M182:N182"/>
    <mergeCell ref="O182:R182"/>
    <mergeCell ref="F183:I183"/>
    <mergeCell ref="M183:N183"/>
    <mergeCell ref="O183:R183"/>
    <mergeCell ref="F178:I178"/>
    <mergeCell ref="M178:N178"/>
    <mergeCell ref="O178:R178"/>
    <mergeCell ref="F179:I179"/>
    <mergeCell ref="M179:N179"/>
    <mergeCell ref="O179:R179"/>
    <mergeCell ref="F180:I180"/>
    <mergeCell ref="M180:N180"/>
    <mergeCell ref="O180:R180"/>
    <mergeCell ref="F175:I175"/>
    <mergeCell ref="M175:N175"/>
    <mergeCell ref="O175:R175"/>
    <mergeCell ref="F176:I176"/>
    <mergeCell ref="M176:N176"/>
    <mergeCell ref="O176:R176"/>
    <mergeCell ref="F177:I177"/>
    <mergeCell ref="M177:N177"/>
    <mergeCell ref="O177:R177"/>
    <mergeCell ref="F172:I172"/>
    <mergeCell ref="M172:N172"/>
    <mergeCell ref="O172:R172"/>
    <mergeCell ref="F173:I173"/>
    <mergeCell ref="M173:N173"/>
    <mergeCell ref="O173:R173"/>
    <mergeCell ref="F174:I174"/>
    <mergeCell ref="M174:N174"/>
    <mergeCell ref="O174:R174"/>
    <mergeCell ref="F169:I169"/>
    <mergeCell ref="M169:N169"/>
    <mergeCell ref="O169:R169"/>
    <mergeCell ref="F170:I170"/>
    <mergeCell ref="M170:N170"/>
    <mergeCell ref="O170:R170"/>
    <mergeCell ref="F171:I171"/>
    <mergeCell ref="M171:N171"/>
    <mergeCell ref="O171:R171"/>
    <mergeCell ref="F166:I166"/>
    <mergeCell ref="M166:N166"/>
    <mergeCell ref="O166:R166"/>
    <mergeCell ref="F167:I167"/>
    <mergeCell ref="M167:N167"/>
    <mergeCell ref="O167:R167"/>
    <mergeCell ref="F168:I168"/>
    <mergeCell ref="M168:N168"/>
    <mergeCell ref="O168:R168"/>
    <mergeCell ref="F162:I162"/>
    <mergeCell ref="M162:N162"/>
    <mergeCell ref="O162:R162"/>
    <mergeCell ref="F164:I164"/>
    <mergeCell ref="M164:N164"/>
    <mergeCell ref="O164:R164"/>
    <mergeCell ref="F165:I165"/>
    <mergeCell ref="M165:N165"/>
    <mergeCell ref="O165:R165"/>
    <mergeCell ref="F159:I159"/>
    <mergeCell ref="M159:N159"/>
    <mergeCell ref="O159:R159"/>
    <mergeCell ref="F160:I160"/>
    <mergeCell ref="M160:N160"/>
    <mergeCell ref="O160:R160"/>
    <mergeCell ref="F161:I161"/>
    <mergeCell ref="M161:N161"/>
    <mergeCell ref="O161:R161"/>
    <mergeCell ref="F156:I156"/>
    <mergeCell ref="M156:N156"/>
    <mergeCell ref="O156:R156"/>
    <mergeCell ref="F157:I157"/>
    <mergeCell ref="M157:N157"/>
    <mergeCell ref="O157:R157"/>
    <mergeCell ref="F158:I158"/>
    <mergeCell ref="M158:N158"/>
    <mergeCell ref="O158:R158"/>
    <mergeCell ref="F153:I153"/>
    <mergeCell ref="M153:N153"/>
    <mergeCell ref="O153:R153"/>
    <mergeCell ref="F154:I154"/>
    <mergeCell ref="M154:N154"/>
    <mergeCell ref="O154:R154"/>
    <mergeCell ref="F155:I155"/>
    <mergeCell ref="M155:N155"/>
    <mergeCell ref="O155:R155"/>
    <mergeCell ref="F150:I150"/>
    <mergeCell ref="M150:N150"/>
    <mergeCell ref="O150:R150"/>
    <mergeCell ref="F151:I151"/>
    <mergeCell ref="M151:N151"/>
    <mergeCell ref="O151:R151"/>
    <mergeCell ref="F152:I152"/>
    <mergeCell ref="M152:N152"/>
    <mergeCell ref="O152:R152"/>
    <mergeCell ref="F147:I147"/>
    <mergeCell ref="M147:N147"/>
    <mergeCell ref="O147:R147"/>
    <mergeCell ref="F148:I148"/>
    <mergeCell ref="M148:N148"/>
    <mergeCell ref="O148:R148"/>
    <mergeCell ref="F149:I149"/>
    <mergeCell ref="M149:N149"/>
    <mergeCell ref="O149:R149"/>
    <mergeCell ref="F144:I144"/>
    <mergeCell ref="M144:N144"/>
    <mergeCell ref="O144:R144"/>
    <mergeCell ref="F145:I145"/>
    <mergeCell ref="M145:N145"/>
    <mergeCell ref="O145:R145"/>
    <mergeCell ref="F146:I146"/>
    <mergeCell ref="M146:N146"/>
    <mergeCell ref="O146:R146"/>
    <mergeCell ref="F141:I141"/>
    <mergeCell ref="M141:N141"/>
    <mergeCell ref="O141:R141"/>
    <mergeCell ref="F142:I142"/>
    <mergeCell ref="M142:N142"/>
    <mergeCell ref="O142:R142"/>
    <mergeCell ref="F143:I143"/>
    <mergeCell ref="M143:N143"/>
    <mergeCell ref="O143:R143"/>
    <mergeCell ref="F138:I138"/>
    <mergeCell ref="M138:N138"/>
    <mergeCell ref="O138:R138"/>
    <mergeCell ref="F139:I139"/>
    <mergeCell ref="M139:N139"/>
    <mergeCell ref="O139:R139"/>
    <mergeCell ref="F140:I140"/>
    <mergeCell ref="M140:N140"/>
    <mergeCell ref="O140:R140"/>
    <mergeCell ref="F135:I135"/>
    <mergeCell ref="M135:N135"/>
    <mergeCell ref="O135:R135"/>
    <mergeCell ref="F136:I136"/>
    <mergeCell ref="M136:N136"/>
    <mergeCell ref="O136:R136"/>
    <mergeCell ref="F137:I137"/>
    <mergeCell ref="M137:N137"/>
    <mergeCell ref="O137:R137"/>
    <mergeCell ref="F132:I132"/>
    <mergeCell ref="M132:N132"/>
    <mergeCell ref="O132:R132"/>
    <mergeCell ref="F133:I133"/>
    <mergeCell ref="M133:N133"/>
    <mergeCell ref="O133:R133"/>
    <mergeCell ref="F134:I134"/>
    <mergeCell ref="M134:N134"/>
    <mergeCell ref="O134:R134"/>
    <mergeCell ref="F129:I129"/>
    <mergeCell ref="M129:N129"/>
    <mergeCell ref="O129:R129"/>
    <mergeCell ref="F130:I130"/>
    <mergeCell ref="M130:N130"/>
    <mergeCell ref="O130:R130"/>
    <mergeCell ref="F131:I131"/>
    <mergeCell ref="M131:N131"/>
    <mergeCell ref="O131:R131"/>
    <mergeCell ref="F117:Q117"/>
    <mergeCell ref="N119:Q119"/>
    <mergeCell ref="N121:R121"/>
    <mergeCell ref="N122:R122"/>
    <mergeCell ref="F124:I124"/>
    <mergeCell ref="M124:N124"/>
    <mergeCell ref="O124:R124"/>
    <mergeCell ref="F128:I128"/>
    <mergeCell ref="M128:N128"/>
    <mergeCell ref="O128:R128"/>
    <mergeCell ref="D103:H103"/>
    <mergeCell ref="O103:R103"/>
    <mergeCell ref="D104:H104"/>
    <mergeCell ref="O104:R104"/>
    <mergeCell ref="O105:R105"/>
    <mergeCell ref="M107:R107"/>
    <mergeCell ref="C113:R113"/>
    <mergeCell ref="F115:Q115"/>
    <mergeCell ref="F116:Q116"/>
    <mergeCell ref="O95:R95"/>
    <mergeCell ref="O96:R96"/>
    <mergeCell ref="O97:R97"/>
    <mergeCell ref="O99:R99"/>
    <mergeCell ref="D100:H100"/>
    <mergeCell ref="O100:R100"/>
    <mergeCell ref="D101:H101"/>
    <mergeCell ref="O101:R101"/>
    <mergeCell ref="D102:H102"/>
    <mergeCell ref="O102:R102"/>
    <mergeCell ref="N85:R85"/>
    <mergeCell ref="C87:G87"/>
    <mergeCell ref="O87:R87"/>
    <mergeCell ref="O89:R89"/>
    <mergeCell ref="O90:R90"/>
    <mergeCell ref="O91:R91"/>
    <mergeCell ref="O92:R92"/>
    <mergeCell ref="O93:R93"/>
    <mergeCell ref="O94:R94"/>
    <mergeCell ref="H37:J37"/>
    <mergeCell ref="N37:Q37"/>
    <mergeCell ref="M39:Q39"/>
    <mergeCell ref="C76:R76"/>
    <mergeCell ref="F78:Q78"/>
    <mergeCell ref="F79:Q79"/>
    <mergeCell ref="F80:Q80"/>
    <mergeCell ref="N82:Q82"/>
    <mergeCell ref="N84:R84"/>
    <mergeCell ref="N31:Q31"/>
    <mergeCell ref="H33:J33"/>
    <mergeCell ref="N33:Q33"/>
    <mergeCell ref="H34:J34"/>
    <mergeCell ref="N34:Q34"/>
    <mergeCell ref="H35:J35"/>
    <mergeCell ref="N35:Q35"/>
    <mergeCell ref="H36:J36"/>
    <mergeCell ref="N36:Q36"/>
    <mergeCell ref="E16:M16"/>
    <mergeCell ref="P16:Q16"/>
    <mergeCell ref="P18:Q18"/>
    <mergeCell ref="P19:Q19"/>
    <mergeCell ref="P21:Q21"/>
    <mergeCell ref="P22:Q22"/>
    <mergeCell ref="E25:M25"/>
    <mergeCell ref="N28:Q28"/>
    <mergeCell ref="N29:Q29"/>
    <mergeCell ref="C2:R2"/>
    <mergeCell ref="C4:R4"/>
    <mergeCell ref="F6:Q6"/>
    <mergeCell ref="F7:Q7"/>
    <mergeCell ref="F8:Q8"/>
    <mergeCell ref="P10:Q10"/>
    <mergeCell ref="P12:Q12"/>
    <mergeCell ref="P13:Q13"/>
    <mergeCell ref="P15:Q15"/>
  </mergeCells>
  <dataValidations count="2">
    <dataValidation type="list" allowBlank="1" showInputMessage="1" showErrorMessage="1" error="Povolené sú hodnoty K a M." sqref="D242:D247">
      <formula1>"K,M"</formula1>
    </dataValidation>
    <dataValidation type="list" allowBlank="1" showInputMessage="1" showErrorMessage="1" error="Povolené sú hodnoty základná, znížená, nulová." sqref="V242:V247">
      <formula1>"základná,znížená,nulová"</formula1>
    </dataValidation>
  </dataValidations>
  <hyperlinks>
    <hyperlink ref="F1:G1" location="C2" tooltip="Krycí list rozpočtu" display="1) Krycí list rozpočtu"/>
    <hyperlink ref="H1:L1" location="C87" tooltip="Rekapitulácia rozpočtu" display="2) Rekapitulácia rozpočtu"/>
    <hyperlink ref="M1" location="C124" tooltip="Rozpočet" display="3) Rozpočet"/>
    <hyperlink ref="T1:U1" location="'Rekapitulácia stavby'!C2" tooltip="Rekapitulácia stavby" display="Rekapitulácia stavby"/>
  </hyperlinks>
  <pageMargins left="0.59055118110236227" right="0.59055118110236227" top="0.51181102362204722" bottom="0.47244094488188981" header="0" footer="0"/>
  <pageSetup paperSize="9" scale="88" fitToHeight="100" orientation="portrait" r:id="rId1"/>
  <headerFooter>
    <oddFooter>&amp;CStrana &amp;P z &amp;N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O155"/>
  <sheetViews>
    <sheetView showGridLines="0" tabSelected="1" workbookViewId="0">
      <pane ySplit="1" topLeftCell="A125" activePane="bottomLeft" state="frozen"/>
      <selection activeCell="AF126" sqref="AF126"/>
      <selection pane="bottomLeft" activeCell="AF126" sqref="AF1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" style="354" customWidth="1"/>
    <col min="12" max="12" width="11.5" customWidth="1"/>
    <col min="13" max="13" width="12" customWidth="1"/>
    <col min="14" max="15" width="6" customWidth="1"/>
    <col min="16" max="16" width="2" customWidth="1"/>
    <col min="17" max="17" width="12.5" customWidth="1"/>
    <col min="18" max="18" width="4.1640625" customWidth="1"/>
    <col min="19" max="19" width="1.6640625" customWidth="1"/>
    <col min="20" max="20" width="8.1640625" customWidth="1"/>
    <col min="21" max="21" width="29.6640625" hidden="1" customWidth="1"/>
    <col min="22" max="22" width="16.33203125" hidden="1" customWidth="1"/>
    <col min="23" max="23" width="12.33203125" hidden="1" customWidth="1"/>
    <col min="24" max="24" width="16.33203125" hidden="1" customWidth="1"/>
    <col min="25" max="25" width="12.1640625" hidden="1" customWidth="1"/>
    <col min="26" max="26" width="15" hidden="1" customWidth="1"/>
    <col min="27" max="27" width="11" hidden="1" customWidth="1"/>
    <col min="28" max="28" width="15" hidden="1" customWidth="1"/>
    <col min="29" max="29" width="16.33203125" hidden="1" customWidth="1"/>
    <col min="30" max="30" width="11" customWidth="1"/>
    <col min="31" max="31" width="15" customWidth="1"/>
    <col min="32" max="32" width="16.33203125" customWidth="1"/>
    <col min="45" max="66" width="9.33203125" hidden="1"/>
  </cols>
  <sheetData>
    <row r="1" spans="1:67" ht="21.75" customHeight="1">
      <c r="A1" s="193"/>
      <c r="B1" s="191"/>
      <c r="C1" s="191"/>
      <c r="D1" s="192" t="s">
        <v>1</v>
      </c>
      <c r="E1" s="191"/>
      <c r="F1" s="189" t="s">
        <v>2429</v>
      </c>
      <c r="G1" s="189"/>
      <c r="H1" s="746" t="s">
        <v>2430</v>
      </c>
      <c r="I1" s="746"/>
      <c r="J1" s="746"/>
      <c r="K1" s="746"/>
      <c r="L1" s="746"/>
      <c r="M1" s="189" t="s">
        <v>2431</v>
      </c>
      <c r="N1" s="191"/>
      <c r="O1" s="191"/>
      <c r="P1" s="192" t="s">
        <v>168</v>
      </c>
      <c r="Q1" s="191"/>
      <c r="R1" s="191"/>
      <c r="S1" s="191"/>
      <c r="T1" s="189" t="s">
        <v>2432</v>
      </c>
      <c r="U1" s="189"/>
      <c r="V1" s="193"/>
      <c r="W1" s="193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</row>
    <row r="2" spans="1:67" ht="36.950000000000003" customHeight="1">
      <c r="C2" s="671" t="s">
        <v>5</v>
      </c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T2" s="713" t="s">
        <v>6</v>
      </c>
      <c r="U2" s="672"/>
      <c r="V2" s="672"/>
      <c r="W2" s="672"/>
      <c r="X2" s="672"/>
      <c r="Y2" s="672"/>
      <c r="Z2" s="672"/>
      <c r="AA2" s="672"/>
      <c r="AB2" s="672"/>
      <c r="AC2" s="672"/>
      <c r="AD2" s="672"/>
      <c r="AU2" s="14" t="s">
        <v>129</v>
      </c>
    </row>
    <row r="3" spans="1:67" ht="6.95" customHeight="1">
      <c r="B3" s="15"/>
      <c r="C3" s="16"/>
      <c r="D3" s="16"/>
      <c r="E3" s="16"/>
      <c r="F3" s="16"/>
      <c r="G3" s="16"/>
      <c r="H3" s="16"/>
      <c r="I3" s="16"/>
      <c r="J3" s="16"/>
      <c r="K3" s="355"/>
      <c r="L3" s="16"/>
      <c r="M3" s="16"/>
      <c r="N3" s="16"/>
      <c r="O3" s="16"/>
      <c r="P3" s="16"/>
      <c r="Q3" s="16"/>
      <c r="R3" s="16"/>
      <c r="S3" s="17"/>
      <c r="AU3" s="14" t="s">
        <v>71</v>
      </c>
    </row>
    <row r="4" spans="1:67" ht="36.950000000000003" customHeight="1">
      <c r="B4" s="18"/>
      <c r="C4" s="673" t="s">
        <v>169</v>
      </c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20"/>
      <c r="U4" s="21" t="s">
        <v>10</v>
      </c>
      <c r="AU4" s="14" t="s">
        <v>4</v>
      </c>
    </row>
    <row r="5" spans="1:67" ht="6.95" customHeight="1">
      <c r="B5" s="18"/>
      <c r="C5" s="19"/>
      <c r="D5" s="19"/>
      <c r="E5" s="19"/>
      <c r="F5" s="19"/>
      <c r="G5" s="19"/>
      <c r="H5" s="19"/>
      <c r="I5" s="19"/>
      <c r="J5" s="19"/>
      <c r="K5" s="356"/>
      <c r="L5" s="19"/>
      <c r="M5" s="19"/>
      <c r="N5" s="19"/>
      <c r="O5" s="19"/>
      <c r="P5" s="19"/>
      <c r="Q5" s="19"/>
      <c r="R5" s="19"/>
      <c r="S5" s="20"/>
    </row>
    <row r="6" spans="1:67" ht="25.35" customHeight="1">
      <c r="B6" s="18"/>
      <c r="C6" s="19"/>
      <c r="D6" s="26" t="s">
        <v>15</v>
      </c>
      <c r="E6" s="19"/>
      <c r="F6" s="716" t="str">
        <f>'Rekapitulácia stavby'!K6</f>
        <v>Komplexná obnova objektu MŠ ul.Nálepkova 50, Brezno</v>
      </c>
      <c r="G6" s="674"/>
      <c r="H6" s="674"/>
      <c r="I6" s="674"/>
      <c r="J6" s="674"/>
      <c r="K6" s="674"/>
      <c r="L6" s="674"/>
      <c r="M6" s="674"/>
      <c r="N6" s="674"/>
      <c r="O6" s="674"/>
      <c r="P6" s="674"/>
      <c r="Q6" s="674"/>
      <c r="R6" s="19"/>
      <c r="S6" s="20"/>
    </row>
    <row r="7" spans="1:67" ht="25.35" customHeight="1">
      <c r="B7" s="18"/>
      <c r="C7" s="19"/>
      <c r="D7" s="26" t="s">
        <v>170</v>
      </c>
      <c r="E7" s="19"/>
      <c r="F7" s="716" t="s">
        <v>1885</v>
      </c>
      <c r="G7" s="674"/>
      <c r="H7" s="674"/>
      <c r="I7" s="674"/>
      <c r="J7" s="674"/>
      <c r="K7" s="674"/>
      <c r="L7" s="674"/>
      <c r="M7" s="674"/>
      <c r="N7" s="674"/>
      <c r="O7" s="674"/>
      <c r="P7" s="674"/>
      <c r="Q7" s="674"/>
      <c r="R7" s="19"/>
      <c r="S7" s="20"/>
    </row>
    <row r="8" spans="1:67" s="1" customFormat="1" ht="32.85" customHeight="1">
      <c r="B8" s="31"/>
      <c r="C8" s="32"/>
      <c r="D8" s="25" t="s">
        <v>172</v>
      </c>
      <c r="E8" s="32"/>
      <c r="F8" s="679" t="s">
        <v>2214</v>
      </c>
      <c r="G8" s="692"/>
      <c r="H8" s="692"/>
      <c r="I8" s="692"/>
      <c r="J8" s="692"/>
      <c r="K8" s="692"/>
      <c r="L8" s="692"/>
      <c r="M8" s="692"/>
      <c r="N8" s="692"/>
      <c r="O8" s="692"/>
      <c r="P8" s="692"/>
      <c r="Q8" s="692"/>
      <c r="R8" s="32"/>
      <c r="S8" s="33"/>
    </row>
    <row r="9" spans="1:67" s="1" customFormat="1" ht="14.45" customHeight="1">
      <c r="B9" s="31"/>
      <c r="C9" s="32"/>
      <c r="D9" s="26" t="s">
        <v>17</v>
      </c>
      <c r="E9" s="32"/>
      <c r="F9" s="24" t="s">
        <v>3</v>
      </c>
      <c r="G9" s="32"/>
      <c r="H9" s="32"/>
      <c r="I9" s="32"/>
      <c r="J9" s="32"/>
      <c r="K9" s="357"/>
      <c r="L9" s="32"/>
      <c r="M9" s="32"/>
      <c r="N9" s="26" t="s">
        <v>18</v>
      </c>
      <c r="O9" s="32"/>
      <c r="P9" s="24" t="s">
        <v>3</v>
      </c>
      <c r="Q9" s="32"/>
      <c r="R9" s="32"/>
      <c r="S9" s="33"/>
    </row>
    <row r="10" spans="1:67" s="1" customFormat="1" ht="14.45" customHeight="1">
      <c r="B10" s="31"/>
      <c r="C10" s="32"/>
      <c r="D10" s="26" t="s">
        <v>19</v>
      </c>
      <c r="E10" s="32"/>
      <c r="F10" s="24" t="s">
        <v>20</v>
      </c>
      <c r="G10" s="32"/>
      <c r="H10" s="32"/>
      <c r="I10" s="32"/>
      <c r="J10" s="32"/>
      <c r="K10" s="357"/>
      <c r="L10" s="32"/>
      <c r="M10" s="32"/>
      <c r="N10" s="26" t="s">
        <v>21</v>
      </c>
      <c r="O10" s="32"/>
      <c r="P10" s="717"/>
      <c r="Q10" s="692"/>
      <c r="R10" s="32"/>
      <c r="S10" s="33"/>
    </row>
    <row r="11" spans="1:67" s="1" customFormat="1" ht="10.9" customHeight="1">
      <c r="B11" s="31"/>
      <c r="C11" s="32"/>
      <c r="D11" s="32"/>
      <c r="E11" s="32"/>
      <c r="F11" s="32"/>
      <c r="G11" s="32"/>
      <c r="H11" s="32"/>
      <c r="I11" s="32"/>
      <c r="J11" s="32"/>
      <c r="K11" s="357"/>
      <c r="L11" s="32"/>
      <c r="M11" s="32"/>
      <c r="N11" s="32"/>
      <c r="O11" s="32"/>
      <c r="P11" s="32"/>
      <c r="Q11" s="32"/>
      <c r="R11" s="32"/>
      <c r="S11" s="33"/>
    </row>
    <row r="12" spans="1:67" s="1" customFormat="1" ht="14.45" customHeight="1">
      <c r="B12" s="31"/>
      <c r="C12" s="32"/>
      <c r="D12" s="26" t="s">
        <v>22</v>
      </c>
      <c r="E12" s="32"/>
      <c r="F12" s="32"/>
      <c r="G12" s="32"/>
      <c r="H12" s="32"/>
      <c r="I12" s="32"/>
      <c r="J12" s="32"/>
      <c r="K12" s="357"/>
      <c r="L12" s="32"/>
      <c r="M12" s="32"/>
      <c r="N12" s="26" t="s">
        <v>23</v>
      </c>
      <c r="O12" s="32"/>
      <c r="P12" s="678" t="str">
        <f>IF('Rekapitulácia stavby'!AN10="","",'Rekapitulácia stavby'!AN10)</f>
        <v/>
      </c>
      <c r="Q12" s="692"/>
      <c r="R12" s="32"/>
      <c r="S12" s="33"/>
    </row>
    <row r="13" spans="1:67" s="1" customFormat="1" ht="18" customHeight="1">
      <c r="B13" s="31"/>
      <c r="C13" s="32"/>
      <c r="D13" s="32"/>
      <c r="E13" s="24" t="str">
        <f>IF('Rekapitulácia stavby'!E11="","",'Rekapitulácia stavby'!E11)</f>
        <v xml:space="preserve"> </v>
      </c>
      <c r="F13" s="32"/>
      <c r="G13" s="32"/>
      <c r="H13" s="32"/>
      <c r="I13" s="32"/>
      <c r="J13" s="32"/>
      <c r="K13" s="357"/>
      <c r="L13" s="32"/>
      <c r="M13" s="32"/>
      <c r="N13" s="26" t="s">
        <v>24</v>
      </c>
      <c r="O13" s="32"/>
      <c r="P13" s="678" t="str">
        <f>IF('Rekapitulácia stavby'!AN11="","",'Rekapitulácia stavby'!AN11)</f>
        <v/>
      </c>
      <c r="Q13" s="692"/>
      <c r="R13" s="32"/>
      <c r="S13" s="33"/>
    </row>
    <row r="14" spans="1:67" s="1" customFormat="1" ht="6.95" customHeight="1">
      <c r="B14" s="31"/>
      <c r="C14" s="32"/>
      <c r="D14" s="32"/>
      <c r="E14" s="32"/>
      <c r="F14" s="32"/>
      <c r="G14" s="32"/>
      <c r="H14" s="32"/>
      <c r="I14" s="32"/>
      <c r="J14" s="32"/>
      <c r="K14" s="357"/>
      <c r="L14" s="32"/>
      <c r="M14" s="32"/>
      <c r="N14" s="32"/>
      <c r="O14" s="32"/>
      <c r="P14" s="32"/>
      <c r="Q14" s="32"/>
      <c r="R14" s="32"/>
      <c r="S14" s="33"/>
    </row>
    <row r="15" spans="1:67" s="1" customFormat="1" ht="14.45" customHeight="1">
      <c r="B15" s="31"/>
      <c r="C15" s="32"/>
      <c r="D15" s="26" t="s">
        <v>25</v>
      </c>
      <c r="E15" s="32"/>
      <c r="F15" s="32"/>
      <c r="G15" s="32"/>
      <c r="H15" s="32"/>
      <c r="I15" s="32"/>
      <c r="J15" s="32"/>
      <c r="K15" s="357"/>
      <c r="L15" s="32"/>
      <c r="M15" s="32"/>
      <c r="N15" s="26" t="s">
        <v>23</v>
      </c>
      <c r="O15" s="32"/>
      <c r="P15" s="718" t="str">
        <f>IF('Rekapitulácia stavby'!AN13="","",'Rekapitulácia stavby'!AN13)</f>
        <v>Vyplň údaj</v>
      </c>
      <c r="Q15" s="692"/>
      <c r="R15" s="32"/>
      <c r="S15" s="33"/>
    </row>
    <row r="16" spans="1:67" s="1" customFormat="1" ht="18" customHeight="1">
      <c r="B16" s="31"/>
      <c r="C16" s="32"/>
      <c r="D16" s="32"/>
      <c r="E16" s="718" t="str">
        <f>IF('Rekapitulácia stavby'!E14="","",'Rekapitulácia stavby'!E14)</f>
        <v>Vyplň údaj</v>
      </c>
      <c r="F16" s="692"/>
      <c r="G16" s="692"/>
      <c r="H16" s="692"/>
      <c r="I16" s="692"/>
      <c r="J16" s="692"/>
      <c r="K16" s="692"/>
      <c r="L16" s="692"/>
      <c r="M16" s="692"/>
      <c r="N16" s="26" t="s">
        <v>24</v>
      </c>
      <c r="O16" s="32"/>
      <c r="P16" s="718" t="str">
        <f>IF('Rekapitulácia stavby'!AN14="","",'Rekapitulácia stavby'!AN14)</f>
        <v>Vyplň údaj</v>
      </c>
      <c r="Q16" s="692"/>
      <c r="R16" s="32"/>
      <c r="S16" s="33"/>
    </row>
    <row r="17" spans="2:19" s="1" customFormat="1" ht="6.95" customHeight="1">
      <c r="B17" s="31"/>
      <c r="C17" s="32"/>
      <c r="D17" s="32"/>
      <c r="E17" s="32"/>
      <c r="F17" s="32"/>
      <c r="G17" s="32"/>
      <c r="H17" s="32"/>
      <c r="I17" s="32"/>
      <c r="J17" s="32"/>
      <c r="K17" s="357"/>
      <c r="L17" s="32"/>
      <c r="M17" s="32"/>
      <c r="N17" s="32"/>
      <c r="O17" s="32"/>
      <c r="P17" s="32"/>
      <c r="Q17" s="32"/>
      <c r="R17" s="32"/>
      <c r="S17" s="33"/>
    </row>
    <row r="18" spans="2:19" s="1" customFormat="1" ht="14.45" customHeight="1">
      <c r="B18" s="31"/>
      <c r="C18" s="32"/>
      <c r="D18" s="26" t="s">
        <v>27</v>
      </c>
      <c r="E18" s="32"/>
      <c r="F18" s="32"/>
      <c r="G18" s="32"/>
      <c r="H18" s="32"/>
      <c r="I18" s="32"/>
      <c r="J18" s="32"/>
      <c r="K18" s="357"/>
      <c r="L18" s="32"/>
      <c r="M18" s="32"/>
      <c r="N18" s="26" t="s">
        <v>23</v>
      </c>
      <c r="O18" s="32"/>
      <c r="P18" s="678" t="str">
        <f>IF('Rekapitulácia stavby'!AN16="","",'Rekapitulácia stavby'!AN16)</f>
        <v/>
      </c>
      <c r="Q18" s="692"/>
      <c r="R18" s="32"/>
      <c r="S18" s="33"/>
    </row>
    <row r="19" spans="2:19" s="1" customFormat="1" ht="18" customHeight="1">
      <c r="B19" s="31"/>
      <c r="C19" s="32"/>
      <c r="D19" s="32"/>
      <c r="E19" s="24" t="str">
        <f>IF('Rekapitulácia stavby'!E17="","",'Rekapitulácia stavby'!E17)</f>
        <v xml:space="preserve"> </v>
      </c>
      <c r="F19" s="32"/>
      <c r="G19" s="32"/>
      <c r="H19" s="32"/>
      <c r="I19" s="32"/>
      <c r="J19" s="32"/>
      <c r="K19" s="357"/>
      <c r="L19" s="32"/>
      <c r="M19" s="32"/>
      <c r="N19" s="26" t="s">
        <v>24</v>
      </c>
      <c r="O19" s="32"/>
      <c r="P19" s="678" t="str">
        <f>IF('Rekapitulácia stavby'!AN17="","",'Rekapitulácia stavby'!AN17)</f>
        <v/>
      </c>
      <c r="Q19" s="692"/>
      <c r="R19" s="32"/>
      <c r="S19" s="33"/>
    </row>
    <row r="20" spans="2:19" s="1" customFormat="1" ht="6.95" customHeight="1">
      <c r="B20" s="31"/>
      <c r="C20" s="32"/>
      <c r="D20" s="32"/>
      <c r="E20" s="32"/>
      <c r="F20" s="32"/>
      <c r="G20" s="32"/>
      <c r="H20" s="32"/>
      <c r="I20" s="32"/>
      <c r="J20" s="32"/>
      <c r="K20" s="357"/>
      <c r="L20" s="32"/>
      <c r="M20" s="32"/>
      <c r="N20" s="32"/>
      <c r="O20" s="32"/>
      <c r="P20" s="32"/>
      <c r="Q20" s="32"/>
      <c r="R20" s="32"/>
      <c r="S20" s="33"/>
    </row>
    <row r="21" spans="2:19" s="1" customFormat="1" ht="14.45" customHeight="1">
      <c r="B21" s="31"/>
      <c r="C21" s="32"/>
      <c r="D21" s="26" t="s">
        <v>30</v>
      </c>
      <c r="E21" s="32"/>
      <c r="F21" s="32"/>
      <c r="G21" s="32"/>
      <c r="H21" s="32"/>
      <c r="I21" s="32"/>
      <c r="J21" s="32"/>
      <c r="K21" s="357"/>
      <c r="L21" s="32"/>
      <c r="M21" s="32"/>
      <c r="N21" s="26" t="s">
        <v>23</v>
      </c>
      <c r="O21" s="32"/>
      <c r="P21" s="678" t="str">
        <f>IF('Rekapitulácia stavby'!AN19="","",'Rekapitulácia stavby'!AN19)</f>
        <v/>
      </c>
      <c r="Q21" s="692"/>
      <c r="R21" s="32"/>
      <c r="S21" s="33"/>
    </row>
    <row r="22" spans="2:19" s="1" customFormat="1" ht="18" customHeight="1">
      <c r="B22" s="31"/>
      <c r="C22" s="32"/>
      <c r="D22" s="32"/>
      <c r="E22" s="24" t="str">
        <f>IF('Rekapitulácia stavby'!E20="","",'Rekapitulácia stavby'!E20)</f>
        <v xml:space="preserve"> </v>
      </c>
      <c r="F22" s="32"/>
      <c r="G22" s="32"/>
      <c r="H22" s="32"/>
      <c r="I22" s="32"/>
      <c r="J22" s="32"/>
      <c r="K22" s="357"/>
      <c r="L22" s="32"/>
      <c r="M22" s="32"/>
      <c r="N22" s="26" t="s">
        <v>24</v>
      </c>
      <c r="O22" s="32"/>
      <c r="P22" s="678" t="str">
        <f>IF('Rekapitulácia stavby'!AN20="","",'Rekapitulácia stavby'!AN20)</f>
        <v/>
      </c>
      <c r="Q22" s="692"/>
      <c r="R22" s="32"/>
      <c r="S22" s="33"/>
    </row>
    <row r="23" spans="2:19" s="1" customFormat="1" ht="6.95" customHeight="1">
      <c r="B23" s="31"/>
      <c r="C23" s="32"/>
      <c r="D23" s="32"/>
      <c r="E23" s="32"/>
      <c r="F23" s="32"/>
      <c r="G23" s="32"/>
      <c r="H23" s="32"/>
      <c r="I23" s="32"/>
      <c r="J23" s="32"/>
      <c r="K23" s="357"/>
      <c r="L23" s="32"/>
      <c r="M23" s="32"/>
      <c r="N23" s="32"/>
      <c r="O23" s="32"/>
      <c r="P23" s="32"/>
      <c r="Q23" s="32"/>
      <c r="R23" s="32"/>
      <c r="S23" s="33"/>
    </row>
    <row r="24" spans="2:19" s="1" customFormat="1" ht="14.45" customHeight="1">
      <c r="B24" s="31"/>
      <c r="C24" s="32"/>
      <c r="D24" s="26" t="s">
        <v>31</v>
      </c>
      <c r="E24" s="32"/>
      <c r="F24" s="32"/>
      <c r="G24" s="32"/>
      <c r="H24" s="32"/>
      <c r="I24" s="32"/>
      <c r="J24" s="32"/>
      <c r="K24" s="357"/>
      <c r="L24" s="32"/>
      <c r="M24" s="32"/>
      <c r="N24" s="32"/>
      <c r="O24" s="32"/>
      <c r="P24" s="32"/>
      <c r="Q24" s="32"/>
      <c r="R24" s="32"/>
      <c r="S24" s="33"/>
    </row>
    <row r="25" spans="2:19" s="1" customFormat="1" ht="22.5" customHeight="1">
      <c r="B25" s="31"/>
      <c r="C25" s="32"/>
      <c r="D25" s="32"/>
      <c r="E25" s="681" t="s">
        <v>3</v>
      </c>
      <c r="F25" s="692"/>
      <c r="G25" s="692"/>
      <c r="H25" s="692"/>
      <c r="I25" s="692"/>
      <c r="J25" s="692"/>
      <c r="K25" s="692"/>
      <c r="L25" s="692"/>
      <c r="M25" s="692"/>
      <c r="N25" s="32"/>
      <c r="O25" s="32"/>
      <c r="P25" s="32"/>
      <c r="Q25" s="32"/>
      <c r="R25" s="32"/>
      <c r="S25" s="33"/>
    </row>
    <row r="26" spans="2:19" s="1" customFormat="1" ht="6.95" customHeight="1">
      <c r="B26" s="31"/>
      <c r="C26" s="32"/>
      <c r="D26" s="32"/>
      <c r="E26" s="32"/>
      <c r="F26" s="32"/>
      <c r="G26" s="32"/>
      <c r="H26" s="32"/>
      <c r="I26" s="32"/>
      <c r="J26" s="32"/>
      <c r="K26" s="357"/>
      <c r="L26" s="32"/>
      <c r="M26" s="32"/>
      <c r="N26" s="32"/>
      <c r="O26" s="32"/>
      <c r="P26" s="32"/>
      <c r="Q26" s="32"/>
      <c r="R26" s="32"/>
      <c r="S26" s="33"/>
    </row>
    <row r="27" spans="2:19" s="1" customFormat="1" ht="6.95" customHeight="1">
      <c r="B27" s="31"/>
      <c r="C27" s="32"/>
      <c r="D27" s="47"/>
      <c r="E27" s="47"/>
      <c r="F27" s="47"/>
      <c r="G27" s="47"/>
      <c r="H27" s="47"/>
      <c r="I27" s="47"/>
      <c r="J27" s="47"/>
      <c r="K27" s="358"/>
      <c r="L27" s="47"/>
      <c r="M27" s="47"/>
      <c r="N27" s="47"/>
      <c r="O27" s="47"/>
      <c r="P27" s="47"/>
      <c r="Q27" s="47"/>
      <c r="R27" s="32"/>
      <c r="S27" s="33"/>
    </row>
    <row r="28" spans="2:19" s="1" customFormat="1" ht="14.45" customHeight="1">
      <c r="B28" s="31"/>
      <c r="C28" s="32"/>
      <c r="D28" s="118" t="s">
        <v>174</v>
      </c>
      <c r="E28" s="32"/>
      <c r="F28" s="32"/>
      <c r="G28" s="32"/>
      <c r="H28" s="32"/>
      <c r="I28" s="32"/>
      <c r="J28" s="32"/>
      <c r="K28" s="357"/>
      <c r="L28" s="32"/>
      <c r="M28" s="32"/>
      <c r="N28" s="682">
        <f>O89</f>
        <v>0</v>
      </c>
      <c r="O28" s="692"/>
      <c r="P28" s="692"/>
      <c r="Q28" s="692"/>
      <c r="R28" s="32"/>
      <c r="S28" s="33"/>
    </row>
    <row r="29" spans="2:19" s="1" customFormat="1" ht="14.45" customHeight="1">
      <c r="B29" s="31"/>
      <c r="C29" s="32"/>
      <c r="D29" s="30" t="s">
        <v>162</v>
      </c>
      <c r="E29" s="32"/>
      <c r="F29" s="32"/>
      <c r="G29" s="32"/>
      <c r="H29" s="32"/>
      <c r="I29" s="32"/>
      <c r="J29" s="32"/>
      <c r="K29" s="357"/>
      <c r="L29" s="32"/>
      <c r="M29" s="32"/>
      <c r="N29" s="682">
        <f>O100</f>
        <v>0</v>
      </c>
      <c r="O29" s="692"/>
      <c r="P29" s="692"/>
      <c r="Q29" s="692"/>
      <c r="R29" s="32"/>
      <c r="S29" s="33"/>
    </row>
    <row r="30" spans="2:19" s="1" customFormat="1" ht="6.95" customHeight="1">
      <c r="B30" s="31"/>
      <c r="C30" s="32"/>
      <c r="D30" s="32"/>
      <c r="E30" s="32"/>
      <c r="F30" s="32"/>
      <c r="G30" s="32"/>
      <c r="H30" s="32"/>
      <c r="I30" s="32"/>
      <c r="J30" s="32"/>
      <c r="K30" s="357"/>
      <c r="L30" s="32"/>
      <c r="M30" s="32"/>
      <c r="N30" s="32"/>
      <c r="O30" s="32"/>
      <c r="P30" s="32"/>
      <c r="Q30" s="32"/>
      <c r="R30" s="32"/>
      <c r="S30" s="33"/>
    </row>
    <row r="31" spans="2:19" s="1" customFormat="1" ht="25.35" customHeight="1">
      <c r="B31" s="31"/>
      <c r="C31" s="32"/>
      <c r="D31" s="119" t="s">
        <v>34</v>
      </c>
      <c r="E31" s="32"/>
      <c r="F31" s="32"/>
      <c r="G31" s="32"/>
      <c r="H31" s="32"/>
      <c r="I31" s="32"/>
      <c r="J31" s="32"/>
      <c r="K31" s="357"/>
      <c r="L31" s="32"/>
      <c r="M31" s="32"/>
      <c r="N31" s="719">
        <f>ROUND(N28+N29,2)</f>
        <v>0</v>
      </c>
      <c r="O31" s="692"/>
      <c r="P31" s="692"/>
      <c r="Q31" s="692"/>
      <c r="R31" s="32"/>
      <c r="S31" s="33"/>
    </row>
    <row r="32" spans="2:19" s="1" customFormat="1" ht="6.95" customHeight="1">
      <c r="B32" s="31"/>
      <c r="C32" s="32"/>
      <c r="D32" s="47"/>
      <c r="E32" s="47"/>
      <c r="F32" s="47"/>
      <c r="G32" s="47"/>
      <c r="H32" s="47"/>
      <c r="I32" s="47"/>
      <c r="J32" s="47"/>
      <c r="K32" s="358"/>
      <c r="L32" s="47"/>
      <c r="M32" s="47"/>
      <c r="N32" s="47"/>
      <c r="O32" s="47"/>
      <c r="P32" s="47"/>
      <c r="Q32" s="47"/>
      <c r="R32" s="32"/>
      <c r="S32" s="33"/>
    </row>
    <row r="33" spans="2:19" s="1" customFormat="1" ht="14.45" customHeight="1">
      <c r="B33" s="31"/>
      <c r="C33" s="32"/>
      <c r="D33" s="38" t="s">
        <v>35</v>
      </c>
      <c r="E33" s="38" t="s">
        <v>36</v>
      </c>
      <c r="F33" s="39">
        <v>0.2</v>
      </c>
      <c r="G33" s="120" t="s">
        <v>37</v>
      </c>
      <c r="H33" s="720">
        <f>ROUND((((SUM(BF100:BF107)+SUM(BF126:BF148))+SUM(BF150:BF154))),2)</f>
        <v>0</v>
      </c>
      <c r="I33" s="692"/>
      <c r="J33" s="692"/>
      <c r="K33" s="357"/>
      <c r="L33" s="32"/>
      <c r="M33" s="32"/>
      <c r="N33" s="720">
        <f>ROUND(((ROUND((SUM(BF100:BF107)+SUM(BF126:BF148)), 2)*F33)+SUM(BF150:BF154)*F33),2)</f>
        <v>0</v>
      </c>
      <c r="O33" s="692"/>
      <c r="P33" s="692"/>
      <c r="Q33" s="692"/>
      <c r="R33" s="32"/>
      <c r="S33" s="33"/>
    </row>
    <row r="34" spans="2:19" s="1" customFormat="1" ht="14.45" customHeight="1">
      <c r="B34" s="31"/>
      <c r="C34" s="32"/>
      <c r="D34" s="32"/>
      <c r="E34" s="38" t="s">
        <v>38</v>
      </c>
      <c r="F34" s="39">
        <v>0.2</v>
      </c>
      <c r="G34" s="120" t="s">
        <v>37</v>
      </c>
      <c r="H34" s="720">
        <f>ROUND((((SUM(BG100:BG107)+SUM(BG126:BG148))+SUM(BG150:BG154))),2)</f>
        <v>0</v>
      </c>
      <c r="I34" s="692"/>
      <c r="J34" s="692"/>
      <c r="K34" s="357"/>
      <c r="L34" s="32"/>
      <c r="M34" s="32"/>
      <c r="N34" s="720">
        <f>ROUND(((ROUND((SUM(BG100:BG107)+SUM(BG126:BG148)), 2)*F34)+SUM(BG150:BG154)*F34),2)</f>
        <v>0</v>
      </c>
      <c r="O34" s="692"/>
      <c r="P34" s="692"/>
      <c r="Q34" s="692"/>
      <c r="R34" s="32"/>
      <c r="S34" s="33"/>
    </row>
    <row r="35" spans="2:19" s="1" customFormat="1" ht="14.45" hidden="1" customHeight="1">
      <c r="B35" s="31"/>
      <c r="C35" s="32"/>
      <c r="D35" s="32"/>
      <c r="E35" s="38" t="s">
        <v>39</v>
      </c>
      <c r="F35" s="39">
        <v>0.2</v>
      </c>
      <c r="G35" s="120" t="s">
        <v>37</v>
      </c>
      <c r="H35" s="720">
        <f>ROUND((((SUM(BH100:BH107)+SUM(BH126:BH148))+SUM(BH150:BH154))),2)</f>
        <v>0</v>
      </c>
      <c r="I35" s="692"/>
      <c r="J35" s="692"/>
      <c r="K35" s="357"/>
      <c r="L35" s="32"/>
      <c r="M35" s="32"/>
      <c r="N35" s="720">
        <v>0</v>
      </c>
      <c r="O35" s="692"/>
      <c r="P35" s="692"/>
      <c r="Q35" s="692"/>
      <c r="R35" s="32"/>
      <c r="S35" s="33"/>
    </row>
    <row r="36" spans="2:19" s="1" customFormat="1" ht="14.45" hidden="1" customHeight="1">
      <c r="B36" s="31"/>
      <c r="C36" s="32"/>
      <c r="D36" s="32"/>
      <c r="E36" s="38" t="s">
        <v>40</v>
      </c>
      <c r="F36" s="39">
        <v>0.2</v>
      </c>
      <c r="G36" s="120" t="s">
        <v>37</v>
      </c>
      <c r="H36" s="720">
        <f>ROUND((((SUM(BI100:BI107)+SUM(BI126:BI148))+SUM(BI150:BI154))),2)</f>
        <v>0</v>
      </c>
      <c r="I36" s="692"/>
      <c r="J36" s="692"/>
      <c r="K36" s="357"/>
      <c r="L36" s="32"/>
      <c r="M36" s="32"/>
      <c r="N36" s="720">
        <v>0</v>
      </c>
      <c r="O36" s="692"/>
      <c r="P36" s="692"/>
      <c r="Q36" s="692"/>
      <c r="R36" s="32"/>
      <c r="S36" s="33"/>
    </row>
    <row r="37" spans="2:19" s="1" customFormat="1" ht="14.45" hidden="1" customHeight="1">
      <c r="B37" s="31"/>
      <c r="C37" s="32"/>
      <c r="D37" s="32"/>
      <c r="E37" s="38" t="s">
        <v>41</v>
      </c>
      <c r="F37" s="39">
        <v>0</v>
      </c>
      <c r="G37" s="120" t="s">
        <v>37</v>
      </c>
      <c r="H37" s="720">
        <f>ROUND((((SUM(BJ100:BJ107)+SUM(BJ126:BJ148))+SUM(BJ150:BJ154))),2)</f>
        <v>0</v>
      </c>
      <c r="I37" s="692"/>
      <c r="J37" s="692"/>
      <c r="K37" s="357"/>
      <c r="L37" s="32"/>
      <c r="M37" s="32"/>
      <c r="N37" s="720">
        <v>0</v>
      </c>
      <c r="O37" s="692"/>
      <c r="P37" s="692"/>
      <c r="Q37" s="692"/>
      <c r="R37" s="32"/>
      <c r="S37" s="33"/>
    </row>
    <row r="38" spans="2:19" s="1" customFormat="1" ht="6.95" customHeight="1">
      <c r="B38" s="31"/>
      <c r="C38" s="32"/>
      <c r="D38" s="32"/>
      <c r="E38" s="32"/>
      <c r="F38" s="32"/>
      <c r="G38" s="32"/>
      <c r="H38" s="32"/>
      <c r="I38" s="32"/>
      <c r="J38" s="32"/>
      <c r="K38" s="357"/>
      <c r="L38" s="32"/>
      <c r="M38" s="32"/>
      <c r="N38" s="32"/>
      <c r="O38" s="32"/>
      <c r="P38" s="32"/>
      <c r="Q38" s="32"/>
      <c r="R38" s="32"/>
      <c r="S38" s="33"/>
    </row>
    <row r="39" spans="2:19" s="1" customFormat="1" ht="25.35" customHeight="1">
      <c r="B39" s="31"/>
      <c r="C39" s="117"/>
      <c r="D39" s="121" t="s">
        <v>42</v>
      </c>
      <c r="E39" s="72"/>
      <c r="F39" s="72"/>
      <c r="G39" s="122" t="s">
        <v>43</v>
      </c>
      <c r="H39" s="123" t="s">
        <v>44</v>
      </c>
      <c r="I39" s="72"/>
      <c r="J39" s="72"/>
      <c r="K39" s="362"/>
      <c r="L39" s="72"/>
      <c r="M39" s="721">
        <f>SUM(N31:N37)</f>
        <v>0</v>
      </c>
      <c r="N39" s="700"/>
      <c r="O39" s="700"/>
      <c r="P39" s="700"/>
      <c r="Q39" s="702"/>
      <c r="R39" s="117"/>
      <c r="S39" s="33"/>
    </row>
    <row r="40" spans="2:19" s="1" customFormat="1" ht="14.45" customHeight="1">
      <c r="B40" s="31"/>
      <c r="C40" s="32"/>
      <c r="D40" s="32"/>
      <c r="E40" s="32"/>
      <c r="F40" s="32"/>
      <c r="G40" s="32"/>
      <c r="H40" s="32"/>
      <c r="I40" s="32"/>
      <c r="J40" s="32"/>
      <c r="K40" s="357"/>
      <c r="L40" s="32"/>
      <c r="M40" s="32"/>
      <c r="N40" s="32"/>
      <c r="O40" s="32"/>
      <c r="P40" s="32"/>
      <c r="Q40" s="32"/>
      <c r="R40" s="32"/>
      <c r="S40" s="33"/>
    </row>
    <row r="41" spans="2:19" s="1" customFormat="1" ht="14.45" customHeight="1">
      <c r="B41" s="31"/>
      <c r="C41" s="32"/>
      <c r="D41" s="32"/>
      <c r="E41" s="32"/>
      <c r="F41" s="32"/>
      <c r="G41" s="32"/>
      <c r="H41" s="32"/>
      <c r="I41" s="32"/>
      <c r="J41" s="32"/>
      <c r="K41" s="357"/>
      <c r="L41" s="32"/>
      <c r="M41" s="32"/>
      <c r="N41" s="32"/>
      <c r="O41" s="32"/>
      <c r="P41" s="32"/>
      <c r="Q41" s="32"/>
      <c r="R41" s="32"/>
      <c r="S41" s="33"/>
    </row>
    <row r="42" spans="2:19">
      <c r="B42" s="18"/>
      <c r="C42" s="19"/>
      <c r="D42" s="19"/>
      <c r="E42" s="19"/>
      <c r="F42" s="19"/>
      <c r="G42" s="19"/>
      <c r="H42" s="19"/>
      <c r="I42" s="19"/>
      <c r="J42" s="19"/>
      <c r="K42" s="356"/>
      <c r="L42" s="19"/>
      <c r="M42" s="19"/>
      <c r="N42" s="19"/>
      <c r="O42" s="19"/>
      <c r="P42" s="19"/>
      <c r="Q42" s="19"/>
      <c r="R42" s="19"/>
      <c r="S42" s="20"/>
    </row>
    <row r="43" spans="2:19">
      <c r="B43" s="18"/>
      <c r="C43" s="19"/>
      <c r="D43" s="19"/>
      <c r="E43" s="19"/>
      <c r="F43" s="19"/>
      <c r="G43" s="19"/>
      <c r="H43" s="19"/>
      <c r="I43" s="19"/>
      <c r="J43" s="19"/>
      <c r="K43" s="356"/>
      <c r="L43" s="19"/>
      <c r="M43" s="19"/>
      <c r="N43" s="19"/>
      <c r="O43" s="19"/>
      <c r="P43" s="19"/>
      <c r="Q43" s="19"/>
      <c r="R43" s="19"/>
      <c r="S43" s="20"/>
    </row>
    <row r="44" spans="2:19">
      <c r="B44" s="18"/>
      <c r="C44" s="19"/>
      <c r="D44" s="19"/>
      <c r="E44" s="19"/>
      <c r="F44" s="19"/>
      <c r="G44" s="19"/>
      <c r="H44" s="19"/>
      <c r="I44" s="19"/>
      <c r="J44" s="19"/>
      <c r="K44" s="356"/>
      <c r="L44" s="19"/>
      <c r="M44" s="19"/>
      <c r="N44" s="19"/>
      <c r="O44" s="19"/>
      <c r="P44" s="19"/>
      <c r="Q44" s="19"/>
      <c r="R44" s="19"/>
      <c r="S44" s="20"/>
    </row>
    <row r="45" spans="2:19">
      <c r="B45" s="18"/>
      <c r="C45" s="19"/>
      <c r="D45" s="19"/>
      <c r="E45" s="19"/>
      <c r="F45" s="19"/>
      <c r="G45" s="19"/>
      <c r="H45" s="19"/>
      <c r="I45" s="19"/>
      <c r="J45" s="19"/>
      <c r="K45" s="356"/>
      <c r="L45" s="19"/>
      <c r="M45" s="19"/>
      <c r="N45" s="19"/>
      <c r="O45" s="19"/>
      <c r="P45" s="19"/>
      <c r="Q45" s="19"/>
      <c r="R45" s="19"/>
      <c r="S45" s="20"/>
    </row>
    <row r="46" spans="2:19">
      <c r="B46" s="18"/>
      <c r="C46" s="19"/>
      <c r="D46" s="19"/>
      <c r="E46" s="19"/>
      <c r="F46" s="19"/>
      <c r="G46" s="19"/>
      <c r="H46" s="19"/>
      <c r="I46" s="19"/>
      <c r="J46" s="19"/>
      <c r="K46" s="356"/>
      <c r="L46" s="19"/>
      <c r="M46" s="19"/>
      <c r="N46" s="19"/>
      <c r="O46" s="19"/>
      <c r="P46" s="19"/>
      <c r="Q46" s="19"/>
      <c r="R46" s="19"/>
      <c r="S46" s="20"/>
    </row>
    <row r="47" spans="2:19">
      <c r="B47" s="18"/>
      <c r="C47" s="19"/>
      <c r="D47" s="19"/>
      <c r="E47" s="19"/>
      <c r="F47" s="19"/>
      <c r="G47" s="19"/>
      <c r="H47" s="19"/>
      <c r="I47" s="19"/>
      <c r="J47" s="19"/>
      <c r="K47" s="356"/>
      <c r="L47" s="19"/>
      <c r="M47" s="19"/>
      <c r="N47" s="19"/>
      <c r="O47" s="19"/>
      <c r="P47" s="19"/>
      <c r="Q47" s="19"/>
      <c r="R47" s="19"/>
      <c r="S47" s="20"/>
    </row>
    <row r="48" spans="2:19">
      <c r="B48" s="18"/>
      <c r="C48" s="19"/>
      <c r="D48" s="19"/>
      <c r="E48" s="19"/>
      <c r="F48" s="19"/>
      <c r="G48" s="19"/>
      <c r="H48" s="19"/>
      <c r="I48" s="19"/>
      <c r="J48" s="19"/>
      <c r="K48" s="356"/>
      <c r="L48" s="19"/>
      <c r="M48" s="19"/>
      <c r="N48" s="19"/>
      <c r="O48" s="19"/>
      <c r="P48" s="19"/>
      <c r="Q48" s="19"/>
      <c r="R48" s="19"/>
      <c r="S48" s="20"/>
    </row>
    <row r="49" spans="2:19">
      <c r="B49" s="18"/>
      <c r="C49" s="19"/>
      <c r="D49" s="19"/>
      <c r="E49" s="19"/>
      <c r="F49" s="19"/>
      <c r="G49" s="19"/>
      <c r="H49" s="19"/>
      <c r="I49" s="19"/>
      <c r="J49" s="19"/>
      <c r="K49" s="356"/>
      <c r="L49" s="19"/>
      <c r="M49" s="19"/>
      <c r="N49" s="19"/>
      <c r="O49" s="19"/>
      <c r="P49" s="19"/>
      <c r="Q49" s="19"/>
      <c r="R49" s="19"/>
      <c r="S49" s="20"/>
    </row>
    <row r="50" spans="2:19" s="1" customFormat="1" ht="15">
      <c r="B50" s="31"/>
      <c r="C50" s="32"/>
      <c r="D50" s="46" t="s">
        <v>45</v>
      </c>
      <c r="E50" s="47"/>
      <c r="F50" s="47"/>
      <c r="G50" s="47"/>
      <c r="H50" s="48"/>
      <c r="I50" s="32"/>
      <c r="J50" s="46" t="s">
        <v>46</v>
      </c>
      <c r="K50" s="372"/>
      <c r="L50" s="47"/>
      <c r="M50" s="47"/>
      <c r="N50" s="47"/>
      <c r="O50" s="47"/>
      <c r="P50" s="47"/>
      <c r="Q50" s="48"/>
      <c r="R50" s="32"/>
      <c r="S50" s="33"/>
    </row>
    <row r="51" spans="2:19">
      <c r="B51" s="18"/>
      <c r="C51" s="19"/>
      <c r="D51" s="49"/>
      <c r="E51" s="19"/>
      <c r="F51" s="19"/>
      <c r="G51" s="19"/>
      <c r="H51" s="50"/>
      <c r="I51" s="19"/>
      <c r="J51" s="49"/>
      <c r="K51" s="356"/>
      <c r="L51" s="19"/>
      <c r="M51" s="19"/>
      <c r="N51" s="19"/>
      <c r="O51" s="19"/>
      <c r="P51" s="19"/>
      <c r="Q51" s="50"/>
      <c r="R51" s="19"/>
      <c r="S51" s="20"/>
    </row>
    <row r="52" spans="2:19">
      <c r="B52" s="18"/>
      <c r="C52" s="19"/>
      <c r="D52" s="49"/>
      <c r="E52" s="19"/>
      <c r="F52" s="19"/>
      <c r="G52" s="19"/>
      <c r="H52" s="50"/>
      <c r="I52" s="19"/>
      <c r="J52" s="49"/>
      <c r="K52" s="356"/>
      <c r="L52" s="19"/>
      <c r="M52" s="19"/>
      <c r="N52" s="19"/>
      <c r="O52" s="19"/>
      <c r="P52" s="19"/>
      <c r="Q52" s="50"/>
      <c r="R52" s="19"/>
      <c r="S52" s="20"/>
    </row>
    <row r="53" spans="2:19">
      <c r="B53" s="18"/>
      <c r="C53" s="19"/>
      <c r="D53" s="49"/>
      <c r="E53" s="19"/>
      <c r="F53" s="19"/>
      <c r="G53" s="19"/>
      <c r="H53" s="50"/>
      <c r="I53" s="19"/>
      <c r="J53" s="49"/>
      <c r="K53" s="356"/>
      <c r="L53" s="19"/>
      <c r="M53" s="19"/>
      <c r="N53" s="19"/>
      <c r="O53" s="19"/>
      <c r="P53" s="19"/>
      <c r="Q53" s="50"/>
      <c r="R53" s="19"/>
      <c r="S53" s="20"/>
    </row>
    <row r="54" spans="2:19">
      <c r="B54" s="18"/>
      <c r="C54" s="19"/>
      <c r="D54" s="49"/>
      <c r="E54" s="19"/>
      <c r="F54" s="19"/>
      <c r="G54" s="19"/>
      <c r="H54" s="50"/>
      <c r="I54" s="19"/>
      <c r="J54" s="49"/>
      <c r="K54" s="356"/>
      <c r="L54" s="19"/>
      <c r="M54" s="19"/>
      <c r="N54" s="19"/>
      <c r="O54" s="19"/>
      <c r="P54" s="19"/>
      <c r="Q54" s="50"/>
      <c r="R54" s="19"/>
      <c r="S54" s="20"/>
    </row>
    <row r="55" spans="2:19">
      <c r="B55" s="18"/>
      <c r="C55" s="19"/>
      <c r="D55" s="49"/>
      <c r="E55" s="19"/>
      <c r="F55" s="19"/>
      <c r="G55" s="19"/>
      <c r="H55" s="50"/>
      <c r="I55" s="19"/>
      <c r="J55" s="49"/>
      <c r="K55" s="356"/>
      <c r="L55" s="19"/>
      <c r="M55" s="19"/>
      <c r="N55" s="19"/>
      <c r="O55" s="19"/>
      <c r="P55" s="19"/>
      <c r="Q55" s="50"/>
      <c r="R55" s="19"/>
      <c r="S55" s="20"/>
    </row>
    <row r="56" spans="2:19">
      <c r="B56" s="18"/>
      <c r="C56" s="19"/>
      <c r="D56" s="49"/>
      <c r="E56" s="19"/>
      <c r="F56" s="19"/>
      <c r="G56" s="19"/>
      <c r="H56" s="50"/>
      <c r="I56" s="19"/>
      <c r="J56" s="49"/>
      <c r="K56" s="356"/>
      <c r="L56" s="19"/>
      <c r="M56" s="19"/>
      <c r="N56" s="19"/>
      <c r="O56" s="19"/>
      <c r="P56" s="19"/>
      <c r="Q56" s="50"/>
      <c r="R56" s="19"/>
      <c r="S56" s="20"/>
    </row>
    <row r="57" spans="2:19">
      <c r="B57" s="18"/>
      <c r="C57" s="19"/>
      <c r="D57" s="49"/>
      <c r="E57" s="19"/>
      <c r="F57" s="19"/>
      <c r="G57" s="19"/>
      <c r="H57" s="50"/>
      <c r="I57" s="19"/>
      <c r="J57" s="49"/>
      <c r="K57" s="356"/>
      <c r="L57" s="19"/>
      <c r="M57" s="19"/>
      <c r="N57" s="19"/>
      <c r="O57" s="19"/>
      <c r="P57" s="19"/>
      <c r="Q57" s="50"/>
      <c r="R57" s="19"/>
      <c r="S57" s="20"/>
    </row>
    <row r="58" spans="2:19">
      <c r="B58" s="18"/>
      <c r="C58" s="19"/>
      <c r="D58" s="49"/>
      <c r="E58" s="19"/>
      <c r="F58" s="19"/>
      <c r="G58" s="19"/>
      <c r="H58" s="50"/>
      <c r="I58" s="19"/>
      <c r="J58" s="49"/>
      <c r="K58" s="356"/>
      <c r="L58" s="19"/>
      <c r="M58" s="19"/>
      <c r="N58" s="19"/>
      <c r="O58" s="19"/>
      <c r="P58" s="19"/>
      <c r="Q58" s="50"/>
      <c r="R58" s="19"/>
      <c r="S58" s="20"/>
    </row>
    <row r="59" spans="2:19" s="1" customFormat="1" ht="15">
      <c r="B59" s="31"/>
      <c r="C59" s="32"/>
      <c r="D59" s="51" t="s">
        <v>47</v>
      </c>
      <c r="E59" s="52"/>
      <c r="F59" s="52"/>
      <c r="G59" s="53" t="s">
        <v>48</v>
      </c>
      <c r="H59" s="54"/>
      <c r="I59" s="32"/>
      <c r="J59" s="51" t="s">
        <v>47</v>
      </c>
      <c r="K59" s="359"/>
      <c r="L59" s="52"/>
      <c r="M59" s="52"/>
      <c r="N59" s="52"/>
      <c r="O59" s="53" t="s">
        <v>48</v>
      </c>
      <c r="P59" s="52"/>
      <c r="Q59" s="54"/>
      <c r="R59" s="32"/>
      <c r="S59" s="33"/>
    </row>
    <row r="60" spans="2:19">
      <c r="B60" s="18"/>
      <c r="C60" s="19"/>
      <c r="D60" s="19"/>
      <c r="E60" s="19"/>
      <c r="F60" s="19"/>
      <c r="G60" s="19"/>
      <c r="H60" s="19"/>
      <c r="I60" s="19"/>
      <c r="J60" s="19"/>
      <c r="K60" s="356"/>
      <c r="L60" s="19"/>
      <c r="M60" s="19"/>
      <c r="N60" s="19"/>
      <c r="O60" s="19"/>
      <c r="P60" s="19"/>
      <c r="Q60" s="19"/>
      <c r="R60" s="19"/>
      <c r="S60" s="20"/>
    </row>
    <row r="61" spans="2:19" s="1" customFormat="1" ht="15">
      <c r="B61" s="31"/>
      <c r="C61" s="32"/>
      <c r="D61" s="46" t="s">
        <v>49</v>
      </c>
      <c r="E61" s="47"/>
      <c r="F61" s="47"/>
      <c r="G61" s="47"/>
      <c r="H61" s="48"/>
      <c r="I61" s="32"/>
      <c r="J61" s="46" t="s">
        <v>50</v>
      </c>
      <c r="K61" s="372"/>
      <c r="L61" s="47"/>
      <c r="M61" s="47"/>
      <c r="N61" s="47"/>
      <c r="O61" s="47"/>
      <c r="P61" s="47"/>
      <c r="Q61" s="48"/>
      <c r="R61" s="32"/>
      <c r="S61" s="33"/>
    </row>
    <row r="62" spans="2:19">
      <c r="B62" s="18"/>
      <c r="C62" s="19"/>
      <c r="D62" s="49"/>
      <c r="E62" s="19"/>
      <c r="F62" s="19"/>
      <c r="G62" s="19"/>
      <c r="H62" s="50"/>
      <c r="I62" s="19"/>
      <c r="J62" s="49"/>
      <c r="K62" s="356"/>
      <c r="L62" s="19"/>
      <c r="M62" s="19"/>
      <c r="N62" s="19"/>
      <c r="O62" s="19"/>
      <c r="P62" s="19"/>
      <c r="Q62" s="50"/>
      <c r="R62" s="19"/>
      <c r="S62" s="20"/>
    </row>
    <row r="63" spans="2:19">
      <c r="B63" s="18"/>
      <c r="C63" s="19"/>
      <c r="D63" s="49"/>
      <c r="E63" s="19"/>
      <c r="F63" s="19"/>
      <c r="G63" s="19"/>
      <c r="H63" s="50"/>
      <c r="I63" s="19"/>
      <c r="J63" s="49"/>
      <c r="K63" s="356"/>
      <c r="L63" s="19"/>
      <c r="M63" s="19"/>
      <c r="N63" s="19"/>
      <c r="O63" s="19"/>
      <c r="P63" s="19"/>
      <c r="Q63" s="50"/>
      <c r="R63" s="19"/>
      <c r="S63" s="20"/>
    </row>
    <row r="64" spans="2:19">
      <c r="B64" s="18"/>
      <c r="C64" s="19"/>
      <c r="D64" s="49"/>
      <c r="E64" s="19"/>
      <c r="F64" s="19"/>
      <c r="G64" s="19"/>
      <c r="H64" s="50"/>
      <c r="I64" s="19"/>
      <c r="J64" s="49"/>
      <c r="K64" s="356"/>
      <c r="L64" s="19"/>
      <c r="M64" s="19"/>
      <c r="N64" s="19"/>
      <c r="O64" s="19"/>
      <c r="P64" s="19"/>
      <c r="Q64" s="50"/>
      <c r="R64" s="19"/>
      <c r="S64" s="20"/>
    </row>
    <row r="65" spans="2:19">
      <c r="B65" s="18"/>
      <c r="C65" s="19"/>
      <c r="D65" s="49"/>
      <c r="E65" s="19"/>
      <c r="F65" s="19"/>
      <c r="G65" s="19"/>
      <c r="H65" s="50"/>
      <c r="I65" s="19"/>
      <c r="J65" s="49"/>
      <c r="K65" s="356"/>
      <c r="L65" s="19"/>
      <c r="M65" s="19"/>
      <c r="N65" s="19"/>
      <c r="O65" s="19"/>
      <c r="P65" s="19"/>
      <c r="Q65" s="50"/>
      <c r="R65" s="19"/>
      <c r="S65" s="20"/>
    </row>
    <row r="66" spans="2:19">
      <c r="B66" s="18"/>
      <c r="C66" s="19"/>
      <c r="D66" s="49"/>
      <c r="E66" s="19"/>
      <c r="F66" s="19"/>
      <c r="G66" s="19"/>
      <c r="H66" s="50"/>
      <c r="I66" s="19"/>
      <c r="J66" s="49"/>
      <c r="K66" s="356"/>
      <c r="L66" s="19"/>
      <c r="M66" s="19"/>
      <c r="N66" s="19"/>
      <c r="O66" s="19"/>
      <c r="P66" s="19"/>
      <c r="Q66" s="50"/>
      <c r="R66" s="19"/>
      <c r="S66" s="20"/>
    </row>
    <row r="67" spans="2:19">
      <c r="B67" s="18"/>
      <c r="C67" s="19"/>
      <c r="D67" s="49"/>
      <c r="E67" s="19"/>
      <c r="F67" s="19"/>
      <c r="G67" s="19"/>
      <c r="H67" s="50"/>
      <c r="I67" s="19"/>
      <c r="J67" s="49"/>
      <c r="K67" s="356"/>
      <c r="L67" s="19"/>
      <c r="M67" s="19"/>
      <c r="N67" s="19"/>
      <c r="O67" s="19"/>
      <c r="P67" s="19"/>
      <c r="Q67" s="50"/>
      <c r="R67" s="19"/>
      <c r="S67" s="20"/>
    </row>
    <row r="68" spans="2:19">
      <c r="B68" s="18"/>
      <c r="C68" s="19"/>
      <c r="D68" s="49"/>
      <c r="E68" s="19"/>
      <c r="F68" s="19"/>
      <c r="G68" s="19"/>
      <c r="H68" s="50"/>
      <c r="I68" s="19"/>
      <c r="J68" s="49"/>
      <c r="K68" s="356"/>
      <c r="L68" s="19"/>
      <c r="M68" s="19"/>
      <c r="N68" s="19"/>
      <c r="O68" s="19"/>
      <c r="P68" s="19"/>
      <c r="Q68" s="50"/>
      <c r="R68" s="19"/>
      <c r="S68" s="20"/>
    </row>
    <row r="69" spans="2:19">
      <c r="B69" s="18"/>
      <c r="C69" s="19"/>
      <c r="D69" s="49"/>
      <c r="E69" s="19"/>
      <c r="F69" s="19"/>
      <c r="G69" s="19"/>
      <c r="H69" s="50"/>
      <c r="I69" s="19"/>
      <c r="J69" s="49"/>
      <c r="K69" s="356"/>
      <c r="L69" s="19"/>
      <c r="M69" s="19"/>
      <c r="N69" s="19"/>
      <c r="O69" s="19"/>
      <c r="P69" s="19"/>
      <c r="Q69" s="50"/>
      <c r="R69" s="19"/>
      <c r="S69" s="20"/>
    </row>
    <row r="70" spans="2:19" s="1" customFormat="1" ht="15">
      <c r="B70" s="31"/>
      <c r="C70" s="32"/>
      <c r="D70" s="51" t="s">
        <v>47</v>
      </c>
      <c r="E70" s="52"/>
      <c r="F70" s="52"/>
      <c r="G70" s="53" t="s">
        <v>48</v>
      </c>
      <c r="H70" s="54"/>
      <c r="I70" s="32"/>
      <c r="J70" s="51" t="s">
        <v>47</v>
      </c>
      <c r="K70" s="359"/>
      <c r="L70" s="52"/>
      <c r="M70" s="52"/>
      <c r="N70" s="52"/>
      <c r="O70" s="53" t="s">
        <v>48</v>
      </c>
      <c r="P70" s="52"/>
      <c r="Q70" s="54"/>
      <c r="R70" s="32"/>
      <c r="S70" s="33"/>
    </row>
    <row r="71" spans="2:19" s="1" customFormat="1" ht="14.45" customHeight="1">
      <c r="B71" s="55"/>
      <c r="C71" s="56"/>
      <c r="D71" s="56"/>
      <c r="E71" s="56"/>
      <c r="F71" s="56"/>
      <c r="G71" s="56"/>
      <c r="H71" s="56"/>
      <c r="I71" s="56"/>
      <c r="J71" s="56"/>
      <c r="K71" s="360"/>
      <c r="L71" s="56"/>
      <c r="M71" s="56"/>
      <c r="N71" s="56"/>
      <c r="O71" s="56"/>
      <c r="P71" s="56"/>
      <c r="Q71" s="56"/>
      <c r="R71" s="56"/>
      <c r="S71" s="57"/>
    </row>
    <row r="75" spans="2:19" s="1" customFormat="1" ht="6.95" customHeight="1">
      <c r="B75" s="58"/>
      <c r="C75" s="59"/>
      <c r="D75" s="59"/>
      <c r="E75" s="59"/>
      <c r="F75" s="59"/>
      <c r="G75" s="59"/>
      <c r="H75" s="59"/>
      <c r="I75" s="59"/>
      <c r="J75" s="59"/>
      <c r="K75" s="361"/>
      <c r="L75" s="59"/>
      <c r="M75" s="59"/>
      <c r="N75" s="59"/>
      <c r="O75" s="59"/>
      <c r="P75" s="59"/>
      <c r="Q75" s="59"/>
      <c r="R75" s="59"/>
      <c r="S75" s="60"/>
    </row>
    <row r="76" spans="2:19" s="1" customFormat="1" ht="36.950000000000003" customHeight="1">
      <c r="B76" s="31"/>
      <c r="C76" s="673" t="s">
        <v>175</v>
      </c>
      <c r="D76" s="692"/>
      <c r="E76" s="692"/>
      <c r="F76" s="692"/>
      <c r="G76" s="692"/>
      <c r="H76" s="692"/>
      <c r="I76" s="692"/>
      <c r="J76" s="692"/>
      <c r="K76" s="692"/>
      <c r="L76" s="692"/>
      <c r="M76" s="692"/>
      <c r="N76" s="692"/>
      <c r="O76" s="692"/>
      <c r="P76" s="692"/>
      <c r="Q76" s="692"/>
      <c r="R76" s="692"/>
      <c r="S76" s="33"/>
    </row>
    <row r="77" spans="2:19" s="1" customFormat="1" ht="6.95" customHeight="1">
      <c r="B77" s="31"/>
      <c r="C77" s="32"/>
      <c r="D77" s="32"/>
      <c r="E77" s="32"/>
      <c r="F77" s="32"/>
      <c r="G77" s="32"/>
      <c r="H77" s="32"/>
      <c r="I77" s="32"/>
      <c r="J77" s="32"/>
      <c r="K77" s="357"/>
      <c r="L77" s="32"/>
      <c r="M77" s="32"/>
      <c r="N77" s="32"/>
      <c r="O77" s="32"/>
      <c r="P77" s="32"/>
      <c r="Q77" s="32"/>
      <c r="R77" s="32"/>
      <c r="S77" s="33"/>
    </row>
    <row r="78" spans="2:19" s="1" customFormat="1" ht="30" customHeight="1">
      <c r="B78" s="31"/>
      <c r="C78" s="26" t="s">
        <v>15</v>
      </c>
      <c r="D78" s="32"/>
      <c r="E78" s="32"/>
      <c r="F78" s="716" t="str">
        <f>F6</f>
        <v>Komplexná obnova objektu MŠ ul.Nálepkova 50, Brezno</v>
      </c>
      <c r="G78" s="692"/>
      <c r="H78" s="692"/>
      <c r="I78" s="692"/>
      <c r="J78" s="692"/>
      <c r="K78" s="692"/>
      <c r="L78" s="692"/>
      <c r="M78" s="692"/>
      <c r="N78" s="692"/>
      <c r="O78" s="692"/>
      <c r="P78" s="692"/>
      <c r="Q78" s="692"/>
      <c r="R78" s="32"/>
      <c r="S78" s="33"/>
    </row>
    <row r="79" spans="2:19" ht="30" customHeight="1">
      <c r="B79" s="18"/>
      <c r="C79" s="26" t="s">
        <v>170</v>
      </c>
      <c r="D79" s="19"/>
      <c r="E79" s="19"/>
      <c r="F79" s="716" t="s">
        <v>1885</v>
      </c>
      <c r="G79" s="674"/>
      <c r="H79" s="674"/>
      <c r="I79" s="674"/>
      <c r="J79" s="674"/>
      <c r="K79" s="674"/>
      <c r="L79" s="674"/>
      <c r="M79" s="674"/>
      <c r="N79" s="674"/>
      <c r="O79" s="674"/>
      <c r="P79" s="674"/>
      <c r="Q79" s="674"/>
      <c r="R79" s="19"/>
      <c r="S79" s="20"/>
    </row>
    <row r="80" spans="2:19" s="1" customFormat="1" ht="36.950000000000003" customHeight="1">
      <c r="B80" s="31"/>
      <c r="C80" s="65" t="s">
        <v>172</v>
      </c>
      <c r="D80" s="32"/>
      <c r="E80" s="32"/>
      <c r="F80" s="693" t="str">
        <f>F8</f>
        <v>E6-b - VZT  - MŠ 1</v>
      </c>
      <c r="G80" s="692"/>
      <c r="H80" s="692"/>
      <c r="I80" s="692"/>
      <c r="J80" s="692"/>
      <c r="K80" s="692"/>
      <c r="L80" s="692"/>
      <c r="M80" s="692"/>
      <c r="N80" s="692"/>
      <c r="O80" s="692"/>
      <c r="P80" s="692"/>
      <c r="Q80" s="692"/>
      <c r="R80" s="32"/>
      <c r="S80" s="33"/>
    </row>
    <row r="81" spans="2:48" s="1" customFormat="1" ht="6.95" customHeight="1">
      <c r="B81" s="31"/>
      <c r="C81" s="32"/>
      <c r="D81" s="32"/>
      <c r="E81" s="32"/>
      <c r="F81" s="32"/>
      <c r="G81" s="32"/>
      <c r="H81" s="32"/>
      <c r="I81" s="32"/>
      <c r="J81" s="32"/>
      <c r="K81" s="357"/>
      <c r="L81" s="32"/>
      <c r="M81" s="32"/>
      <c r="N81" s="32"/>
      <c r="O81" s="32"/>
      <c r="P81" s="32"/>
      <c r="Q81" s="32"/>
      <c r="R81" s="32"/>
      <c r="S81" s="33"/>
    </row>
    <row r="82" spans="2:48" s="1" customFormat="1" ht="18" customHeight="1">
      <c r="B82" s="31"/>
      <c r="C82" s="26" t="s">
        <v>19</v>
      </c>
      <c r="D82" s="32"/>
      <c r="E82" s="32"/>
      <c r="F82" s="24" t="str">
        <f>F10</f>
        <v xml:space="preserve"> </v>
      </c>
      <c r="G82" s="32"/>
      <c r="H82" s="32"/>
      <c r="I82" s="32"/>
      <c r="J82" s="32"/>
      <c r="K82" s="357"/>
      <c r="L82" s="26" t="s">
        <v>21</v>
      </c>
      <c r="M82" s="32"/>
      <c r="N82" s="722" t="str">
        <f>IF(P10="","",P10)</f>
        <v/>
      </c>
      <c r="O82" s="692"/>
      <c r="P82" s="692"/>
      <c r="Q82" s="692"/>
      <c r="R82" s="32"/>
      <c r="S82" s="33"/>
    </row>
    <row r="83" spans="2:48" s="1" customFormat="1" ht="6.95" customHeight="1">
      <c r="B83" s="31"/>
      <c r="C83" s="32"/>
      <c r="D83" s="32"/>
      <c r="E83" s="32"/>
      <c r="F83" s="32"/>
      <c r="G83" s="32"/>
      <c r="H83" s="32"/>
      <c r="I83" s="32"/>
      <c r="J83" s="32"/>
      <c r="K83" s="357"/>
      <c r="L83" s="32"/>
      <c r="M83" s="32"/>
      <c r="N83" s="32"/>
      <c r="O83" s="32"/>
      <c r="P83" s="32"/>
      <c r="Q83" s="32"/>
      <c r="R83" s="32"/>
      <c r="S83" s="33"/>
    </row>
    <row r="84" spans="2:48" s="1" customFormat="1" ht="15">
      <c r="B84" s="31"/>
      <c r="C84" s="26" t="s">
        <v>22</v>
      </c>
      <c r="D84" s="32"/>
      <c r="E84" s="32"/>
      <c r="F84" s="24" t="str">
        <f>E13</f>
        <v xml:space="preserve"> </v>
      </c>
      <c r="G84" s="32"/>
      <c r="H84" s="32"/>
      <c r="I84" s="32"/>
      <c r="J84" s="32"/>
      <c r="K84" s="357"/>
      <c r="L84" s="26" t="s">
        <v>27</v>
      </c>
      <c r="M84" s="32"/>
      <c r="N84" s="678" t="str">
        <f>E19</f>
        <v xml:space="preserve"> </v>
      </c>
      <c r="O84" s="692"/>
      <c r="P84" s="692"/>
      <c r="Q84" s="692"/>
      <c r="R84" s="692"/>
      <c r="S84" s="33"/>
    </row>
    <row r="85" spans="2:48" s="1" customFormat="1" ht="14.45" customHeight="1">
      <c r="B85" s="31"/>
      <c r="C85" s="26" t="s">
        <v>25</v>
      </c>
      <c r="D85" s="32"/>
      <c r="E85" s="32"/>
      <c r="F85" s="24" t="str">
        <f>IF(E16="","",E16)</f>
        <v>Vyplň údaj</v>
      </c>
      <c r="G85" s="32"/>
      <c r="H85" s="32"/>
      <c r="I85" s="32"/>
      <c r="J85" s="32"/>
      <c r="K85" s="357"/>
      <c r="L85" s="26" t="s">
        <v>30</v>
      </c>
      <c r="M85" s="32"/>
      <c r="N85" s="678" t="str">
        <f>E22</f>
        <v xml:space="preserve"> </v>
      </c>
      <c r="O85" s="692"/>
      <c r="P85" s="692"/>
      <c r="Q85" s="692"/>
      <c r="R85" s="692"/>
      <c r="S85" s="33"/>
    </row>
    <row r="86" spans="2:48" s="1" customFormat="1" ht="10.35" customHeight="1">
      <c r="B86" s="31"/>
      <c r="C86" s="32"/>
      <c r="D86" s="32"/>
      <c r="E86" s="32"/>
      <c r="F86" s="32"/>
      <c r="G86" s="32"/>
      <c r="H86" s="32"/>
      <c r="I86" s="32"/>
      <c r="J86" s="32"/>
      <c r="K86" s="357"/>
      <c r="L86" s="32"/>
      <c r="M86" s="32"/>
      <c r="N86" s="32"/>
      <c r="O86" s="32"/>
      <c r="P86" s="32"/>
      <c r="Q86" s="32"/>
      <c r="R86" s="32"/>
      <c r="S86" s="33"/>
    </row>
    <row r="87" spans="2:48" s="1" customFormat="1" ht="29.25" customHeight="1">
      <c r="B87" s="31"/>
      <c r="C87" s="723" t="s">
        <v>176</v>
      </c>
      <c r="D87" s="724"/>
      <c r="E87" s="724"/>
      <c r="F87" s="724"/>
      <c r="G87" s="724"/>
      <c r="H87" s="117"/>
      <c r="I87" s="117"/>
      <c r="J87" s="117"/>
      <c r="K87" s="364"/>
      <c r="L87" s="117"/>
      <c r="M87" s="117"/>
      <c r="N87" s="117"/>
      <c r="O87" s="723" t="s">
        <v>177</v>
      </c>
      <c r="P87" s="692"/>
      <c r="Q87" s="692"/>
      <c r="R87" s="692"/>
      <c r="S87" s="33"/>
    </row>
    <row r="88" spans="2:48" s="1" customFormat="1" ht="10.35" customHeight="1">
      <c r="B88" s="31"/>
      <c r="C88" s="32"/>
      <c r="D88" s="32"/>
      <c r="E88" s="32"/>
      <c r="F88" s="32"/>
      <c r="G88" s="32"/>
      <c r="H88" s="32"/>
      <c r="I88" s="32"/>
      <c r="J88" s="32"/>
      <c r="K88" s="357"/>
      <c r="L88" s="32"/>
      <c r="M88" s="32"/>
      <c r="N88" s="32"/>
      <c r="O88" s="32"/>
      <c r="P88" s="32"/>
      <c r="Q88" s="32"/>
      <c r="R88" s="32"/>
      <c r="S88" s="33"/>
    </row>
    <row r="89" spans="2:48" s="1" customFormat="1" ht="29.25" customHeight="1">
      <c r="B89" s="31"/>
      <c r="C89" s="124" t="s">
        <v>178</v>
      </c>
      <c r="D89" s="32"/>
      <c r="E89" s="32"/>
      <c r="F89" s="32"/>
      <c r="G89" s="32"/>
      <c r="H89" s="32"/>
      <c r="I89" s="32"/>
      <c r="J89" s="32"/>
      <c r="K89" s="357"/>
      <c r="L89" s="32"/>
      <c r="M89" s="32"/>
      <c r="N89" s="32"/>
      <c r="O89" s="711">
        <f>O126</f>
        <v>0</v>
      </c>
      <c r="P89" s="692"/>
      <c r="Q89" s="692"/>
      <c r="R89" s="692"/>
      <c r="S89" s="33"/>
      <c r="AV89" s="14" t="s">
        <v>179</v>
      </c>
    </row>
    <row r="90" spans="2:48" s="7" customFormat="1" ht="24.95" customHeight="1">
      <c r="B90" s="125"/>
      <c r="C90" s="126"/>
      <c r="D90" s="127" t="s">
        <v>2215</v>
      </c>
      <c r="E90" s="126"/>
      <c r="F90" s="126"/>
      <c r="G90" s="126"/>
      <c r="H90" s="126"/>
      <c r="I90" s="126"/>
      <c r="J90" s="126"/>
      <c r="K90" s="365"/>
      <c r="L90" s="126"/>
      <c r="M90" s="126"/>
      <c r="N90" s="126"/>
      <c r="O90" s="725">
        <f>O127</f>
        <v>0</v>
      </c>
      <c r="P90" s="726"/>
      <c r="Q90" s="726"/>
      <c r="R90" s="726"/>
      <c r="S90" s="128"/>
    </row>
    <row r="91" spans="2:48" s="8" customFormat="1" ht="19.899999999999999" customHeight="1">
      <c r="B91" s="129"/>
      <c r="C91" s="95"/>
      <c r="D91" s="106" t="s">
        <v>1827</v>
      </c>
      <c r="E91" s="95"/>
      <c r="F91" s="95"/>
      <c r="G91" s="95"/>
      <c r="H91" s="95"/>
      <c r="I91" s="95"/>
      <c r="J91" s="95"/>
      <c r="K91" s="363"/>
      <c r="L91" s="95"/>
      <c r="M91" s="95"/>
      <c r="N91" s="95"/>
      <c r="O91" s="707">
        <f>O128</f>
        <v>0</v>
      </c>
      <c r="P91" s="708"/>
      <c r="Q91" s="708"/>
      <c r="R91" s="708"/>
      <c r="S91" s="130"/>
    </row>
    <row r="92" spans="2:48" s="8" customFormat="1" ht="19.899999999999999" customHeight="1">
      <c r="B92" s="129"/>
      <c r="C92" s="95"/>
      <c r="D92" s="106" t="s">
        <v>1828</v>
      </c>
      <c r="E92" s="95"/>
      <c r="F92" s="95"/>
      <c r="G92" s="95"/>
      <c r="H92" s="95"/>
      <c r="I92" s="95"/>
      <c r="J92" s="95"/>
      <c r="K92" s="363"/>
      <c r="L92" s="95"/>
      <c r="M92" s="95"/>
      <c r="N92" s="95"/>
      <c r="O92" s="707">
        <f>O131</f>
        <v>0</v>
      </c>
      <c r="P92" s="708"/>
      <c r="Q92" s="708"/>
      <c r="R92" s="708"/>
      <c r="S92" s="130"/>
    </row>
    <row r="93" spans="2:48" s="8" customFormat="1" ht="19.899999999999999" customHeight="1">
      <c r="B93" s="129"/>
      <c r="C93" s="95"/>
      <c r="D93" s="106" t="s">
        <v>1829</v>
      </c>
      <c r="E93" s="95"/>
      <c r="F93" s="95"/>
      <c r="G93" s="95"/>
      <c r="H93" s="95"/>
      <c r="I93" s="95"/>
      <c r="J93" s="95"/>
      <c r="K93" s="363"/>
      <c r="L93" s="95"/>
      <c r="M93" s="95"/>
      <c r="N93" s="95"/>
      <c r="O93" s="707">
        <f>O133</f>
        <v>0</v>
      </c>
      <c r="P93" s="708"/>
      <c r="Q93" s="708"/>
      <c r="R93" s="708"/>
      <c r="S93" s="130"/>
    </row>
    <row r="94" spans="2:48" s="8" customFormat="1" ht="19.899999999999999" customHeight="1">
      <c r="B94" s="129"/>
      <c r="C94" s="95"/>
      <c r="D94" s="106" t="s">
        <v>2216</v>
      </c>
      <c r="E94" s="95"/>
      <c r="F94" s="95"/>
      <c r="G94" s="95"/>
      <c r="H94" s="95"/>
      <c r="I94" s="95"/>
      <c r="J94" s="95"/>
      <c r="K94" s="363"/>
      <c r="L94" s="95"/>
      <c r="M94" s="95"/>
      <c r="N94" s="95"/>
      <c r="O94" s="707">
        <f>O136</f>
        <v>0</v>
      </c>
      <c r="P94" s="708"/>
      <c r="Q94" s="708"/>
      <c r="R94" s="708"/>
      <c r="S94" s="130"/>
    </row>
    <row r="95" spans="2:48" s="8" customFormat="1" ht="19.899999999999999" customHeight="1">
      <c r="B95" s="129"/>
      <c r="C95" s="95"/>
      <c r="D95" s="106" t="s">
        <v>2217</v>
      </c>
      <c r="E95" s="95"/>
      <c r="F95" s="95"/>
      <c r="G95" s="95"/>
      <c r="H95" s="95"/>
      <c r="I95" s="95"/>
      <c r="J95" s="95"/>
      <c r="K95" s="363"/>
      <c r="L95" s="95"/>
      <c r="M95" s="95"/>
      <c r="N95" s="95"/>
      <c r="O95" s="707">
        <f>O138</f>
        <v>0</v>
      </c>
      <c r="P95" s="708"/>
      <c r="Q95" s="708"/>
      <c r="R95" s="708"/>
      <c r="S95" s="130"/>
    </row>
    <row r="96" spans="2:48" s="8" customFormat="1" ht="19.899999999999999" customHeight="1">
      <c r="B96" s="129"/>
      <c r="C96" s="95"/>
      <c r="D96" s="106" t="s">
        <v>2218</v>
      </c>
      <c r="E96" s="95"/>
      <c r="F96" s="95"/>
      <c r="G96" s="95"/>
      <c r="H96" s="95"/>
      <c r="I96" s="95"/>
      <c r="J96" s="95"/>
      <c r="K96" s="363"/>
      <c r="L96" s="95"/>
      <c r="M96" s="95"/>
      <c r="N96" s="95"/>
      <c r="O96" s="707">
        <f>O140</f>
        <v>0</v>
      </c>
      <c r="P96" s="708"/>
      <c r="Q96" s="708"/>
      <c r="R96" s="708"/>
      <c r="S96" s="130"/>
    </row>
    <row r="97" spans="2:66" s="7" customFormat="1" ht="24.95" customHeight="1">
      <c r="B97" s="125"/>
      <c r="C97" s="126"/>
      <c r="D97" s="127" t="s">
        <v>1836</v>
      </c>
      <c r="E97" s="126"/>
      <c r="F97" s="126"/>
      <c r="G97" s="126"/>
      <c r="H97" s="126"/>
      <c r="I97" s="126"/>
      <c r="J97" s="126"/>
      <c r="K97" s="365"/>
      <c r="L97" s="126"/>
      <c r="M97" s="126"/>
      <c r="N97" s="126"/>
      <c r="O97" s="725">
        <f>O143</f>
        <v>0</v>
      </c>
      <c r="P97" s="726"/>
      <c r="Q97" s="726"/>
      <c r="R97" s="726"/>
      <c r="S97" s="128"/>
    </row>
    <row r="98" spans="2:66" s="7" customFormat="1" ht="21.75" customHeight="1">
      <c r="B98" s="125"/>
      <c r="C98" s="126"/>
      <c r="D98" s="127" t="s">
        <v>192</v>
      </c>
      <c r="E98" s="126"/>
      <c r="F98" s="126"/>
      <c r="G98" s="126"/>
      <c r="H98" s="126"/>
      <c r="I98" s="126"/>
      <c r="J98" s="126"/>
      <c r="K98" s="365"/>
      <c r="L98" s="126"/>
      <c r="M98" s="126"/>
      <c r="N98" s="126"/>
      <c r="O98" s="727">
        <f>O149</f>
        <v>0</v>
      </c>
      <c r="P98" s="726"/>
      <c r="Q98" s="726"/>
      <c r="R98" s="726"/>
      <c r="S98" s="128"/>
    </row>
    <row r="99" spans="2:66" s="1" customFormat="1" ht="21.75" customHeight="1">
      <c r="B99" s="31"/>
      <c r="C99" s="32"/>
      <c r="D99" s="32"/>
      <c r="E99" s="32"/>
      <c r="F99" s="32"/>
      <c r="G99" s="32"/>
      <c r="H99" s="32"/>
      <c r="I99" s="32"/>
      <c r="J99" s="32"/>
      <c r="K99" s="357"/>
      <c r="L99" s="32"/>
      <c r="M99" s="32"/>
      <c r="N99" s="32"/>
      <c r="O99" s="32"/>
      <c r="P99" s="32"/>
      <c r="Q99" s="32"/>
      <c r="R99" s="32"/>
      <c r="S99" s="33"/>
    </row>
    <row r="100" spans="2:66" s="1" customFormat="1" ht="29.25" customHeight="1">
      <c r="B100" s="31"/>
      <c r="C100" s="124" t="s">
        <v>193</v>
      </c>
      <c r="D100" s="32"/>
      <c r="E100" s="32"/>
      <c r="F100" s="32"/>
      <c r="G100" s="32"/>
      <c r="H100" s="32"/>
      <c r="I100" s="32"/>
      <c r="J100" s="32"/>
      <c r="K100" s="357"/>
      <c r="L100" s="32"/>
      <c r="M100" s="32"/>
      <c r="N100" s="32"/>
      <c r="O100" s="728">
        <f>ROUND(O101+O102+O103+O104+O105+O106,2)</f>
        <v>0</v>
      </c>
      <c r="P100" s="692"/>
      <c r="Q100" s="692"/>
      <c r="R100" s="692"/>
      <c r="S100" s="33"/>
      <c r="U100" s="131"/>
      <c r="V100" s="132" t="s">
        <v>35</v>
      </c>
    </row>
    <row r="101" spans="2:66" s="1" customFormat="1" ht="18" customHeight="1">
      <c r="B101" s="133"/>
      <c r="C101" s="134"/>
      <c r="D101" s="714" t="s">
        <v>194</v>
      </c>
      <c r="E101" s="729"/>
      <c r="F101" s="729"/>
      <c r="G101" s="729"/>
      <c r="H101" s="729"/>
      <c r="I101" s="134"/>
      <c r="J101" s="134"/>
      <c r="K101" s="366"/>
      <c r="L101" s="134"/>
      <c r="M101" s="134"/>
      <c r="N101" s="134"/>
      <c r="O101" s="715">
        <f>ROUND(O89*U101,2)</f>
        <v>0</v>
      </c>
      <c r="P101" s="729"/>
      <c r="Q101" s="729"/>
      <c r="R101" s="729"/>
      <c r="S101" s="135"/>
      <c r="T101" s="134"/>
      <c r="U101" s="136"/>
      <c r="V101" s="137" t="s">
        <v>38</v>
      </c>
      <c r="W101" s="138"/>
      <c r="X101" s="138"/>
      <c r="Y101" s="138"/>
      <c r="Z101" s="138"/>
      <c r="AA101" s="138"/>
      <c r="AB101" s="138"/>
      <c r="AC101" s="138"/>
      <c r="AD101" s="138"/>
      <c r="AE101" s="138"/>
      <c r="AF101" s="138"/>
      <c r="AG101" s="138"/>
      <c r="AH101" s="138"/>
      <c r="AI101" s="138"/>
      <c r="AJ101" s="138"/>
      <c r="AK101" s="138"/>
      <c r="AL101" s="138"/>
      <c r="AM101" s="138"/>
      <c r="AN101" s="138"/>
      <c r="AO101" s="138"/>
      <c r="AP101" s="138"/>
      <c r="AQ101" s="138"/>
      <c r="AR101" s="138"/>
      <c r="AS101" s="138"/>
      <c r="AT101" s="138"/>
      <c r="AU101" s="138"/>
      <c r="AV101" s="138"/>
      <c r="AW101" s="138"/>
      <c r="AX101" s="138"/>
      <c r="AY101" s="138"/>
      <c r="AZ101" s="139" t="s">
        <v>195</v>
      </c>
      <c r="BA101" s="138"/>
      <c r="BB101" s="138"/>
      <c r="BC101" s="138"/>
      <c r="BD101" s="138"/>
      <c r="BE101" s="138"/>
      <c r="BF101" s="140">
        <f t="shared" ref="BF101:BF106" si="0">IF(V101="základná",O101,0)</f>
        <v>0</v>
      </c>
      <c r="BG101" s="140">
        <f t="shared" ref="BG101:BG106" si="1">IF(V101="znížená",O101,0)</f>
        <v>0</v>
      </c>
      <c r="BH101" s="140">
        <f t="shared" ref="BH101:BH106" si="2">IF(V101="zákl. prenesená",O101,0)</f>
        <v>0</v>
      </c>
      <c r="BI101" s="140">
        <f t="shared" ref="BI101:BI106" si="3">IF(V101="zníž. prenesená",O101,0)</f>
        <v>0</v>
      </c>
      <c r="BJ101" s="140">
        <f t="shared" ref="BJ101:BJ106" si="4">IF(V101="nulová",O101,0)</f>
        <v>0</v>
      </c>
      <c r="BK101" s="139" t="s">
        <v>81</v>
      </c>
      <c r="BL101" s="138"/>
      <c r="BM101" s="138"/>
      <c r="BN101" s="138"/>
    </row>
    <row r="102" spans="2:66" s="1" customFormat="1" ht="18" customHeight="1">
      <c r="B102" s="133"/>
      <c r="C102" s="134"/>
      <c r="D102" s="714" t="s">
        <v>196</v>
      </c>
      <c r="E102" s="729"/>
      <c r="F102" s="729"/>
      <c r="G102" s="729"/>
      <c r="H102" s="729"/>
      <c r="I102" s="134"/>
      <c r="J102" s="134"/>
      <c r="K102" s="366"/>
      <c r="L102" s="134"/>
      <c r="M102" s="134"/>
      <c r="N102" s="134"/>
      <c r="O102" s="715">
        <f>ROUND(O89*U102,2)</f>
        <v>0</v>
      </c>
      <c r="P102" s="729"/>
      <c r="Q102" s="729"/>
      <c r="R102" s="729"/>
      <c r="S102" s="135"/>
      <c r="T102" s="134"/>
      <c r="U102" s="136"/>
      <c r="V102" s="137" t="s">
        <v>38</v>
      </c>
      <c r="W102" s="138"/>
      <c r="X102" s="138"/>
      <c r="Y102" s="138"/>
      <c r="Z102" s="138"/>
      <c r="AA102" s="138"/>
      <c r="AB102" s="138"/>
      <c r="AC102" s="138"/>
      <c r="AD102" s="138"/>
      <c r="AE102" s="138"/>
      <c r="AF102" s="138"/>
      <c r="AG102" s="138"/>
      <c r="AH102" s="138"/>
      <c r="AI102" s="138"/>
      <c r="AJ102" s="138"/>
      <c r="AK102" s="138"/>
      <c r="AL102" s="138"/>
      <c r="AM102" s="138"/>
      <c r="AN102" s="138"/>
      <c r="AO102" s="138"/>
      <c r="AP102" s="138"/>
      <c r="AQ102" s="138"/>
      <c r="AR102" s="138"/>
      <c r="AS102" s="138"/>
      <c r="AT102" s="138"/>
      <c r="AU102" s="138"/>
      <c r="AV102" s="138"/>
      <c r="AW102" s="138"/>
      <c r="AX102" s="138"/>
      <c r="AY102" s="138"/>
      <c r="AZ102" s="139" t="s">
        <v>195</v>
      </c>
      <c r="BA102" s="138"/>
      <c r="BB102" s="138"/>
      <c r="BC102" s="138"/>
      <c r="BD102" s="138"/>
      <c r="BE102" s="138"/>
      <c r="BF102" s="140">
        <f t="shared" si="0"/>
        <v>0</v>
      </c>
      <c r="BG102" s="140">
        <f t="shared" si="1"/>
        <v>0</v>
      </c>
      <c r="BH102" s="140">
        <f t="shared" si="2"/>
        <v>0</v>
      </c>
      <c r="BI102" s="140">
        <f t="shared" si="3"/>
        <v>0</v>
      </c>
      <c r="BJ102" s="140">
        <f t="shared" si="4"/>
        <v>0</v>
      </c>
      <c r="BK102" s="139" t="s">
        <v>81</v>
      </c>
      <c r="BL102" s="138"/>
      <c r="BM102" s="138"/>
      <c r="BN102" s="138"/>
    </row>
    <row r="103" spans="2:66" s="1" customFormat="1" ht="18" customHeight="1">
      <c r="B103" s="133"/>
      <c r="C103" s="134"/>
      <c r="D103" s="714" t="s">
        <v>197</v>
      </c>
      <c r="E103" s="729"/>
      <c r="F103" s="729"/>
      <c r="G103" s="729"/>
      <c r="H103" s="729"/>
      <c r="I103" s="134"/>
      <c r="J103" s="134"/>
      <c r="K103" s="366"/>
      <c r="L103" s="134"/>
      <c r="M103" s="134"/>
      <c r="N103" s="134"/>
      <c r="O103" s="715">
        <f>ROUND(O89*U103,2)</f>
        <v>0</v>
      </c>
      <c r="P103" s="729"/>
      <c r="Q103" s="729"/>
      <c r="R103" s="729"/>
      <c r="S103" s="135"/>
      <c r="T103" s="134"/>
      <c r="U103" s="136"/>
      <c r="V103" s="137" t="s">
        <v>38</v>
      </c>
      <c r="W103" s="138"/>
      <c r="X103" s="138"/>
      <c r="Y103" s="138"/>
      <c r="Z103" s="138"/>
      <c r="AA103" s="138"/>
      <c r="AB103" s="138"/>
      <c r="AC103" s="138"/>
      <c r="AD103" s="138"/>
      <c r="AE103" s="138"/>
      <c r="AF103" s="138"/>
      <c r="AG103" s="138"/>
      <c r="AH103" s="138"/>
      <c r="AI103" s="138"/>
      <c r="AJ103" s="138"/>
      <c r="AK103" s="138"/>
      <c r="AL103" s="138"/>
      <c r="AM103" s="138"/>
      <c r="AN103" s="138"/>
      <c r="AO103" s="138"/>
      <c r="AP103" s="138"/>
      <c r="AQ103" s="138"/>
      <c r="AR103" s="138"/>
      <c r="AS103" s="138"/>
      <c r="AT103" s="138"/>
      <c r="AU103" s="138"/>
      <c r="AV103" s="138"/>
      <c r="AW103" s="138"/>
      <c r="AX103" s="138"/>
      <c r="AY103" s="138"/>
      <c r="AZ103" s="139" t="s">
        <v>195</v>
      </c>
      <c r="BA103" s="138"/>
      <c r="BB103" s="138"/>
      <c r="BC103" s="138"/>
      <c r="BD103" s="138"/>
      <c r="BE103" s="138"/>
      <c r="BF103" s="140">
        <f t="shared" si="0"/>
        <v>0</v>
      </c>
      <c r="BG103" s="140">
        <f t="shared" si="1"/>
        <v>0</v>
      </c>
      <c r="BH103" s="140">
        <f t="shared" si="2"/>
        <v>0</v>
      </c>
      <c r="BI103" s="140">
        <f t="shared" si="3"/>
        <v>0</v>
      </c>
      <c r="BJ103" s="140">
        <f t="shared" si="4"/>
        <v>0</v>
      </c>
      <c r="BK103" s="139" t="s">
        <v>81</v>
      </c>
      <c r="BL103" s="138"/>
      <c r="BM103" s="138"/>
      <c r="BN103" s="138"/>
    </row>
    <row r="104" spans="2:66" s="1" customFormat="1" ht="18" customHeight="1">
      <c r="B104" s="133"/>
      <c r="C104" s="134"/>
      <c r="D104" s="714" t="s">
        <v>198</v>
      </c>
      <c r="E104" s="729"/>
      <c r="F104" s="729"/>
      <c r="G104" s="729"/>
      <c r="H104" s="729"/>
      <c r="I104" s="134"/>
      <c r="J104" s="134"/>
      <c r="K104" s="366"/>
      <c r="L104" s="134"/>
      <c r="M104" s="134"/>
      <c r="N104" s="134"/>
      <c r="O104" s="715">
        <f>ROUND(O89*U104,2)</f>
        <v>0</v>
      </c>
      <c r="P104" s="729"/>
      <c r="Q104" s="729"/>
      <c r="R104" s="729"/>
      <c r="S104" s="135"/>
      <c r="T104" s="134"/>
      <c r="U104" s="136"/>
      <c r="V104" s="137" t="s">
        <v>38</v>
      </c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  <c r="AV104" s="138"/>
      <c r="AW104" s="138"/>
      <c r="AX104" s="138"/>
      <c r="AY104" s="138"/>
      <c r="AZ104" s="139" t="s">
        <v>195</v>
      </c>
      <c r="BA104" s="138"/>
      <c r="BB104" s="138"/>
      <c r="BC104" s="138"/>
      <c r="BD104" s="138"/>
      <c r="BE104" s="138"/>
      <c r="BF104" s="140">
        <f t="shared" si="0"/>
        <v>0</v>
      </c>
      <c r="BG104" s="140">
        <f t="shared" si="1"/>
        <v>0</v>
      </c>
      <c r="BH104" s="140">
        <f t="shared" si="2"/>
        <v>0</v>
      </c>
      <c r="BI104" s="140">
        <f t="shared" si="3"/>
        <v>0</v>
      </c>
      <c r="BJ104" s="140">
        <f t="shared" si="4"/>
        <v>0</v>
      </c>
      <c r="BK104" s="139" t="s">
        <v>81</v>
      </c>
      <c r="BL104" s="138"/>
      <c r="BM104" s="138"/>
      <c r="BN104" s="138"/>
    </row>
    <row r="105" spans="2:66" s="1" customFormat="1" ht="18" customHeight="1">
      <c r="B105" s="133"/>
      <c r="C105" s="134"/>
      <c r="D105" s="714" t="s">
        <v>199</v>
      </c>
      <c r="E105" s="729"/>
      <c r="F105" s="729"/>
      <c r="G105" s="729"/>
      <c r="H105" s="729"/>
      <c r="I105" s="134"/>
      <c r="J105" s="134"/>
      <c r="K105" s="366"/>
      <c r="L105" s="134"/>
      <c r="M105" s="134"/>
      <c r="N105" s="134"/>
      <c r="O105" s="715">
        <f>ROUND(O89*U105,2)</f>
        <v>0</v>
      </c>
      <c r="P105" s="729"/>
      <c r="Q105" s="729"/>
      <c r="R105" s="729"/>
      <c r="S105" s="135"/>
      <c r="T105" s="134"/>
      <c r="U105" s="136"/>
      <c r="V105" s="137" t="s">
        <v>38</v>
      </c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8"/>
      <c r="AZ105" s="139" t="s">
        <v>195</v>
      </c>
      <c r="BA105" s="138"/>
      <c r="BB105" s="138"/>
      <c r="BC105" s="138"/>
      <c r="BD105" s="138"/>
      <c r="BE105" s="138"/>
      <c r="BF105" s="140">
        <f t="shared" si="0"/>
        <v>0</v>
      </c>
      <c r="BG105" s="140">
        <f t="shared" si="1"/>
        <v>0</v>
      </c>
      <c r="BH105" s="140">
        <f t="shared" si="2"/>
        <v>0</v>
      </c>
      <c r="BI105" s="140">
        <f t="shared" si="3"/>
        <v>0</v>
      </c>
      <c r="BJ105" s="140">
        <f t="shared" si="4"/>
        <v>0</v>
      </c>
      <c r="BK105" s="139" t="s">
        <v>81</v>
      </c>
      <c r="BL105" s="138"/>
      <c r="BM105" s="138"/>
      <c r="BN105" s="138"/>
    </row>
    <row r="106" spans="2:66" s="1" customFormat="1" ht="18" customHeight="1">
      <c r="B106" s="133"/>
      <c r="C106" s="134"/>
      <c r="D106" s="141" t="s">
        <v>200</v>
      </c>
      <c r="E106" s="134"/>
      <c r="F106" s="134"/>
      <c r="G106" s="134"/>
      <c r="H106" s="134"/>
      <c r="I106" s="134"/>
      <c r="J106" s="134"/>
      <c r="K106" s="366"/>
      <c r="L106" s="134"/>
      <c r="M106" s="134"/>
      <c r="N106" s="134"/>
      <c r="O106" s="715">
        <f>ROUND(O89*U106,2)</f>
        <v>0</v>
      </c>
      <c r="P106" s="729"/>
      <c r="Q106" s="729"/>
      <c r="R106" s="729"/>
      <c r="S106" s="135"/>
      <c r="T106" s="134"/>
      <c r="U106" s="142"/>
      <c r="V106" s="143" t="s">
        <v>38</v>
      </c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8"/>
      <c r="AZ106" s="139" t="s">
        <v>201</v>
      </c>
      <c r="BA106" s="138"/>
      <c r="BB106" s="138"/>
      <c r="BC106" s="138"/>
      <c r="BD106" s="138"/>
      <c r="BE106" s="138"/>
      <c r="BF106" s="140">
        <f t="shared" si="0"/>
        <v>0</v>
      </c>
      <c r="BG106" s="140">
        <f t="shared" si="1"/>
        <v>0</v>
      </c>
      <c r="BH106" s="140">
        <f t="shared" si="2"/>
        <v>0</v>
      </c>
      <c r="BI106" s="140">
        <f t="shared" si="3"/>
        <v>0</v>
      </c>
      <c r="BJ106" s="140">
        <f t="shared" si="4"/>
        <v>0</v>
      </c>
      <c r="BK106" s="139" t="s">
        <v>81</v>
      </c>
      <c r="BL106" s="138"/>
      <c r="BM106" s="138"/>
      <c r="BN106" s="138"/>
    </row>
    <row r="107" spans="2:66" s="1" customFormat="1">
      <c r="B107" s="31"/>
      <c r="C107" s="32"/>
      <c r="D107" s="32"/>
      <c r="E107" s="32"/>
      <c r="F107" s="32"/>
      <c r="G107" s="32"/>
      <c r="H107" s="32"/>
      <c r="I107" s="32"/>
      <c r="J107" s="32"/>
      <c r="K107" s="357"/>
      <c r="L107" s="32"/>
      <c r="M107" s="32"/>
      <c r="N107" s="32"/>
      <c r="O107" s="32"/>
      <c r="P107" s="32"/>
      <c r="Q107" s="32"/>
      <c r="R107" s="32"/>
      <c r="S107" s="33"/>
    </row>
    <row r="108" spans="2:66" s="1" customFormat="1" ht="29.25" customHeight="1">
      <c r="B108" s="31"/>
      <c r="C108" s="116" t="s">
        <v>167</v>
      </c>
      <c r="D108" s="117"/>
      <c r="E108" s="117"/>
      <c r="F108" s="117"/>
      <c r="G108" s="117"/>
      <c r="H108" s="117"/>
      <c r="I108" s="117"/>
      <c r="J108" s="117"/>
      <c r="K108" s="364"/>
      <c r="L108" s="117"/>
      <c r="M108" s="712">
        <f>ROUND(SUM(O89+O100),2)</f>
        <v>0</v>
      </c>
      <c r="N108" s="724"/>
      <c r="O108" s="724"/>
      <c r="P108" s="724"/>
      <c r="Q108" s="724"/>
      <c r="R108" s="724"/>
      <c r="S108" s="33"/>
    </row>
    <row r="109" spans="2:66" s="1" customFormat="1" ht="6.95" customHeight="1">
      <c r="B109" s="55"/>
      <c r="C109" s="56"/>
      <c r="D109" s="56"/>
      <c r="E109" s="56"/>
      <c r="F109" s="56"/>
      <c r="G109" s="56"/>
      <c r="H109" s="56"/>
      <c r="I109" s="56"/>
      <c r="J109" s="56"/>
      <c r="K109" s="360"/>
      <c r="L109" s="56"/>
      <c r="M109" s="56"/>
      <c r="N109" s="56"/>
      <c r="O109" s="56"/>
      <c r="P109" s="56"/>
      <c r="Q109" s="56"/>
      <c r="R109" s="56"/>
      <c r="S109" s="57"/>
    </row>
    <row r="113" spans="2:64" s="1" customFormat="1" ht="6.95" customHeight="1">
      <c r="B113" s="58"/>
      <c r="C113" s="59"/>
      <c r="D113" s="59"/>
      <c r="E113" s="59"/>
      <c r="F113" s="59"/>
      <c r="G113" s="59"/>
      <c r="H113" s="59"/>
      <c r="I113" s="59"/>
      <c r="J113" s="59"/>
      <c r="K113" s="361"/>
      <c r="L113" s="59"/>
      <c r="M113" s="59"/>
      <c r="N113" s="59"/>
      <c r="O113" s="59"/>
      <c r="P113" s="59"/>
      <c r="Q113" s="59"/>
      <c r="R113" s="59"/>
      <c r="S113" s="60"/>
    </row>
    <row r="114" spans="2:64" s="1" customFormat="1" ht="36.950000000000003" customHeight="1">
      <c r="B114" s="31"/>
      <c r="C114" s="673" t="s">
        <v>202</v>
      </c>
      <c r="D114" s="692"/>
      <c r="E114" s="692"/>
      <c r="F114" s="692"/>
      <c r="G114" s="692"/>
      <c r="H114" s="692"/>
      <c r="I114" s="692"/>
      <c r="J114" s="692"/>
      <c r="K114" s="692"/>
      <c r="L114" s="692"/>
      <c r="M114" s="692"/>
      <c r="N114" s="692"/>
      <c r="O114" s="692"/>
      <c r="P114" s="692"/>
      <c r="Q114" s="692"/>
      <c r="R114" s="692"/>
      <c r="S114" s="33"/>
    </row>
    <row r="115" spans="2:64" s="1" customFormat="1" ht="6.95" customHeight="1">
      <c r="B115" s="31"/>
      <c r="C115" s="32"/>
      <c r="D115" s="32"/>
      <c r="E115" s="32"/>
      <c r="F115" s="32"/>
      <c r="G115" s="32"/>
      <c r="H115" s="32"/>
      <c r="I115" s="32"/>
      <c r="J115" s="32"/>
      <c r="K115" s="357"/>
      <c r="L115" s="32"/>
      <c r="M115" s="32"/>
      <c r="N115" s="32"/>
      <c r="O115" s="32"/>
      <c r="P115" s="32"/>
      <c r="Q115" s="32"/>
      <c r="R115" s="32"/>
      <c r="S115" s="33"/>
    </row>
    <row r="116" spans="2:64" s="1" customFormat="1" ht="30" customHeight="1">
      <c r="B116" s="31"/>
      <c r="C116" s="26" t="s">
        <v>15</v>
      </c>
      <c r="D116" s="32"/>
      <c r="E116" s="32"/>
      <c r="F116" s="716" t="str">
        <f>F6</f>
        <v>Komplexná obnova objektu MŠ ul.Nálepkova 50, Brezno</v>
      </c>
      <c r="G116" s="692"/>
      <c r="H116" s="692"/>
      <c r="I116" s="692"/>
      <c r="J116" s="692"/>
      <c r="K116" s="692"/>
      <c r="L116" s="692"/>
      <c r="M116" s="692"/>
      <c r="N116" s="692"/>
      <c r="O116" s="692"/>
      <c r="P116" s="692"/>
      <c r="Q116" s="692"/>
      <c r="R116" s="32"/>
      <c r="S116" s="33"/>
    </row>
    <row r="117" spans="2:64" ht="30" customHeight="1">
      <c r="B117" s="18"/>
      <c r="C117" s="26" t="s">
        <v>170</v>
      </c>
      <c r="D117" s="19"/>
      <c r="E117" s="19"/>
      <c r="F117" s="716" t="s">
        <v>1885</v>
      </c>
      <c r="G117" s="674"/>
      <c r="H117" s="674"/>
      <c r="I117" s="674"/>
      <c r="J117" s="674"/>
      <c r="K117" s="674"/>
      <c r="L117" s="674"/>
      <c r="M117" s="674"/>
      <c r="N117" s="674"/>
      <c r="O117" s="674"/>
      <c r="P117" s="674"/>
      <c r="Q117" s="674"/>
      <c r="R117" s="19"/>
      <c r="S117" s="20"/>
    </row>
    <row r="118" spans="2:64" s="1" customFormat="1" ht="36.950000000000003" customHeight="1">
      <c r="B118" s="31"/>
      <c r="C118" s="65" t="s">
        <v>172</v>
      </c>
      <c r="D118" s="32"/>
      <c r="E118" s="32"/>
      <c r="F118" s="693" t="str">
        <f>F8</f>
        <v>E6-b - VZT  - MŠ 1</v>
      </c>
      <c r="G118" s="692"/>
      <c r="H118" s="692"/>
      <c r="I118" s="692"/>
      <c r="J118" s="692"/>
      <c r="K118" s="692"/>
      <c r="L118" s="692"/>
      <c r="M118" s="692"/>
      <c r="N118" s="692"/>
      <c r="O118" s="692"/>
      <c r="P118" s="692"/>
      <c r="Q118" s="692"/>
      <c r="R118" s="32"/>
      <c r="S118" s="33"/>
    </row>
    <row r="119" spans="2:64" s="1" customFormat="1" ht="6.95" customHeight="1">
      <c r="B119" s="31"/>
      <c r="C119" s="32"/>
      <c r="D119" s="32"/>
      <c r="E119" s="32"/>
      <c r="F119" s="32"/>
      <c r="G119" s="32"/>
      <c r="H119" s="32"/>
      <c r="I119" s="32"/>
      <c r="J119" s="32"/>
      <c r="K119" s="357"/>
      <c r="L119" s="32"/>
      <c r="M119" s="32"/>
      <c r="N119" s="32"/>
      <c r="O119" s="32"/>
      <c r="P119" s="32"/>
      <c r="Q119" s="32"/>
      <c r="R119" s="32"/>
      <c r="S119" s="33"/>
    </row>
    <row r="120" spans="2:64" s="1" customFormat="1" ht="18" customHeight="1">
      <c r="B120" s="31"/>
      <c r="C120" s="26" t="s">
        <v>19</v>
      </c>
      <c r="D120" s="32"/>
      <c r="E120" s="32"/>
      <c r="F120" s="24" t="str">
        <f>F10</f>
        <v xml:space="preserve"> </v>
      </c>
      <c r="G120" s="32"/>
      <c r="H120" s="32"/>
      <c r="I120" s="32"/>
      <c r="J120" s="32"/>
      <c r="K120" s="357"/>
      <c r="L120" s="26" t="s">
        <v>21</v>
      </c>
      <c r="M120" s="32"/>
      <c r="N120" s="722" t="str">
        <f>IF(P10="","",P10)</f>
        <v/>
      </c>
      <c r="O120" s="692"/>
      <c r="P120" s="692"/>
      <c r="Q120" s="692"/>
      <c r="R120" s="32"/>
      <c r="S120" s="33"/>
    </row>
    <row r="121" spans="2:64" s="1" customFormat="1" ht="6.95" customHeight="1">
      <c r="B121" s="31"/>
      <c r="C121" s="32"/>
      <c r="D121" s="32"/>
      <c r="E121" s="32"/>
      <c r="F121" s="32"/>
      <c r="G121" s="32"/>
      <c r="H121" s="32"/>
      <c r="I121" s="32"/>
      <c r="J121" s="32"/>
      <c r="K121" s="357"/>
      <c r="L121" s="32"/>
      <c r="M121" s="32"/>
      <c r="N121" s="32"/>
      <c r="O121" s="32"/>
      <c r="P121" s="32"/>
      <c r="Q121" s="32"/>
      <c r="R121" s="32"/>
      <c r="S121" s="33"/>
    </row>
    <row r="122" spans="2:64" s="1" customFormat="1" ht="15">
      <c r="B122" s="31"/>
      <c r="C122" s="26" t="s">
        <v>22</v>
      </c>
      <c r="D122" s="32"/>
      <c r="E122" s="32"/>
      <c r="F122" s="24" t="str">
        <f>E13</f>
        <v xml:space="preserve"> </v>
      </c>
      <c r="G122" s="32"/>
      <c r="H122" s="32"/>
      <c r="I122" s="32"/>
      <c r="J122" s="32"/>
      <c r="K122" s="357"/>
      <c r="L122" s="26" t="s">
        <v>27</v>
      </c>
      <c r="M122" s="32"/>
      <c r="N122" s="678" t="str">
        <f>E19</f>
        <v xml:space="preserve"> </v>
      </c>
      <c r="O122" s="692"/>
      <c r="P122" s="692"/>
      <c r="Q122" s="692"/>
      <c r="R122" s="692"/>
      <c r="S122" s="33"/>
    </row>
    <row r="123" spans="2:64" s="1" customFormat="1" ht="14.45" customHeight="1">
      <c r="B123" s="31"/>
      <c r="C123" s="26" t="s">
        <v>25</v>
      </c>
      <c r="D123" s="32"/>
      <c r="E123" s="32"/>
      <c r="F123" s="24" t="str">
        <f>IF(E16="","",E16)</f>
        <v>Vyplň údaj</v>
      </c>
      <c r="G123" s="32"/>
      <c r="H123" s="32"/>
      <c r="I123" s="32"/>
      <c r="J123" s="32"/>
      <c r="K123" s="357"/>
      <c r="L123" s="26" t="s">
        <v>30</v>
      </c>
      <c r="M123" s="32"/>
      <c r="N123" s="678" t="str">
        <f>E22</f>
        <v xml:space="preserve"> </v>
      </c>
      <c r="O123" s="692"/>
      <c r="P123" s="692"/>
      <c r="Q123" s="692"/>
      <c r="R123" s="692"/>
      <c r="S123" s="33"/>
    </row>
    <row r="124" spans="2:64" s="1" customFormat="1" ht="10.35" customHeight="1">
      <c r="B124" s="31"/>
      <c r="C124" s="32"/>
      <c r="D124" s="32"/>
      <c r="E124" s="32"/>
      <c r="F124" s="32"/>
      <c r="G124" s="32"/>
      <c r="H124" s="32"/>
      <c r="I124" s="32"/>
      <c r="J124" s="32"/>
      <c r="K124" s="357"/>
      <c r="L124" s="32"/>
      <c r="M124" s="32"/>
      <c r="N124" s="32"/>
      <c r="O124" s="32"/>
      <c r="P124" s="32"/>
      <c r="Q124" s="32"/>
      <c r="R124" s="32"/>
      <c r="S124" s="33"/>
    </row>
    <row r="125" spans="2:64" s="9" customFormat="1" ht="29.25" customHeight="1">
      <c r="B125" s="144"/>
      <c r="C125" s="145" t="s">
        <v>203</v>
      </c>
      <c r="D125" s="146" t="s">
        <v>204</v>
      </c>
      <c r="E125" s="146" t="s">
        <v>53</v>
      </c>
      <c r="F125" s="730" t="s">
        <v>205</v>
      </c>
      <c r="G125" s="731"/>
      <c r="H125" s="731"/>
      <c r="I125" s="731"/>
      <c r="J125" s="146" t="s">
        <v>206</v>
      </c>
      <c r="K125" s="386" t="s">
        <v>2433</v>
      </c>
      <c r="L125" s="146" t="s">
        <v>207</v>
      </c>
      <c r="M125" s="732" t="s">
        <v>208</v>
      </c>
      <c r="N125" s="731"/>
      <c r="O125" s="730" t="s">
        <v>177</v>
      </c>
      <c r="P125" s="731"/>
      <c r="Q125" s="731"/>
      <c r="R125" s="733"/>
      <c r="S125" s="147"/>
      <c r="U125" s="73" t="s">
        <v>209</v>
      </c>
      <c r="V125" s="74" t="s">
        <v>35</v>
      </c>
      <c r="W125" s="74" t="s">
        <v>210</v>
      </c>
      <c r="X125" s="74" t="s">
        <v>211</v>
      </c>
      <c r="Y125" s="74" t="s">
        <v>212</v>
      </c>
      <c r="Z125" s="74" t="s">
        <v>213</v>
      </c>
      <c r="AA125" s="74" t="s">
        <v>214</v>
      </c>
      <c r="AB125" s="75" t="s">
        <v>215</v>
      </c>
    </row>
    <row r="126" spans="2:64" s="1" customFormat="1" ht="29.25" customHeight="1">
      <c r="B126" s="31"/>
      <c r="C126" s="77" t="s">
        <v>174</v>
      </c>
      <c r="D126" s="32"/>
      <c r="E126" s="32"/>
      <c r="F126" s="32"/>
      <c r="G126" s="32"/>
      <c r="H126" s="32"/>
      <c r="I126" s="32"/>
      <c r="J126" s="32"/>
      <c r="K126" s="357"/>
      <c r="L126" s="32"/>
      <c r="M126" s="32"/>
      <c r="N126" s="32"/>
      <c r="O126" s="747">
        <f>BL126</f>
        <v>0</v>
      </c>
      <c r="P126" s="748"/>
      <c r="Q126" s="748"/>
      <c r="R126" s="748"/>
      <c r="S126" s="33"/>
      <c r="U126" s="76"/>
      <c r="V126" s="47"/>
      <c r="W126" s="47"/>
      <c r="X126" s="148">
        <f>X127+X143+X149</f>
        <v>0</v>
      </c>
      <c r="Y126" s="47"/>
      <c r="Z126" s="148">
        <f>Z127+Z143+Z149</f>
        <v>62.900000000000006</v>
      </c>
      <c r="AA126" s="47"/>
      <c r="AB126" s="149">
        <f>AB127+AB143+AB149</f>
        <v>0</v>
      </c>
      <c r="AU126" s="14" t="s">
        <v>70</v>
      </c>
      <c r="AV126" s="14" t="s">
        <v>179</v>
      </c>
      <c r="BL126" s="150">
        <f>BL127+BL143+BL149</f>
        <v>0</v>
      </c>
    </row>
    <row r="127" spans="2:64" s="10" customFormat="1" ht="37.35" customHeight="1">
      <c r="B127" s="151"/>
      <c r="C127" s="152"/>
      <c r="D127" s="153" t="s">
        <v>2215</v>
      </c>
      <c r="E127" s="153"/>
      <c r="F127" s="153"/>
      <c r="G127" s="153"/>
      <c r="H127" s="153"/>
      <c r="I127" s="153"/>
      <c r="J127" s="153"/>
      <c r="K127" s="368"/>
      <c r="L127" s="153"/>
      <c r="M127" s="153"/>
      <c r="N127" s="153"/>
      <c r="O127" s="727">
        <f>BL127</f>
        <v>0</v>
      </c>
      <c r="P127" s="749"/>
      <c r="Q127" s="749"/>
      <c r="R127" s="749"/>
      <c r="S127" s="154"/>
      <c r="U127" s="155"/>
      <c r="V127" s="152"/>
      <c r="W127" s="152"/>
      <c r="X127" s="156">
        <f>X128+X131+X133+X136+X138+X140</f>
        <v>0</v>
      </c>
      <c r="Y127" s="152"/>
      <c r="Z127" s="156">
        <f>Z128+Z131+Z133+Z136+Z138+Z140</f>
        <v>62.400000000000006</v>
      </c>
      <c r="AA127" s="152"/>
      <c r="AB127" s="157">
        <f>AB128+AB131+AB133+AB136+AB138+AB140</f>
        <v>0</v>
      </c>
      <c r="AS127" s="158" t="s">
        <v>77</v>
      </c>
      <c r="AU127" s="159" t="s">
        <v>70</v>
      </c>
      <c r="AV127" s="159" t="s">
        <v>71</v>
      </c>
      <c r="AZ127" s="158" t="s">
        <v>216</v>
      </c>
      <c r="BL127" s="160">
        <f>BL128+BL131+BL133+BL136+BL138+BL140</f>
        <v>0</v>
      </c>
    </row>
    <row r="128" spans="2:64" s="10" customFormat="1" ht="19.899999999999999" customHeight="1">
      <c r="B128" s="151"/>
      <c r="C128" s="152"/>
      <c r="D128" s="161" t="s">
        <v>1827</v>
      </c>
      <c r="E128" s="161"/>
      <c r="F128" s="161"/>
      <c r="G128" s="161"/>
      <c r="H128" s="161"/>
      <c r="I128" s="161"/>
      <c r="J128" s="161"/>
      <c r="K128" s="369"/>
      <c r="L128" s="161"/>
      <c r="M128" s="161"/>
      <c r="N128" s="161"/>
      <c r="O128" s="750">
        <f>BL128</f>
        <v>0</v>
      </c>
      <c r="P128" s="751"/>
      <c r="Q128" s="751"/>
      <c r="R128" s="751"/>
      <c r="S128" s="154"/>
      <c r="U128" s="155"/>
      <c r="V128" s="152"/>
      <c r="W128" s="152"/>
      <c r="X128" s="156">
        <f>SUM(X129:X130)</f>
        <v>0</v>
      </c>
      <c r="Y128" s="152"/>
      <c r="Z128" s="156">
        <f>SUM(Z129:Z130)</f>
        <v>12</v>
      </c>
      <c r="AA128" s="152"/>
      <c r="AB128" s="157">
        <f>SUM(AB129:AB130)</f>
        <v>0</v>
      </c>
      <c r="AS128" s="158" t="s">
        <v>77</v>
      </c>
      <c r="AU128" s="159" t="s">
        <v>70</v>
      </c>
      <c r="AV128" s="159" t="s">
        <v>77</v>
      </c>
      <c r="AZ128" s="158" t="s">
        <v>216</v>
      </c>
      <c r="BL128" s="160">
        <f>SUM(BL129:BL130)</f>
        <v>0</v>
      </c>
    </row>
    <row r="129" spans="2:66" s="1" customFormat="1" ht="22.5" customHeight="1">
      <c r="B129" s="133"/>
      <c r="C129" s="162" t="s">
        <v>77</v>
      </c>
      <c r="D129" s="162" t="s">
        <v>217</v>
      </c>
      <c r="E129" s="163" t="s">
        <v>1837</v>
      </c>
      <c r="F129" s="734" t="s">
        <v>1838</v>
      </c>
      <c r="G129" s="735"/>
      <c r="H129" s="735"/>
      <c r="I129" s="735"/>
      <c r="J129" s="164" t="s">
        <v>998</v>
      </c>
      <c r="K129" s="370"/>
      <c r="L129" s="165">
        <v>4</v>
      </c>
      <c r="M129" s="736">
        <v>0</v>
      </c>
      <c r="N129" s="735"/>
      <c r="O129" s="737">
        <f>ROUND(M129*L129,3)</f>
        <v>0</v>
      </c>
      <c r="P129" s="735"/>
      <c r="Q129" s="735"/>
      <c r="R129" s="735"/>
      <c r="S129" s="135"/>
      <c r="U129" s="167" t="s">
        <v>3</v>
      </c>
      <c r="V129" s="40" t="s">
        <v>38</v>
      </c>
      <c r="W129" s="32"/>
      <c r="X129" s="168">
        <f>W129*L129</f>
        <v>0</v>
      </c>
      <c r="Y129" s="168">
        <v>2.9</v>
      </c>
      <c r="Z129" s="168">
        <f>Y129*L129</f>
        <v>11.6</v>
      </c>
      <c r="AA129" s="168">
        <v>0</v>
      </c>
      <c r="AB129" s="169">
        <f>AA129*L129</f>
        <v>0</v>
      </c>
      <c r="AS129" s="14" t="s">
        <v>221</v>
      </c>
      <c r="AU129" s="14" t="s">
        <v>217</v>
      </c>
      <c r="AV129" s="14" t="s">
        <v>81</v>
      </c>
      <c r="AZ129" s="14" t="s">
        <v>216</v>
      </c>
      <c r="BF129" s="110">
        <f>IF(V129="základná",O129,0)</f>
        <v>0</v>
      </c>
      <c r="BG129" s="110">
        <f>IF(V129="znížená",O129,0)</f>
        <v>0</v>
      </c>
      <c r="BH129" s="110">
        <f>IF(V129="zákl. prenesená",O129,0)</f>
        <v>0</v>
      </c>
      <c r="BI129" s="110">
        <f>IF(V129="zníž. prenesená",O129,0)</f>
        <v>0</v>
      </c>
      <c r="BJ129" s="110">
        <f>IF(V129="nulová",O129,0)</f>
        <v>0</v>
      </c>
      <c r="BK129" s="14" t="s">
        <v>81</v>
      </c>
      <c r="BL129" s="170">
        <f>ROUND(M129*L129,3)</f>
        <v>0</v>
      </c>
      <c r="BM129" s="14" t="s">
        <v>221</v>
      </c>
      <c r="BN129" s="14" t="s">
        <v>221</v>
      </c>
    </row>
    <row r="130" spans="2:66" s="1" customFormat="1" ht="22.5" customHeight="1">
      <c r="B130" s="133"/>
      <c r="C130" s="162" t="s">
        <v>71</v>
      </c>
      <c r="D130" s="162" t="s">
        <v>217</v>
      </c>
      <c r="E130" s="163" t="s">
        <v>1841</v>
      </c>
      <c r="F130" s="734" t="s">
        <v>1842</v>
      </c>
      <c r="G130" s="735"/>
      <c r="H130" s="735"/>
      <c r="I130" s="735"/>
      <c r="J130" s="164" t="s">
        <v>998</v>
      </c>
      <c r="K130" s="370"/>
      <c r="L130" s="165">
        <v>4</v>
      </c>
      <c r="M130" s="736">
        <v>0</v>
      </c>
      <c r="N130" s="735"/>
      <c r="O130" s="737">
        <f>ROUND(M130*L130,3)</f>
        <v>0</v>
      </c>
      <c r="P130" s="735"/>
      <c r="Q130" s="735"/>
      <c r="R130" s="735"/>
      <c r="S130" s="135"/>
      <c r="U130" s="167" t="s">
        <v>3</v>
      </c>
      <c r="V130" s="40" t="s">
        <v>38</v>
      </c>
      <c r="W130" s="32"/>
      <c r="X130" s="168">
        <f>W130*L130</f>
        <v>0</v>
      </c>
      <c r="Y130" s="168">
        <v>0.1</v>
      </c>
      <c r="Z130" s="168">
        <f>Y130*L130</f>
        <v>0.4</v>
      </c>
      <c r="AA130" s="168">
        <v>0</v>
      </c>
      <c r="AB130" s="169">
        <f>AA130*L130</f>
        <v>0</v>
      </c>
      <c r="AS130" s="14" t="s">
        <v>221</v>
      </c>
      <c r="AU130" s="14" t="s">
        <v>217</v>
      </c>
      <c r="AV130" s="14" t="s">
        <v>81</v>
      </c>
      <c r="AZ130" s="14" t="s">
        <v>216</v>
      </c>
      <c r="BF130" s="110">
        <f>IF(V130="základná",O130,0)</f>
        <v>0</v>
      </c>
      <c r="BG130" s="110">
        <f>IF(V130="znížená",O130,0)</f>
        <v>0</v>
      </c>
      <c r="BH130" s="110">
        <f>IF(V130="zákl. prenesená",O130,0)</f>
        <v>0</v>
      </c>
      <c r="BI130" s="110">
        <f>IF(V130="zníž. prenesená",O130,0)</f>
        <v>0</v>
      </c>
      <c r="BJ130" s="110">
        <f>IF(V130="nulová",O130,0)</f>
        <v>0</v>
      </c>
      <c r="BK130" s="14" t="s">
        <v>81</v>
      </c>
      <c r="BL130" s="170">
        <f>ROUND(M130*L130,3)</f>
        <v>0</v>
      </c>
      <c r="BM130" s="14" t="s">
        <v>221</v>
      </c>
      <c r="BN130" s="14" t="s">
        <v>225</v>
      </c>
    </row>
    <row r="131" spans="2:66" s="10" customFormat="1" ht="29.85" customHeight="1">
      <c r="B131" s="151"/>
      <c r="C131" s="152"/>
      <c r="D131" s="161" t="s">
        <v>1828</v>
      </c>
      <c r="E131" s="161"/>
      <c r="F131" s="161"/>
      <c r="G131" s="161"/>
      <c r="H131" s="161"/>
      <c r="I131" s="161"/>
      <c r="J131" s="161"/>
      <c r="K131" s="369"/>
      <c r="L131" s="161"/>
      <c r="M131" s="161"/>
      <c r="N131" s="161"/>
      <c r="O131" s="752">
        <f>BL131</f>
        <v>0</v>
      </c>
      <c r="P131" s="753"/>
      <c r="Q131" s="753"/>
      <c r="R131" s="753"/>
      <c r="S131" s="154"/>
      <c r="U131" s="155"/>
      <c r="V131" s="152"/>
      <c r="W131" s="152"/>
      <c r="X131" s="156">
        <f>X132</f>
        <v>0</v>
      </c>
      <c r="Y131" s="152"/>
      <c r="Z131" s="156">
        <f>Z132</f>
        <v>0.4</v>
      </c>
      <c r="AA131" s="152"/>
      <c r="AB131" s="157">
        <f>AB132</f>
        <v>0</v>
      </c>
      <c r="AS131" s="158" t="s">
        <v>77</v>
      </c>
      <c r="AU131" s="159" t="s">
        <v>70</v>
      </c>
      <c r="AV131" s="159" t="s">
        <v>77</v>
      </c>
      <c r="AZ131" s="158" t="s">
        <v>216</v>
      </c>
      <c r="BL131" s="160">
        <f>BL132</f>
        <v>0</v>
      </c>
    </row>
    <row r="132" spans="2:66" s="1" customFormat="1" ht="22.5" customHeight="1">
      <c r="B132" s="133"/>
      <c r="C132" s="162" t="s">
        <v>77</v>
      </c>
      <c r="D132" s="162" t="s">
        <v>217</v>
      </c>
      <c r="E132" s="163" t="s">
        <v>1843</v>
      </c>
      <c r="F132" s="734" t="s">
        <v>1844</v>
      </c>
      <c r="G132" s="735"/>
      <c r="H132" s="735"/>
      <c r="I132" s="735"/>
      <c r="J132" s="164" t="s">
        <v>998</v>
      </c>
      <c r="K132" s="370"/>
      <c r="L132" s="165">
        <v>4</v>
      </c>
      <c r="M132" s="736">
        <v>0</v>
      </c>
      <c r="N132" s="735"/>
      <c r="O132" s="737">
        <f>ROUND(M132*L132,3)</f>
        <v>0</v>
      </c>
      <c r="P132" s="735"/>
      <c r="Q132" s="735"/>
      <c r="R132" s="735"/>
      <c r="S132" s="135"/>
      <c r="U132" s="167" t="s">
        <v>3</v>
      </c>
      <c r="V132" s="40" t="s">
        <v>38</v>
      </c>
      <c r="W132" s="32"/>
      <c r="X132" s="168">
        <f>W132*L132</f>
        <v>0</v>
      </c>
      <c r="Y132" s="168">
        <v>0.1</v>
      </c>
      <c r="Z132" s="168">
        <f>Y132*L132</f>
        <v>0.4</v>
      </c>
      <c r="AA132" s="168">
        <v>0</v>
      </c>
      <c r="AB132" s="169">
        <f>AA132*L132</f>
        <v>0</v>
      </c>
      <c r="AS132" s="14" t="s">
        <v>221</v>
      </c>
      <c r="AU132" s="14" t="s">
        <v>217</v>
      </c>
      <c r="AV132" s="14" t="s">
        <v>81</v>
      </c>
      <c r="AZ132" s="14" t="s">
        <v>216</v>
      </c>
      <c r="BF132" s="110">
        <f>IF(V132="základná",O132,0)</f>
        <v>0</v>
      </c>
      <c r="BG132" s="110">
        <f>IF(V132="znížená",O132,0)</f>
        <v>0</v>
      </c>
      <c r="BH132" s="110">
        <f>IF(V132="zákl. prenesená",O132,0)</f>
        <v>0</v>
      </c>
      <c r="BI132" s="110">
        <f>IF(V132="zníž. prenesená",O132,0)</f>
        <v>0</v>
      </c>
      <c r="BJ132" s="110">
        <f>IF(V132="nulová",O132,0)</f>
        <v>0</v>
      </c>
      <c r="BK132" s="14" t="s">
        <v>81</v>
      </c>
      <c r="BL132" s="170">
        <f>ROUND(M132*L132,3)</f>
        <v>0</v>
      </c>
      <c r="BM132" s="14" t="s">
        <v>221</v>
      </c>
      <c r="BN132" s="14" t="s">
        <v>229</v>
      </c>
    </row>
    <row r="133" spans="2:66" s="10" customFormat="1" ht="29.85" customHeight="1">
      <c r="B133" s="151"/>
      <c r="C133" s="152"/>
      <c r="D133" s="161" t="s">
        <v>1829</v>
      </c>
      <c r="E133" s="161"/>
      <c r="F133" s="161"/>
      <c r="G133" s="161"/>
      <c r="H133" s="161"/>
      <c r="I133" s="161"/>
      <c r="J133" s="161"/>
      <c r="K133" s="369"/>
      <c r="L133" s="161"/>
      <c r="M133" s="161"/>
      <c r="N133" s="161"/>
      <c r="O133" s="752">
        <f>BL133</f>
        <v>0</v>
      </c>
      <c r="P133" s="753"/>
      <c r="Q133" s="753"/>
      <c r="R133" s="753"/>
      <c r="S133" s="154"/>
      <c r="U133" s="155"/>
      <c r="V133" s="152"/>
      <c r="W133" s="152"/>
      <c r="X133" s="156">
        <f>SUM(X134:X135)</f>
        <v>0</v>
      </c>
      <c r="Y133" s="152"/>
      <c r="Z133" s="156">
        <f>SUM(Z134:Z135)</f>
        <v>3.88</v>
      </c>
      <c r="AA133" s="152"/>
      <c r="AB133" s="157">
        <f>SUM(AB134:AB135)</f>
        <v>0</v>
      </c>
      <c r="AS133" s="158" t="s">
        <v>77</v>
      </c>
      <c r="AU133" s="159" t="s">
        <v>70</v>
      </c>
      <c r="AV133" s="159" t="s">
        <v>77</v>
      </c>
      <c r="AZ133" s="158" t="s">
        <v>216</v>
      </c>
      <c r="BL133" s="160">
        <f>SUM(BL134:BL135)</f>
        <v>0</v>
      </c>
    </row>
    <row r="134" spans="2:66" s="1" customFormat="1" ht="22.5" customHeight="1">
      <c r="B134" s="133"/>
      <c r="C134" s="162" t="s">
        <v>81</v>
      </c>
      <c r="D134" s="162" t="s">
        <v>217</v>
      </c>
      <c r="E134" s="163" t="s">
        <v>1847</v>
      </c>
      <c r="F134" s="734" t="s">
        <v>1848</v>
      </c>
      <c r="G134" s="735"/>
      <c r="H134" s="735"/>
      <c r="I134" s="735"/>
      <c r="J134" s="164" t="s">
        <v>998</v>
      </c>
      <c r="K134" s="370"/>
      <c r="L134" s="165">
        <v>8</v>
      </c>
      <c r="M134" s="736">
        <v>0</v>
      </c>
      <c r="N134" s="735"/>
      <c r="O134" s="737">
        <f>ROUND(M134*L134,3)</f>
        <v>0</v>
      </c>
      <c r="P134" s="735"/>
      <c r="Q134" s="735"/>
      <c r="R134" s="735"/>
      <c r="S134" s="135"/>
      <c r="U134" s="167" t="s">
        <v>3</v>
      </c>
      <c r="V134" s="40" t="s">
        <v>38</v>
      </c>
      <c r="W134" s="32"/>
      <c r="X134" s="168">
        <f>W134*L134</f>
        <v>0</v>
      </c>
      <c r="Y134" s="168">
        <v>0.3</v>
      </c>
      <c r="Z134" s="168">
        <f>Y134*L134</f>
        <v>2.4</v>
      </c>
      <c r="AA134" s="168">
        <v>0</v>
      </c>
      <c r="AB134" s="169">
        <f>AA134*L134</f>
        <v>0</v>
      </c>
      <c r="AS134" s="14" t="s">
        <v>221</v>
      </c>
      <c r="AU134" s="14" t="s">
        <v>217</v>
      </c>
      <c r="AV134" s="14" t="s">
        <v>81</v>
      </c>
      <c r="AZ134" s="14" t="s">
        <v>216</v>
      </c>
      <c r="BF134" s="110">
        <f>IF(V134="základná",O134,0)</f>
        <v>0</v>
      </c>
      <c r="BG134" s="110">
        <f>IF(V134="znížená",O134,0)</f>
        <v>0</v>
      </c>
      <c r="BH134" s="110">
        <f>IF(V134="zákl. prenesená",O134,0)</f>
        <v>0</v>
      </c>
      <c r="BI134" s="110">
        <f>IF(V134="zníž. prenesená",O134,0)</f>
        <v>0</v>
      </c>
      <c r="BJ134" s="110">
        <f>IF(V134="nulová",O134,0)</f>
        <v>0</v>
      </c>
      <c r="BK134" s="14" t="s">
        <v>81</v>
      </c>
      <c r="BL134" s="170">
        <f>ROUND(M134*L134,3)</f>
        <v>0</v>
      </c>
      <c r="BM134" s="14" t="s">
        <v>221</v>
      </c>
      <c r="BN134" s="14" t="s">
        <v>83</v>
      </c>
    </row>
    <row r="135" spans="2:66" s="1" customFormat="1" ht="22.5" customHeight="1">
      <c r="B135" s="133"/>
      <c r="C135" s="162" t="s">
        <v>81</v>
      </c>
      <c r="D135" s="162" t="s">
        <v>217</v>
      </c>
      <c r="E135" s="163" t="s">
        <v>1849</v>
      </c>
      <c r="F135" s="734" t="s">
        <v>1850</v>
      </c>
      <c r="G135" s="735"/>
      <c r="H135" s="735"/>
      <c r="I135" s="735"/>
      <c r="J135" s="164" t="s">
        <v>998</v>
      </c>
      <c r="K135" s="370"/>
      <c r="L135" s="165">
        <v>4</v>
      </c>
      <c r="M135" s="736">
        <v>0</v>
      </c>
      <c r="N135" s="735"/>
      <c r="O135" s="737">
        <f>ROUND(M135*L135,3)</f>
        <v>0</v>
      </c>
      <c r="P135" s="735"/>
      <c r="Q135" s="735"/>
      <c r="R135" s="735"/>
      <c r="S135" s="135"/>
      <c r="U135" s="167" t="s">
        <v>3</v>
      </c>
      <c r="V135" s="40" t="s">
        <v>38</v>
      </c>
      <c r="W135" s="32"/>
      <c r="X135" s="168">
        <f>W135*L135</f>
        <v>0</v>
      </c>
      <c r="Y135" s="168">
        <v>0.37</v>
      </c>
      <c r="Z135" s="168">
        <f>Y135*L135</f>
        <v>1.48</v>
      </c>
      <c r="AA135" s="168">
        <v>0</v>
      </c>
      <c r="AB135" s="169">
        <f>AA135*L135</f>
        <v>0</v>
      </c>
      <c r="AS135" s="14" t="s">
        <v>221</v>
      </c>
      <c r="AU135" s="14" t="s">
        <v>217</v>
      </c>
      <c r="AV135" s="14" t="s">
        <v>81</v>
      </c>
      <c r="AZ135" s="14" t="s">
        <v>216</v>
      </c>
      <c r="BF135" s="110">
        <f>IF(V135="základná",O135,0)</f>
        <v>0</v>
      </c>
      <c r="BG135" s="110">
        <f>IF(V135="znížená",O135,0)</f>
        <v>0</v>
      </c>
      <c r="BH135" s="110">
        <f>IF(V135="zákl. prenesená",O135,0)</f>
        <v>0</v>
      </c>
      <c r="BI135" s="110">
        <f>IF(V135="zníž. prenesená",O135,0)</f>
        <v>0</v>
      </c>
      <c r="BJ135" s="110">
        <f>IF(V135="nulová",O135,0)</f>
        <v>0</v>
      </c>
      <c r="BK135" s="14" t="s">
        <v>81</v>
      </c>
      <c r="BL135" s="170">
        <f>ROUND(M135*L135,3)</f>
        <v>0</v>
      </c>
      <c r="BM135" s="14" t="s">
        <v>221</v>
      </c>
      <c r="BN135" s="14" t="s">
        <v>89</v>
      </c>
    </row>
    <row r="136" spans="2:66" s="10" customFormat="1" ht="29.85" customHeight="1">
      <c r="B136" s="151"/>
      <c r="C136" s="152"/>
      <c r="D136" s="161" t="s">
        <v>2216</v>
      </c>
      <c r="E136" s="161"/>
      <c r="F136" s="161"/>
      <c r="G136" s="161"/>
      <c r="H136" s="161"/>
      <c r="I136" s="161"/>
      <c r="J136" s="161"/>
      <c r="K136" s="369"/>
      <c r="L136" s="161"/>
      <c r="M136" s="161"/>
      <c r="N136" s="161"/>
      <c r="O136" s="752">
        <f>BL136</f>
        <v>0</v>
      </c>
      <c r="P136" s="753"/>
      <c r="Q136" s="753"/>
      <c r="R136" s="753"/>
      <c r="S136" s="154"/>
      <c r="U136" s="155"/>
      <c r="V136" s="152"/>
      <c r="W136" s="152"/>
      <c r="X136" s="156">
        <f>X137</f>
        <v>0</v>
      </c>
      <c r="Y136" s="152"/>
      <c r="Z136" s="156">
        <f>Z137</f>
        <v>0.12</v>
      </c>
      <c r="AA136" s="152"/>
      <c r="AB136" s="157">
        <f>AB137</f>
        <v>0</v>
      </c>
      <c r="AS136" s="158" t="s">
        <v>77</v>
      </c>
      <c r="AU136" s="159" t="s">
        <v>70</v>
      </c>
      <c r="AV136" s="159" t="s">
        <v>77</v>
      </c>
      <c r="AZ136" s="158" t="s">
        <v>216</v>
      </c>
      <c r="BL136" s="160">
        <f>BL137</f>
        <v>0</v>
      </c>
    </row>
    <row r="137" spans="2:66" s="1" customFormat="1" ht="22.5" customHeight="1">
      <c r="B137" s="133"/>
      <c r="C137" s="162" t="s">
        <v>81</v>
      </c>
      <c r="D137" s="162" t="s">
        <v>217</v>
      </c>
      <c r="E137" s="163" t="s">
        <v>1855</v>
      </c>
      <c r="F137" s="734" t="s">
        <v>1856</v>
      </c>
      <c r="G137" s="735"/>
      <c r="H137" s="735"/>
      <c r="I137" s="735"/>
      <c r="J137" s="164" t="s">
        <v>1857</v>
      </c>
      <c r="K137" s="370"/>
      <c r="L137" s="165">
        <v>1.2</v>
      </c>
      <c r="M137" s="736">
        <v>0</v>
      </c>
      <c r="N137" s="735"/>
      <c r="O137" s="737">
        <f>ROUND(M137*L137,3)</f>
        <v>0</v>
      </c>
      <c r="P137" s="735"/>
      <c r="Q137" s="735"/>
      <c r="R137" s="735"/>
      <c r="S137" s="135"/>
      <c r="U137" s="167" t="s">
        <v>3</v>
      </c>
      <c r="V137" s="40" t="s">
        <v>38</v>
      </c>
      <c r="W137" s="32"/>
      <c r="X137" s="168">
        <f>W137*L137</f>
        <v>0</v>
      </c>
      <c r="Y137" s="168">
        <v>0.1</v>
      </c>
      <c r="Z137" s="168">
        <f>Y137*L137</f>
        <v>0.12</v>
      </c>
      <c r="AA137" s="168">
        <v>0</v>
      </c>
      <c r="AB137" s="169">
        <f>AA137*L137</f>
        <v>0</v>
      </c>
      <c r="AS137" s="14" t="s">
        <v>221</v>
      </c>
      <c r="AU137" s="14" t="s">
        <v>217</v>
      </c>
      <c r="AV137" s="14" t="s">
        <v>81</v>
      </c>
      <c r="AZ137" s="14" t="s">
        <v>216</v>
      </c>
      <c r="BF137" s="110">
        <f>IF(V137="základná",O137,0)</f>
        <v>0</v>
      </c>
      <c r="BG137" s="110">
        <f>IF(V137="znížená",O137,0)</f>
        <v>0</v>
      </c>
      <c r="BH137" s="110">
        <f>IF(V137="zákl. prenesená",O137,0)</f>
        <v>0</v>
      </c>
      <c r="BI137" s="110">
        <f>IF(V137="zníž. prenesená",O137,0)</f>
        <v>0</v>
      </c>
      <c r="BJ137" s="110">
        <f>IF(V137="nulová",O137,0)</f>
        <v>0</v>
      </c>
      <c r="BK137" s="14" t="s">
        <v>81</v>
      </c>
      <c r="BL137" s="170">
        <f>ROUND(M137*L137,3)</f>
        <v>0</v>
      </c>
      <c r="BM137" s="14" t="s">
        <v>221</v>
      </c>
      <c r="BN137" s="14" t="s">
        <v>238</v>
      </c>
    </row>
    <row r="138" spans="2:66" s="10" customFormat="1" ht="29.85" customHeight="1">
      <c r="B138" s="151"/>
      <c r="C138" s="152"/>
      <c r="D138" s="161" t="s">
        <v>2217</v>
      </c>
      <c r="E138" s="161"/>
      <c r="F138" s="161"/>
      <c r="G138" s="161"/>
      <c r="H138" s="161"/>
      <c r="I138" s="161"/>
      <c r="J138" s="161"/>
      <c r="K138" s="369"/>
      <c r="L138" s="161"/>
      <c r="M138" s="161"/>
      <c r="N138" s="161"/>
      <c r="O138" s="752">
        <f>BL138</f>
        <v>0</v>
      </c>
      <c r="P138" s="753"/>
      <c r="Q138" s="753"/>
      <c r="R138" s="753"/>
      <c r="S138" s="154"/>
      <c r="U138" s="155"/>
      <c r="V138" s="152"/>
      <c r="W138" s="152"/>
      <c r="X138" s="156">
        <f>X139</f>
        <v>0</v>
      </c>
      <c r="Y138" s="152"/>
      <c r="Z138" s="156">
        <f>Z139</f>
        <v>12</v>
      </c>
      <c r="AA138" s="152"/>
      <c r="AB138" s="157">
        <f>AB139</f>
        <v>0</v>
      </c>
      <c r="AS138" s="158" t="s">
        <v>77</v>
      </c>
      <c r="AU138" s="159" t="s">
        <v>70</v>
      </c>
      <c r="AV138" s="159" t="s">
        <v>77</v>
      </c>
      <c r="AZ138" s="158" t="s">
        <v>216</v>
      </c>
      <c r="BL138" s="160">
        <f>BL139</f>
        <v>0</v>
      </c>
    </row>
    <row r="139" spans="2:66" s="1" customFormat="1" ht="31.5" customHeight="1">
      <c r="B139" s="133"/>
      <c r="C139" s="162" t="s">
        <v>81</v>
      </c>
      <c r="D139" s="162" t="s">
        <v>217</v>
      </c>
      <c r="E139" s="163" t="s">
        <v>2219</v>
      </c>
      <c r="F139" s="734" t="s">
        <v>2220</v>
      </c>
      <c r="G139" s="735"/>
      <c r="H139" s="735"/>
      <c r="I139" s="735"/>
      <c r="J139" s="164" t="s">
        <v>998</v>
      </c>
      <c r="K139" s="370"/>
      <c r="L139" s="165">
        <v>8</v>
      </c>
      <c r="M139" s="736">
        <v>0</v>
      </c>
      <c r="N139" s="735"/>
      <c r="O139" s="737">
        <f>ROUND(M139*L139,3)</f>
        <v>0</v>
      </c>
      <c r="P139" s="735"/>
      <c r="Q139" s="735"/>
      <c r="R139" s="735"/>
      <c r="S139" s="135"/>
      <c r="U139" s="167" t="s">
        <v>3</v>
      </c>
      <c r="V139" s="40" t="s">
        <v>38</v>
      </c>
      <c r="W139" s="32"/>
      <c r="X139" s="168">
        <f>W139*L139</f>
        <v>0</v>
      </c>
      <c r="Y139" s="168">
        <v>1.5</v>
      </c>
      <c r="Z139" s="168">
        <f>Y139*L139</f>
        <v>12</v>
      </c>
      <c r="AA139" s="168">
        <v>0</v>
      </c>
      <c r="AB139" s="169">
        <f>AA139*L139</f>
        <v>0</v>
      </c>
      <c r="AS139" s="14" t="s">
        <v>221</v>
      </c>
      <c r="AU139" s="14" t="s">
        <v>217</v>
      </c>
      <c r="AV139" s="14" t="s">
        <v>81</v>
      </c>
      <c r="AZ139" s="14" t="s">
        <v>216</v>
      </c>
      <c r="BF139" s="110">
        <f>IF(V139="základná",O139,0)</f>
        <v>0</v>
      </c>
      <c r="BG139" s="110">
        <f>IF(V139="znížená",O139,0)</f>
        <v>0</v>
      </c>
      <c r="BH139" s="110">
        <f>IF(V139="zákl. prenesená",O139,0)</f>
        <v>0</v>
      </c>
      <c r="BI139" s="110">
        <f>IF(V139="zníž. prenesená",O139,0)</f>
        <v>0</v>
      </c>
      <c r="BJ139" s="110">
        <f>IF(V139="nulová",O139,0)</f>
        <v>0</v>
      </c>
      <c r="BK139" s="14" t="s">
        <v>81</v>
      </c>
      <c r="BL139" s="170">
        <f>ROUND(M139*L139,3)</f>
        <v>0</v>
      </c>
      <c r="BM139" s="14" t="s">
        <v>221</v>
      </c>
      <c r="BN139" s="14" t="s">
        <v>242</v>
      </c>
    </row>
    <row r="140" spans="2:66" s="10" customFormat="1" ht="29.85" customHeight="1">
      <c r="B140" s="151"/>
      <c r="C140" s="152"/>
      <c r="D140" s="161" t="s">
        <v>2218</v>
      </c>
      <c r="E140" s="161"/>
      <c r="F140" s="161"/>
      <c r="G140" s="161"/>
      <c r="H140" s="161"/>
      <c r="I140" s="161"/>
      <c r="J140" s="161"/>
      <c r="K140" s="369"/>
      <c r="L140" s="161"/>
      <c r="M140" s="161"/>
      <c r="N140" s="161"/>
      <c r="O140" s="752">
        <f>BL140</f>
        <v>0</v>
      </c>
      <c r="P140" s="753"/>
      <c r="Q140" s="753"/>
      <c r="R140" s="753"/>
      <c r="S140" s="154"/>
      <c r="U140" s="155"/>
      <c r="V140" s="152"/>
      <c r="W140" s="152"/>
      <c r="X140" s="156">
        <f>SUM(X141:X142)</f>
        <v>0</v>
      </c>
      <c r="Y140" s="152"/>
      <c r="Z140" s="156">
        <f>SUM(Z141:Z142)</f>
        <v>34</v>
      </c>
      <c r="AA140" s="152"/>
      <c r="AB140" s="157">
        <f>SUM(AB141:AB142)</f>
        <v>0</v>
      </c>
      <c r="AS140" s="158" t="s">
        <v>77</v>
      </c>
      <c r="AU140" s="159" t="s">
        <v>70</v>
      </c>
      <c r="AV140" s="159" t="s">
        <v>77</v>
      </c>
      <c r="AZ140" s="158" t="s">
        <v>216</v>
      </c>
      <c r="BL140" s="160">
        <f>SUM(BL141:BL142)</f>
        <v>0</v>
      </c>
    </row>
    <row r="141" spans="2:66" s="1" customFormat="1" ht="22.5" customHeight="1">
      <c r="B141" s="133"/>
      <c r="C141" s="162" t="s">
        <v>71</v>
      </c>
      <c r="D141" s="162" t="s">
        <v>217</v>
      </c>
      <c r="E141" s="163" t="s">
        <v>2221</v>
      </c>
      <c r="F141" s="734" t="s">
        <v>2222</v>
      </c>
      <c r="G141" s="735"/>
      <c r="H141" s="735"/>
      <c r="I141" s="735"/>
      <c r="J141" s="164" t="s">
        <v>1857</v>
      </c>
      <c r="K141" s="370"/>
      <c r="L141" s="165">
        <v>4.0999999999999996</v>
      </c>
      <c r="M141" s="736">
        <v>0</v>
      </c>
      <c r="N141" s="735"/>
      <c r="O141" s="737">
        <f>ROUND(M141*L141,3)</f>
        <v>0</v>
      </c>
      <c r="P141" s="735"/>
      <c r="Q141" s="735"/>
      <c r="R141" s="735"/>
      <c r="S141" s="135"/>
      <c r="U141" s="167" t="s">
        <v>3</v>
      </c>
      <c r="V141" s="40" t="s">
        <v>38</v>
      </c>
      <c r="W141" s="32"/>
      <c r="X141" s="168">
        <f>W141*L141</f>
        <v>0</v>
      </c>
      <c r="Y141" s="168">
        <v>2</v>
      </c>
      <c r="Z141" s="168">
        <f>Y141*L141</f>
        <v>8.1999999999999993</v>
      </c>
      <c r="AA141" s="168">
        <v>0</v>
      </c>
      <c r="AB141" s="169">
        <f>AA141*L141</f>
        <v>0</v>
      </c>
      <c r="AS141" s="14" t="s">
        <v>221</v>
      </c>
      <c r="AU141" s="14" t="s">
        <v>217</v>
      </c>
      <c r="AV141" s="14" t="s">
        <v>81</v>
      </c>
      <c r="AZ141" s="14" t="s">
        <v>216</v>
      </c>
      <c r="BF141" s="110">
        <f>IF(V141="základná",O141,0)</f>
        <v>0</v>
      </c>
      <c r="BG141" s="110">
        <f>IF(V141="znížená",O141,0)</f>
        <v>0</v>
      </c>
      <c r="BH141" s="110">
        <f>IF(V141="zákl. prenesená",O141,0)</f>
        <v>0</v>
      </c>
      <c r="BI141" s="110">
        <f>IF(V141="zníž. prenesená",O141,0)</f>
        <v>0</v>
      </c>
      <c r="BJ141" s="110">
        <f>IF(V141="nulová",O141,0)</f>
        <v>0</v>
      </c>
      <c r="BK141" s="14" t="s">
        <v>81</v>
      </c>
      <c r="BL141" s="170">
        <f>ROUND(M141*L141,3)</f>
        <v>0</v>
      </c>
      <c r="BM141" s="14" t="s">
        <v>221</v>
      </c>
      <c r="BN141" s="14" t="s">
        <v>245</v>
      </c>
    </row>
    <row r="142" spans="2:66" s="1" customFormat="1" ht="22.5" customHeight="1">
      <c r="B142" s="133"/>
      <c r="C142" s="162" t="s">
        <v>71</v>
      </c>
      <c r="D142" s="162" t="s">
        <v>217</v>
      </c>
      <c r="E142" s="163" t="s">
        <v>1862</v>
      </c>
      <c r="F142" s="734" t="s">
        <v>1863</v>
      </c>
      <c r="G142" s="735"/>
      <c r="H142" s="735"/>
      <c r="I142" s="735"/>
      <c r="J142" s="164" t="s">
        <v>1857</v>
      </c>
      <c r="K142" s="370"/>
      <c r="L142" s="165">
        <v>8.6</v>
      </c>
      <c r="M142" s="736">
        <v>0</v>
      </c>
      <c r="N142" s="735"/>
      <c r="O142" s="737">
        <f>ROUND(M142*L142,3)</f>
        <v>0</v>
      </c>
      <c r="P142" s="735"/>
      <c r="Q142" s="735"/>
      <c r="R142" s="735"/>
      <c r="S142" s="135"/>
      <c r="U142" s="167" t="s">
        <v>3</v>
      </c>
      <c r="V142" s="40" t="s">
        <v>38</v>
      </c>
      <c r="W142" s="32"/>
      <c r="X142" s="168">
        <f>W142*L142</f>
        <v>0</v>
      </c>
      <c r="Y142" s="168">
        <v>3</v>
      </c>
      <c r="Z142" s="168">
        <f>Y142*L142</f>
        <v>25.799999999999997</v>
      </c>
      <c r="AA142" s="168">
        <v>0</v>
      </c>
      <c r="AB142" s="169">
        <f>AA142*L142</f>
        <v>0</v>
      </c>
      <c r="AS142" s="14" t="s">
        <v>221</v>
      </c>
      <c r="AU142" s="14" t="s">
        <v>217</v>
      </c>
      <c r="AV142" s="14" t="s">
        <v>81</v>
      </c>
      <c r="AZ142" s="14" t="s">
        <v>216</v>
      </c>
      <c r="BF142" s="110">
        <f>IF(V142="základná",O142,0)</f>
        <v>0</v>
      </c>
      <c r="BG142" s="110">
        <f>IF(V142="znížená",O142,0)</f>
        <v>0</v>
      </c>
      <c r="BH142" s="110">
        <f>IF(V142="zákl. prenesená",O142,0)</f>
        <v>0</v>
      </c>
      <c r="BI142" s="110">
        <f>IF(V142="zníž. prenesená",O142,0)</f>
        <v>0</v>
      </c>
      <c r="BJ142" s="110">
        <f>IF(V142="nulová",O142,0)</f>
        <v>0</v>
      </c>
      <c r="BK142" s="14" t="s">
        <v>81</v>
      </c>
      <c r="BL142" s="170">
        <f>ROUND(M142*L142,3)</f>
        <v>0</v>
      </c>
      <c r="BM142" s="14" t="s">
        <v>221</v>
      </c>
      <c r="BN142" s="14" t="s">
        <v>8</v>
      </c>
    </row>
    <row r="143" spans="2:66" s="10" customFormat="1" ht="37.35" customHeight="1">
      <c r="B143" s="151"/>
      <c r="C143" s="152"/>
      <c r="D143" s="153" t="s">
        <v>1836</v>
      </c>
      <c r="E143" s="153"/>
      <c r="F143" s="153"/>
      <c r="G143" s="153"/>
      <c r="H143" s="153"/>
      <c r="I143" s="153"/>
      <c r="J143" s="153"/>
      <c r="K143" s="368"/>
      <c r="L143" s="153"/>
      <c r="M143" s="153"/>
      <c r="N143" s="153"/>
      <c r="O143" s="756">
        <f>BL143</f>
        <v>0</v>
      </c>
      <c r="P143" s="757"/>
      <c r="Q143" s="757"/>
      <c r="R143" s="757"/>
      <c r="S143" s="154"/>
      <c r="U143" s="155"/>
      <c r="V143" s="152"/>
      <c r="W143" s="152"/>
      <c r="X143" s="156">
        <f>SUM(X144:X148)</f>
        <v>0</v>
      </c>
      <c r="Y143" s="152"/>
      <c r="Z143" s="156">
        <f>SUM(Z144:Z148)</f>
        <v>0.5</v>
      </c>
      <c r="AA143" s="152"/>
      <c r="AB143" s="157">
        <f>SUM(AB144:AB148)</f>
        <v>0</v>
      </c>
      <c r="AS143" s="158" t="s">
        <v>233</v>
      </c>
      <c r="AU143" s="159" t="s">
        <v>70</v>
      </c>
      <c r="AV143" s="159" t="s">
        <v>71</v>
      </c>
      <c r="AZ143" s="158" t="s">
        <v>216</v>
      </c>
      <c r="BL143" s="160">
        <f>SUM(BL144:BL148)</f>
        <v>0</v>
      </c>
    </row>
    <row r="144" spans="2:66" s="1" customFormat="1" ht="22.5" customHeight="1">
      <c r="B144" s="133"/>
      <c r="C144" s="162" t="s">
        <v>226</v>
      </c>
      <c r="D144" s="162" t="s">
        <v>217</v>
      </c>
      <c r="E144" s="163" t="s">
        <v>1870</v>
      </c>
      <c r="F144" s="734" t="s">
        <v>1871</v>
      </c>
      <c r="G144" s="735"/>
      <c r="H144" s="735"/>
      <c r="I144" s="735"/>
      <c r="J144" s="164" t="s">
        <v>705</v>
      </c>
      <c r="K144" s="370"/>
      <c r="L144" s="165">
        <v>1</v>
      </c>
      <c r="M144" s="736">
        <v>0</v>
      </c>
      <c r="N144" s="735"/>
      <c r="O144" s="737">
        <f>ROUND(M144*L144,3)</f>
        <v>0</v>
      </c>
      <c r="P144" s="735"/>
      <c r="Q144" s="735"/>
      <c r="R144" s="735"/>
      <c r="S144" s="135"/>
      <c r="U144" s="167" t="s">
        <v>3</v>
      </c>
      <c r="V144" s="40" t="s">
        <v>38</v>
      </c>
      <c r="W144" s="32"/>
      <c r="X144" s="168">
        <f>W144*L144</f>
        <v>0</v>
      </c>
      <c r="Y144" s="168">
        <v>0.1</v>
      </c>
      <c r="Z144" s="168">
        <f>Y144*L144</f>
        <v>0.1</v>
      </c>
      <c r="AA144" s="168">
        <v>0</v>
      </c>
      <c r="AB144" s="169">
        <f>AA144*L144</f>
        <v>0</v>
      </c>
      <c r="AS144" s="14" t="s">
        <v>221</v>
      </c>
      <c r="AU144" s="14" t="s">
        <v>217</v>
      </c>
      <c r="AV144" s="14" t="s">
        <v>77</v>
      </c>
      <c r="AZ144" s="14" t="s">
        <v>216</v>
      </c>
      <c r="BF144" s="110">
        <f>IF(V144="základná",O144,0)</f>
        <v>0</v>
      </c>
      <c r="BG144" s="110">
        <f>IF(V144="znížená",O144,0)</f>
        <v>0</v>
      </c>
      <c r="BH144" s="110">
        <f>IF(V144="zákl. prenesená",O144,0)</f>
        <v>0</v>
      </c>
      <c r="BI144" s="110">
        <f>IF(V144="zníž. prenesená",O144,0)</f>
        <v>0</v>
      </c>
      <c r="BJ144" s="110">
        <f>IF(V144="nulová",O144,0)</f>
        <v>0</v>
      </c>
      <c r="BK144" s="14" t="s">
        <v>81</v>
      </c>
      <c r="BL144" s="170">
        <f>ROUND(M144*L144,3)</f>
        <v>0</v>
      </c>
      <c r="BM144" s="14" t="s">
        <v>221</v>
      </c>
      <c r="BN144" s="14" t="s">
        <v>2223</v>
      </c>
    </row>
    <row r="145" spans="2:66" s="1" customFormat="1" ht="22.5" customHeight="1">
      <c r="B145" s="133"/>
      <c r="C145" s="162" t="s">
        <v>221</v>
      </c>
      <c r="D145" s="162" t="s">
        <v>217</v>
      </c>
      <c r="E145" s="163" t="s">
        <v>1873</v>
      </c>
      <c r="F145" s="734" t="s">
        <v>1874</v>
      </c>
      <c r="G145" s="735"/>
      <c r="H145" s="735"/>
      <c r="I145" s="735"/>
      <c r="J145" s="164" t="s">
        <v>705</v>
      </c>
      <c r="K145" s="370"/>
      <c r="L145" s="165">
        <v>1</v>
      </c>
      <c r="M145" s="736">
        <v>0</v>
      </c>
      <c r="N145" s="735"/>
      <c r="O145" s="737">
        <f>ROUND(M145*L145,3)</f>
        <v>0</v>
      </c>
      <c r="P145" s="735"/>
      <c r="Q145" s="735"/>
      <c r="R145" s="735"/>
      <c r="S145" s="135"/>
      <c r="U145" s="167" t="s">
        <v>3</v>
      </c>
      <c r="V145" s="40" t="s">
        <v>38</v>
      </c>
      <c r="W145" s="32"/>
      <c r="X145" s="168">
        <f>W145*L145</f>
        <v>0</v>
      </c>
      <c r="Y145" s="168">
        <v>0.1</v>
      </c>
      <c r="Z145" s="168">
        <f>Y145*L145</f>
        <v>0.1</v>
      </c>
      <c r="AA145" s="168">
        <v>0</v>
      </c>
      <c r="AB145" s="169">
        <f>AA145*L145</f>
        <v>0</v>
      </c>
      <c r="AS145" s="14" t="s">
        <v>221</v>
      </c>
      <c r="AU145" s="14" t="s">
        <v>217</v>
      </c>
      <c r="AV145" s="14" t="s">
        <v>77</v>
      </c>
      <c r="AZ145" s="14" t="s">
        <v>216</v>
      </c>
      <c r="BF145" s="110">
        <f>IF(V145="základná",O145,0)</f>
        <v>0</v>
      </c>
      <c r="BG145" s="110">
        <f>IF(V145="znížená",O145,0)</f>
        <v>0</v>
      </c>
      <c r="BH145" s="110">
        <f>IF(V145="zákl. prenesená",O145,0)</f>
        <v>0</v>
      </c>
      <c r="BI145" s="110">
        <f>IF(V145="zníž. prenesená",O145,0)</f>
        <v>0</v>
      </c>
      <c r="BJ145" s="110">
        <f>IF(V145="nulová",O145,0)</f>
        <v>0</v>
      </c>
      <c r="BK145" s="14" t="s">
        <v>81</v>
      </c>
      <c r="BL145" s="170">
        <f>ROUND(M145*L145,3)</f>
        <v>0</v>
      </c>
      <c r="BM145" s="14" t="s">
        <v>221</v>
      </c>
      <c r="BN145" s="14" t="s">
        <v>2224</v>
      </c>
    </row>
    <row r="146" spans="2:66" s="1" customFormat="1" ht="22.5" customHeight="1">
      <c r="B146" s="133"/>
      <c r="C146" s="162" t="s">
        <v>233</v>
      </c>
      <c r="D146" s="162" t="s">
        <v>217</v>
      </c>
      <c r="E146" s="163" t="s">
        <v>1876</v>
      </c>
      <c r="F146" s="734" t="s">
        <v>1877</v>
      </c>
      <c r="G146" s="735"/>
      <c r="H146" s="735"/>
      <c r="I146" s="735"/>
      <c r="J146" s="164" t="s">
        <v>705</v>
      </c>
      <c r="K146" s="370"/>
      <c r="L146" s="165">
        <v>1</v>
      </c>
      <c r="M146" s="736">
        <v>0</v>
      </c>
      <c r="N146" s="735"/>
      <c r="O146" s="737">
        <f>ROUND(M146*L146,3)</f>
        <v>0</v>
      </c>
      <c r="P146" s="735"/>
      <c r="Q146" s="735"/>
      <c r="R146" s="735"/>
      <c r="S146" s="135"/>
      <c r="U146" s="167" t="s">
        <v>3</v>
      </c>
      <c r="V146" s="40" t="s">
        <v>38</v>
      </c>
      <c r="W146" s="32"/>
      <c r="X146" s="168">
        <f>W146*L146</f>
        <v>0</v>
      </c>
      <c r="Y146" s="168">
        <v>0.1</v>
      </c>
      <c r="Z146" s="168">
        <f>Y146*L146</f>
        <v>0.1</v>
      </c>
      <c r="AA146" s="168">
        <v>0</v>
      </c>
      <c r="AB146" s="169">
        <f>AA146*L146</f>
        <v>0</v>
      </c>
      <c r="AS146" s="14" t="s">
        <v>221</v>
      </c>
      <c r="AU146" s="14" t="s">
        <v>217</v>
      </c>
      <c r="AV146" s="14" t="s">
        <v>77</v>
      </c>
      <c r="AZ146" s="14" t="s">
        <v>216</v>
      </c>
      <c r="BF146" s="110">
        <f>IF(V146="základná",O146,0)</f>
        <v>0</v>
      </c>
      <c r="BG146" s="110">
        <f>IF(V146="znížená",O146,0)</f>
        <v>0</v>
      </c>
      <c r="BH146" s="110">
        <f>IF(V146="zákl. prenesená",O146,0)</f>
        <v>0</v>
      </c>
      <c r="BI146" s="110">
        <f>IF(V146="zníž. prenesená",O146,0)</f>
        <v>0</v>
      </c>
      <c r="BJ146" s="110">
        <f>IF(V146="nulová",O146,0)</f>
        <v>0</v>
      </c>
      <c r="BK146" s="14" t="s">
        <v>81</v>
      </c>
      <c r="BL146" s="170">
        <f>ROUND(M146*L146,3)</f>
        <v>0</v>
      </c>
      <c r="BM146" s="14" t="s">
        <v>221</v>
      </c>
      <c r="BN146" s="14" t="s">
        <v>2225</v>
      </c>
    </row>
    <row r="147" spans="2:66" s="1" customFormat="1" ht="22.5" customHeight="1">
      <c r="B147" s="133"/>
      <c r="C147" s="162" t="s">
        <v>225</v>
      </c>
      <c r="D147" s="162" t="s">
        <v>217</v>
      </c>
      <c r="E147" s="163" t="s">
        <v>1879</v>
      </c>
      <c r="F147" s="734" t="s">
        <v>1880</v>
      </c>
      <c r="G147" s="735"/>
      <c r="H147" s="735"/>
      <c r="I147" s="735"/>
      <c r="J147" s="164" t="s">
        <v>705</v>
      </c>
      <c r="K147" s="370"/>
      <c r="L147" s="165">
        <v>1</v>
      </c>
      <c r="M147" s="736">
        <v>0</v>
      </c>
      <c r="N147" s="735"/>
      <c r="O147" s="737">
        <f>ROUND(M147*L147,3)</f>
        <v>0</v>
      </c>
      <c r="P147" s="735"/>
      <c r="Q147" s="735"/>
      <c r="R147" s="735"/>
      <c r="S147" s="135"/>
      <c r="U147" s="167" t="s">
        <v>3</v>
      </c>
      <c r="V147" s="40" t="s">
        <v>38</v>
      </c>
      <c r="W147" s="32"/>
      <c r="X147" s="168">
        <f>W147*L147</f>
        <v>0</v>
      </c>
      <c r="Y147" s="168">
        <v>0.1</v>
      </c>
      <c r="Z147" s="168">
        <f>Y147*L147</f>
        <v>0.1</v>
      </c>
      <c r="AA147" s="168">
        <v>0</v>
      </c>
      <c r="AB147" s="169">
        <f>AA147*L147</f>
        <v>0</v>
      </c>
      <c r="AS147" s="14" t="s">
        <v>221</v>
      </c>
      <c r="AU147" s="14" t="s">
        <v>217</v>
      </c>
      <c r="AV147" s="14" t="s">
        <v>77</v>
      </c>
      <c r="AZ147" s="14" t="s">
        <v>216</v>
      </c>
      <c r="BF147" s="110">
        <f>IF(V147="základná",O147,0)</f>
        <v>0</v>
      </c>
      <c r="BG147" s="110">
        <f>IF(V147="znížená",O147,0)</f>
        <v>0</v>
      </c>
      <c r="BH147" s="110">
        <f>IF(V147="zákl. prenesená",O147,0)</f>
        <v>0</v>
      </c>
      <c r="BI147" s="110">
        <f>IF(V147="zníž. prenesená",O147,0)</f>
        <v>0</v>
      </c>
      <c r="BJ147" s="110">
        <f>IF(V147="nulová",O147,0)</f>
        <v>0</v>
      </c>
      <c r="BK147" s="14" t="s">
        <v>81</v>
      </c>
      <c r="BL147" s="170">
        <f>ROUND(M147*L147,3)</f>
        <v>0</v>
      </c>
      <c r="BM147" s="14" t="s">
        <v>221</v>
      </c>
      <c r="BN147" s="14" t="s">
        <v>2226</v>
      </c>
    </row>
    <row r="148" spans="2:66" s="1" customFormat="1" ht="22.5" customHeight="1">
      <c r="B148" s="133"/>
      <c r="C148" s="162" t="s">
        <v>239</v>
      </c>
      <c r="D148" s="162" t="s">
        <v>217</v>
      </c>
      <c r="E148" s="163" t="s">
        <v>1882</v>
      </c>
      <c r="F148" s="734" t="s">
        <v>1883</v>
      </c>
      <c r="G148" s="735"/>
      <c r="H148" s="735"/>
      <c r="I148" s="735"/>
      <c r="J148" s="164" t="s">
        <v>705</v>
      </c>
      <c r="K148" s="370"/>
      <c r="L148" s="165">
        <v>1</v>
      </c>
      <c r="M148" s="736">
        <v>0</v>
      </c>
      <c r="N148" s="735"/>
      <c r="O148" s="737">
        <f>ROUND(M148*L148,3)</f>
        <v>0</v>
      </c>
      <c r="P148" s="735"/>
      <c r="Q148" s="735"/>
      <c r="R148" s="735"/>
      <c r="S148" s="135"/>
      <c r="U148" s="167" t="s">
        <v>3</v>
      </c>
      <c r="V148" s="40" t="s">
        <v>38</v>
      </c>
      <c r="W148" s="32"/>
      <c r="X148" s="168">
        <f>W148*L148</f>
        <v>0</v>
      </c>
      <c r="Y148" s="168">
        <v>0.1</v>
      </c>
      <c r="Z148" s="168">
        <f>Y148*L148</f>
        <v>0.1</v>
      </c>
      <c r="AA148" s="168">
        <v>0</v>
      </c>
      <c r="AB148" s="169">
        <f>AA148*L148</f>
        <v>0</v>
      </c>
      <c r="AS148" s="14" t="s">
        <v>221</v>
      </c>
      <c r="AU148" s="14" t="s">
        <v>217</v>
      </c>
      <c r="AV148" s="14" t="s">
        <v>77</v>
      </c>
      <c r="AZ148" s="14" t="s">
        <v>216</v>
      </c>
      <c r="BF148" s="110">
        <f>IF(V148="základná",O148,0)</f>
        <v>0</v>
      </c>
      <c r="BG148" s="110">
        <f>IF(V148="znížená",O148,0)</f>
        <v>0</v>
      </c>
      <c r="BH148" s="110">
        <f>IF(V148="zákl. prenesená",O148,0)</f>
        <v>0</v>
      </c>
      <c r="BI148" s="110">
        <f>IF(V148="zníž. prenesená",O148,0)</f>
        <v>0</v>
      </c>
      <c r="BJ148" s="110">
        <f>IF(V148="nulová",O148,0)</f>
        <v>0</v>
      </c>
      <c r="BK148" s="14" t="s">
        <v>81</v>
      </c>
      <c r="BL148" s="170">
        <f>ROUND(M148*L148,3)</f>
        <v>0</v>
      </c>
      <c r="BM148" s="14" t="s">
        <v>221</v>
      </c>
      <c r="BN148" s="14" t="s">
        <v>2227</v>
      </c>
    </row>
    <row r="149" spans="2:66" s="1" customFormat="1" ht="49.9" customHeight="1">
      <c r="B149" s="31"/>
      <c r="C149" s="32"/>
      <c r="D149" s="153" t="s">
        <v>374</v>
      </c>
      <c r="E149" s="32"/>
      <c r="F149" s="32"/>
      <c r="G149" s="32"/>
      <c r="H149" s="32"/>
      <c r="I149" s="32"/>
      <c r="J149" s="32"/>
      <c r="K149" s="357"/>
      <c r="L149" s="32"/>
      <c r="M149" s="32"/>
      <c r="N149" s="32"/>
      <c r="O149" s="756">
        <f t="shared" ref="O149:O154" si="5">BL149</f>
        <v>0</v>
      </c>
      <c r="P149" s="757"/>
      <c r="Q149" s="757"/>
      <c r="R149" s="757"/>
      <c r="S149" s="33"/>
      <c r="U149" s="70"/>
      <c r="V149" s="32"/>
      <c r="W149" s="32"/>
      <c r="X149" s="32"/>
      <c r="Y149" s="32"/>
      <c r="Z149" s="32"/>
      <c r="AA149" s="32"/>
      <c r="AB149" s="71"/>
      <c r="AU149" s="14" t="s">
        <v>70</v>
      </c>
      <c r="AV149" s="14" t="s">
        <v>71</v>
      </c>
      <c r="AZ149" s="14" t="s">
        <v>375</v>
      </c>
      <c r="BL149" s="170">
        <f>SUM(BL150:BL154)</f>
        <v>0</v>
      </c>
    </row>
    <row r="150" spans="2:66" s="1" customFormat="1" ht="22.35" customHeight="1">
      <c r="B150" s="31"/>
      <c r="C150" s="175" t="s">
        <v>3</v>
      </c>
      <c r="D150" s="175" t="s">
        <v>217</v>
      </c>
      <c r="E150" s="176" t="s">
        <v>3</v>
      </c>
      <c r="F150" s="744" t="s">
        <v>3</v>
      </c>
      <c r="G150" s="745"/>
      <c r="H150" s="745"/>
      <c r="I150" s="745"/>
      <c r="J150" s="177" t="s">
        <v>3</v>
      </c>
      <c r="K150" s="371"/>
      <c r="L150" s="166"/>
      <c r="M150" s="736"/>
      <c r="N150" s="743"/>
      <c r="O150" s="742">
        <f t="shared" si="5"/>
        <v>0</v>
      </c>
      <c r="P150" s="743"/>
      <c r="Q150" s="743"/>
      <c r="R150" s="743"/>
      <c r="S150" s="33"/>
      <c r="U150" s="167" t="s">
        <v>3</v>
      </c>
      <c r="V150" s="178" t="s">
        <v>38</v>
      </c>
      <c r="W150" s="32"/>
      <c r="X150" s="32"/>
      <c r="Y150" s="32"/>
      <c r="Z150" s="32"/>
      <c r="AA150" s="32"/>
      <c r="AB150" s="71"/>
      <c r="AU150" s="14" t="s">
        <v>375</v>
      </c>
      <c r="AV150" s="14" t="s">
        <v>77</v>
      </c>
      <c r="AZ150" s="14" t="s">
        <v>375</v>
      </c>
      <c r="BF150" s="110">
        <f>IF(V150="základná",O150,0)</f>
        <v>0</v>
      </c>
      <c r="BG150" s="110">
        <f>IF(V150="znížená",O150,0)</f>
        <v>0</v>
      </c>
      <c r="BH150" s="110">
        <f>IF(V150="zákl. prenesená",O150,0)</f>
        <v>0</v>
      </c>
      <c r="BI150" s="110">
        <f>IF(V150="zníž. prenesená",O150,0)</f>
        <v>0</v>
      </c>
      <c r="BJ150" s="110">
        <f>IF(V150="nulová",O150,0)</f>
        <v>0</v>
      </c>
      <c r="BK150" s="14" t="s">
        <v>81</v>
      </c>
      <c r="BL150" s="170">
        <f>M150*L150</f>
        <v>0</v>
      </c>
    </row>
    <row r="151" spans="2:66" s="1" customFormat="1" ht="22.35" customHeight="1">
      <c r="B151" s="31"/>
      <c r="C151" s="175" t="s">
        <v>3</v>
      </c>
      <c r="D151" s="175" t="s">
        <v>217</v>
      </c>
      <c r="E151" s="176" t="s">
        <v>3</v>
      </c>
      <c r="F151" s="744" t="s">
        <v>3</v>
      </c>
      <c r="G151" s="745"/>
      <c r="H151" s="745"/>
      <c r="I151" s="745"/>
      <c r="J151" s="177" t="s">
        <v>3</v>
      </c>
      <c r="K151" s="371"/>
      <c r="L151" s="166"/>
      <c r="M151" s="736"/>
      <c r="N151" s="743"/>
      <c r="O151" s="742">
        <f t="shared" si="5"/>
        <v>0</v>
      </c>
      <c r="P151" s="743"/>
      <c r="Q151" s="743"/>
      <c r="R151" s="743"/>
      <c r="S151" s="33"/>
      <c r="U151" s="167" t="s">
        <v>3</v>
      </c>
      <c r="V151" s="178" t="s">
        <v>38</v>
      </c>
      <c r="W151" s="32"/>
      <c r="X151" s="32"/>
      <c r="Y151" s="32"/>
      <c r="Z151" s="32"/>
      <c r="AA151" s="32"/>
      <c r="AB151" s="71"/>
      <c r="AU151" s="14" t="s">
        <v>375</v>
      </c>
      <c r="AV151" s="14" t="s">
        <v>77</v>
      </c>
      <c r="AZ151" s="14" t="s">
        <v>375</v>
      </c>
      <c r="BF151" s="110">
        <f>IF(V151="základná",O151,0)</f>
        <v>0</v>
      </c>
      <c r="BG151" s="110">
        <f>IF(V151="znížená",O151,0)</f>
        <v>0</v>
      </c>
      <c r="BH151" s="110">
        <f>IF(V151="zákl. prenesená",O151,0)</f>
        <v>0</v>
      </c>
      <c r="BI151" s="110">
        <f>IF(V151="zníž. prenesená",O151,0)</f>
        <v>0</v>
      </c>
      <c r="BJ151" s="110">
        <f>IF(V151="nulová",O151,0)</f>
        <v>0</v>
      </c>
      <c r="BK151" s="14" t="s">
        <v>81</v>
      </c>
      <c r="BL151" s="170">
        <f>M151*L151</f>
        <v>0</v>
      </c>
    </row>
    <row r="152" spans="2:66" s="1" customFormat="1" ht="22.35" customHeight="1">
      <c r="B152" s="31"/>
      <c r="C152" s="175" t="s">
        <v>3</v>
      </c>
      <c r="D152" s="175" t="s">
        <v>217</v>
      </c>
      <c r="E152" s="176" t="s">
        <v>3</v>
      </c>
      <c r="F152" s="744" t="s">
        <v>3</v>
      </c>
      <c r="G152" s="745"/>
      <c r="H152" s="745"/>
      <c r="I152" s="745"/>
      <c r="J152" s="177" t="s">
        <v>3</v>
      </c>
      <c r="K152" s="371"/>
      <c r="L152" s="166"/>
      <c r="M152" s="736"/>
      <c r="N152" s="743"/>
      <c r="O152" s="742">
        <f t="shared" si="5"/>
        <v>0</v>
      </c>
      <c r="P152" s="743"/>
      <c r="Q152" s="743"/>
      <c r="R152" s="743"/>
      <c r="S152" s="33"/>
      <c r="U152" s="167" t="s">
        <v>3</v>
      </c>
      <c r="V152" s="178" t="s">
        <v>38</v>
      </c>
      <c r="W152" s="32"/>
      <c r="X152" s="32"/>
      <c r="Y152" s="32"/>
      <c r="Z152" s="32"/>
      <c r="AA152" s="32"/>
      <c r="AB152" s="71"/>
      <c r="AU152" s="14" t="s">
        <v>375</v>
      </c>
      <c r="AV152" s="14" t="s">
        <v>77</v>
      </c>
      <c r="AZ152" s="14" t="s">
        <v>375</v>
      </c>
      <c r="BF152" s="110">
        <f>IF(V152="základná",O152,0)</f>
        <v>0</v>
      </c>
      <c r="BG152" s="110">
        <f>IF(V152="znížená",O152,0)</f>
        <v>0</v>
      </c>
      <c r="BH152" s="110">
        <f>IF(V152="zákl. prenesená",O152,0)</f>
        <v>0</v>
      </c>
      <c r="BI152" s="110">
        <f>IF(V152="zníž. prenesená",O152,0)</f>
        <v>0</v>
      </c>
      <c r="BJ152" s="110">
        <f>IF(V152="nulová",O152,0)</f>
        <v>0</v>
      </c>
      <c r="BK152" s="14" t="s">
        <v>81</v>
      </c>
      <c r="BL152" s="170">
        <f>M152*L152</f>
        <v>0</v>
      </c>
    </row>
    <row r="153" spans="2:66" s="1" customFormat="1" ht="22.35" customHeight="1">
      <c r="B153" s="31"/>
      <c r="C153" s="175" t="s">
        <v>3</v>
      </c>
      <c r="D153" s="175" t="s">
        <v>217</v>
      </c>
      <c r="E153" s="176" t="s">
        <v>3</v>
      </c>
      <c r="F153" s="744" t="s">
        <v>3</v>
      </c>
      <c r="G153" s="745"/>
      <c r="H153" s="745"/>
      <c r="I153" s="745"/>
      <c r="J153" s="177" t="s">
        <v>3</v>
      </c>
      <c r="K153" s="371"/>
      <c r="L153" s="166"/>
      <c r="M153" s="736"/>
      <c r="N153" s="743"/>
      <c r="O153" s="742">
        <f t="shared" si="5"/>
        <v>0</v>
      </c>
      <c r="P153" s="743"/>
      <c r="Q153" s="743"/>
      <c r="R153" s="743"/>
      <c r="S153" s="33"/>
      <c r="U153" s="167" t="s">
        <v>3</v>
      </c>
      <c r="V153" s="178" t="s">
        <v>38</v>
      </c>
      <c r="W153" s="32"/>
      <c r="X153" s="32"/>
      <c r="Y153" s="32"/>
      <c r="Z153" s="32"/>
      <c r="AA153" s="32"/>
      <c r="AB153" s="71"/>
      <c r="AU153" s="14" t="s">
        <v>375</v>
      </c>
      <c r="AV153" s="14" t="s">
        <v>77</v>
      </c>
      <c r="AZ153" s="14" t="s">
        <v>375</v>
      </c>
      <c r="BF153" s="110">
        <f>IF(V153="základná",O153,0)</f>
        <v>0</v>
      </c>
      <c r="BG153" s="110">
        <f>IF(V153="znížená",O153,0)</f>
        <v>0</v>
      </c>
      <c r="BH153" s="110">
        <f>IF(V153="zákl. prenesená",O153,0)</f>
        <v>0</v>
      </c>
      <c r="BI153" s="110">
        <f>IF(V153="zníž. prenesená",O153,0)</f>
        <v>0</v>
      </c>
      <c r="BJ153" s="110">
        <f>IF(V153="nulová",O153,0)</f>
        <v>0</v>
      </c>
      <c r="BK153" s="14" t="s">
        <v>81</v>
      </c>
      <c r="BL153" s="170">
        <f>M153*L153</f>
        <v>0</v>
      </c>
    </row>
    <row r="154" spans="2:66" s="1" customFormat="1" ht="22.35" customHeight="1">
      <c r="B154" s="31"/>
      <c r="C154" s="175" t="s">
        <v>3</v>
      </c>
      <c r="D154" s="175" t="s">
        <v>217</v>
      </c>
      <c r="E154" s="176" t="s">
        <v>3</v>
      </c>
      <c r="F154" s="744" t="s">
        <v>3</v>
      </c>
      <c r="G154" s="745"/>
      <c r="H154" s="745"/>
      <c r="I154" s="745"/>
      <c r="J154" s="177" t="s">
        <v>3</v>
      </c>
      <c r="K154" s="371"/>
      <c r="L154" s="166"/>
      <c r="M154" s="736"/>
      <c r="N154" s="743"/>
      <c r="O154" s="742">
        <f t="shared" si="5"/>
        <v>0</v>
      </c>
      <c r="P154" s="743"/>
      <c r="Q154" s="743"/>
      <c r="R154" s="743"/>
      <c r="S154" s="33"/>
      <c r="U154" s="167" t="s">
        <v>3</v>
      </c>
      <c r="V154" s="178" t="s">
        <v>38</v>
      </c>
      <c r="W154" s="52"/>
      <c r="X154" s="52"/>
      <c r="Y154" s="52"/>
      <c r="Z154" s="52"/>
      <c r="AA154" s="52"/>
      <c r="AB154" s="54"/>
      <c r="AU154" s="14" t="s">
        <v>375</v>
      </c>
      <c r="AV154" s="14" t="s">
        <v>77</v>
      </c>
      <c r="AZ154" s="14" t="s">
        <v>375</v>
      </c>
      <c r="BF154" s="110">
        <f>IF(V154="základná",O154,0)</f>
        <v>0</v>
      </c>
      <c r="BG154" s="110">
        <f>IF(V154="znížená",O154,0)</f>
        <v>0</v>
      </c>
      <c r="BH154" s="110">
        <f>IF(V154="zákl. prenesená",O154,0)</f>
        <v>0</v>
      </c>
      <c r="BI154" s="110">
        <f>IF(V154="zníž. prenesená",O154,0)</f>
        <v>0</v>
      </c>
      <c r="BJ154" s="110">
        <f>IF(V154="nulová",O154,0)</f>
        <v>0</v>
      </c>
      <c r="BK154" s="14" t="s">
        <v>81</v>
      </c>
      <c r="BL154" s="170">
        <f>M154*L154</f>
        <v>0</v>
      </c>
    </row>
    <row r="155" spans="2:66" s="1" customFormat="1" ht="6.95" customHeight="1">
      <c r="B155" s="55"/>
      <c r="C155" s="56"/>
      <c r="D155" s="56"/>
      <c r="E155" s="56"/>
      <c r="F155" s="56"/>
      <c r="G155" s="56"/>
      <c r="H155" s="56"/>
      <c r="I155" s="56"/>
      <c r="J155" s="56"/>
      <c r="K155" s="360"/>
      <c r="L155" s="56"/>
      <c r="M155" s="56"/>
      <c r="N155" s="56"/>
      <c r="O155" s="56"/>
      <c r="P155" s="56"/>
      <c r="Q155" s="56"/>
      <c r="R155" s="56"/>
      <c r="S155" s="57"/>
    </row>
  </sheetData>
  <mergeCells count="141">
    <mergeCell ref="H1:L1"/>
    <mergeCell ref="T2:AD2"/>
    <mergeCell ref="F154:I154"/>
    <mergeCell ref="M154:N154"/>
    <mergeCell ref="O154:R154"/>
    <mergeCell ref="O126:R126"/>
    <mergeCell ref="O127:R127"/>
    <mergeCell ref="O128:R128"/>
    <mergeCell ref="O131:R131"/>
    <mergeCell ref="O133:R133"/>
    <mergeCell ref="O136:R136"/>
    <mergeCell ref="O138:R138"/>
    <mergeCell ref="O140:R140"/>
    <mergeCell ref="O143:R143"/>
    <mergeCell ref="O149:R149"/>
    <mergeCell ref="F151:I151"/>
    <mergeCell ref="M151:N151"/>
    <mergeCell ref="O151:R151"/>
    <mergeCell ref="F152:I152"/>
    <mergeCell ref="M152:N152"/>
    <mergeCell ref="O152:R152"/>
    <mergeCell ref="F153:I153"/>
    <mergeCell ref="M153:N153"/>
    <mergeCell ref="O153:R153"/>
    <mergeCell ref="F147:I147"/>
    <mergeCell ref="M147:N147"/>
    <mergeCell ref="O147:R147"/>
    <mergeCell ref="F148:I148"/>
    <mergeCell ref="M148:N148"/>
    <mergeCell ref="O148:R148"/>
    <mergeCell ref="F150:I150"/>
    <mergeCell ref="M150:N150"/>
    <mergeCell ref="O150:R150"/>
    <mergeCell ref="F144:I144"/>
    <mergeCell ref="M144:N144"/>
    <mergeCell ref="O144:R144"/>
    <mergeCell ref="F145:I145"/>
    <mergeCell ref="M145:N145"/>
    <mergeCell ref="O145:R145"/>
    <mergeCell ref="F146:I146"/>
    <mergeCell ref="M146:N146"/>
    <mergeCell ref="O146:R146"/>
    <mergeCell ref="F139:I139"/>
    <mergeCell ref="M139:N139"/>
    <mergeCell ref="O139:R139"/>
    <mergeCell ref="F141:I141"/>
    <mergeCell ref="M141:N141"/>
    <mergeCell ref="O141:R141"/>
    <mergeCell ref="F142:I142"/>
    <mergeCell ref="M142:N142"/>
    <mergeCell ref="O142:R142"/>
    <mergeCell ref="F134:I134"/>
    <mergeCell ref="M134:N134"/>
    <mergeCell ref="O134:R134"/>
    <mergeCell ref="F135:I135"/>
    <mergeCell ref="M135:N135"/>
    <mergeCell ref="O135:R135"/>
    <mergeCell ref="F137:I137"/>
    <mergeCell ref="M137:N137"/>
    <mergeCell ref="O137:R137"/>
    <mergeCell ref="F129:I129"/>
    <mergeCell ref="M129:N129"/>
    <mergeCell ref="O129:R129"/>
    <mergeCell ref="F130:I130"/>
    <mergeCell ref="M130:N130"/>
    <mergeCell ref="O130:R130"/>
    <mergeCell ref="F132:I132"/>
    <mergeCell ref="M132:N132"/>
    <mergeCell ref="O132:R132"/>
    <mergeCell ref="F116:Q116"/>
    <mergeCell ref="F117:Q117"/>
    <mergeCell ref="F118:Q118"/>
    <mergeCell ref="N120:Q120"/>
    <mergeCell ref="N122:R122"/>
    <mergeCell ref="N123:R123"/>
    <mergeCell ref="F125:I125"/>
    <mergeCell ref="M125:N125"/>
    <mergeCell ref="O125:R125"/>
    <mergeCell ref="D103:H103"/>
    <mergeCell ref="O103:R103"/>
    <mergeCell ref="D104:H104"/>
    <mergeCell ref="O104:R104"/>
    <mergeCell ref="D105:H105"/>
    <mergeCell ref="O105:R105"/>
    <mergeCell ref="O106:R106"/>
    <mergeCell ref="M108:R108"/>
    <mergeCell ref="C114:R114"/>
    <mergeCell ref="O95:R95"/>
    <mergeCell ref="O96:R96"/>
    <mergeCell ref="O97:R97"/>
    <mergeCell ref="O98:R98"/>
    <mergeCell ref="O100:R100"/>
    <mergeCell ref="D101:H101"/>
    <mergeCell ref="O101:R101"/>
    <mergeCell ref="D102:H102"/>
    <mergeCell ref="O102:R102"/>
    <mergeCell ref="N85:R85"/>
    <mergeCell ref="C87:G87"/>
    <mergeCell ref="O87:R87"/>
    <mergeCell ref="O89:R89"/>
    <mergeCell ref="O90:R90"/>
    <mergeCell ref="O91:R91"/>
    <mergeCell ref="O92:R92"/>
    <mergeCell ref="O93:R93"/>
    <mergeCell ref="O94:R94"/>
    <mergeCell ref="H37:J37"/>
    <mergeCell ref="N37:Q37"/>
    <mergeCell ref="M39:Q39"/>
    <mergeCell ref="C76:R76"/>
    <mergeCell ref="F78:Q78"/>
    <mergeCell ref="F79:Q79"/>
    <mergeCell ref="F80:Q80"/>
    <mergeCell ref="N82:Q82"/>
    <mergeCell ref="N84:R84"/>
    <mergeCell ref="N31:Q31"/>
    <mergeCell ref="H33:J33"/>
    <mergeCell ref="N33:Q33"/>
    <mergeCell ref="H34:J34"/>
    <mergeCell ref="N34:Q34"/>
    <mergeCell ref="H35:J35"/>
    <mergeCell ref="N35:Q35"/>
    <mergeCell ref="H36:J36"/>
    <mergeCell ref="N36:Q36"/>
    <mergeCell ref="E16:M16"/>
    <mergeCell ref="P16:Q16"/>
    <mergeCell ref="P18:Q18"/>
    <mergeCell ref="P19:Q19"/>
    <mergeCell ref="P21:Q21"/>
    <mergeCell ref="P22:Q22"/>
    <mergeCell ref="E25:M25"/>
    <mergeCell ref="N28:Q28"/>
    <mergeCell ref="N29:Q29"/>
    <mergeCell ref="C2:R2"/>
    <mergeCell ref="C4:R4"/>
    <mergeCell ref="F6:Q6"/>
    <mergeCell ref="F7:Q7"/>
    <mergeCell ref="F8:Q8"/>
    <mergeCell ref="P10:Q10"/>
    <mergeCell ref="P12:Q12"/>
    <mergeCell ref="P13:Q13"/>
    <mergeCell ref="P15:Q15"/>
  </mergeCells>
  <dataValidations count="2">
    <dataValidation type="list" allowBlank="1" showInputMessage="1" showErrorMessage="1" error="Povolené sú hodnoty K a M." sqref="D150:D155">
      <formula1>"K,M"</formula1>
    </dataValidation>
    <dataValidation type="list" allowBlank="1" showInputMessage="1" showErrorMessage="1" error="Povolené sú hodnoty základná, znížená, nulová." sqref="V150:V155">
      <formula1>"základná,znížená,nulová"</formula1>
    </dataValidation>
  </dataValidations>
  <hyperlinks>
    <hyperlink ref="F1:G1" location="C2" tooltip="Krycí list rozpočtu" display="1) Krycí list rozpočtu"/>
    <hyperlink ref="H1:L1" location="C87" tooltip="Rekapitulácia rozpočtu" display="2) Rekapitulácia rozpočtu"/>
    <hyperlink ref="M1" location="C125" tooltip="Rozpočet" display="3) Rozpočet"/>
    <hyperlink ref="T1:U1" location="'Rekapitulácia stavby'!C2" tooltip="Rekapitulácia stavby" display="Rekapitulácia stavby"/>
  </hyperlinks>
  <pageMargins left="0.59055118110236227" right="0.59055118110236227" top="0.51181102362204722" bottom="0.47244094488188981" header="0" footer="0"/>
  <pageSetup paperSize="9" scale="87" fitToHeight="100" orientation="portrait" r:id="rId1"/>
  <headerFooter>
    <oddFooter>&amp;CStrana &amp;P z &amp;N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O196"/>
  <sheetViews>
    <sheetView showGridLines="0" tabSelected="1" workbookViewId="0">
      <pane ySplit="1" topLeftCell="A122" activePane="bottomLeft" state="frozen"/>
      <selection activeCell="AF126" sqref="AF126"/>
      <selection pane="bottomLeft" activeCell="AF126" sqref="AF1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0.1640625" style="334" customWidth="1"/>
    <col min="12" max="12" width="11.5" customWidth="1"/>
    <col min="13" max="13" width="12" customWidth="1"/>
    <col min="14" max="15" width="6" customWidth="1"/>
    <col min="16" max="16" width="2" customWidth="1"/>
    <col min="17" max="17" width="12.5" customWidth="1"/>
    <col min="18" max="18" width="4.1640625" customWidth="1"/>
    <col min="19" max="19" width="1.6640625" customWidth="1"/>
    <col min="20" max="20" width="8.1640625" customWidth="1"/>
    <col min="21" max="21" width="29.6640625" hidden="1" customWidth="1"/>
    <col min="22" max="22" width="16.33203125" hidden="1" customWidth="1"/>
    <col min="23" max="23" width="12.33203125" hidden="1" customWidth="1"/>
    <col min="24" max="24" width="16.33203125" hidden="1" customWidth="1"/>
    <col min="25" max="25" width="12.1640625" hidden="1" customWidth="1"/>
    <col min="26" max="26" width="15" hidden="1" customWidth="1"/>
    <col min="27" max="27" width="11" hidden="1" customWidth="1"/>
    <col min="28" max="28" width="15" hidden="1" customWidth="1"/>
    <col min="29" max="29" width="16.33203125" hidden="1" customWidth="1"/>
    <col min="30" max="30" width="11" customWidth="1"/>
    <col min="31" max="31" width="15" customWidth="1"/>
    <col min="32" max="32" width="16.33203125" customWidth="1"/>
    <col min="45" max="66" width="9.33203125" hidden="1"/>
  </cols>
  <sheetData>
    <row r="1" spans="1:67" ht="21.75" customHeight="1">
      <c r="A1" s="193"/>
      <c r="B1" s="191"/>
      <c r="C1" s="191"/>
      <c r="D1" s="192" t="s">
        <v>1</v>
      </c>
      <c r="E1" s="191"/>
      <c r="F1" s="189" t="s">
        <v>2429</v>
      </c>
      <c r="G1" s="189"/>
      <c r="H1" s="746" t="s">
        <v>2430</v>
      </c>
      <c r="I1" s="746"/>
      <c r="J1" s="746"/>
      <c r="K1" s="746"/>
      <c r="L1" s="746"/>
      <c r="M1" s="189" t="s">
        <v>2431</v>
      </c>
      <c r="N1" s="191"/>
      <c r="O1" s="191"/>
      <c r="P1" s="192" t="s">
        <v>168</v>
      </c>
      <c r="Q1" s="191"/>
      <c r="R1" s="191"/>
      <c r="S1" s="191"/>
      <c r="T1" s="189" t="s">
        <v>2432</v>
      </c>
      <c r="U1" s="189"/>
      <c r="V1" s="193"/>
      <c r="W1" s="193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</row>
    <row r="2" spans="1:67" ht="36.950000000000003" customHeight="1">
      <c r="C2" s="671" t="s">
        <v>5</v>
      </c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T2" s="713" t="s">
        <v>6</v>
      </c>
      <c r="U2" s="672"/>
      <c r="V2" s="672"/>
      <c r="W2" s="672"/>
      <c r="X2" s="672"/>
      <c r="Y2" s="672"/>
      <c r="Z2" s="672"/>
      <c r="AA2" s="672"/>
      <c r="AB2" s="672"/>
      <c r="AC2" s="672"/>
      <c r="AD2" s="672"/>
      <c r="AU2" s="14" t="s">
        <v>134</v>
      </c>
    </row>
    <row r="3" spans="1:67" ht="6.95" customHeight="1">
      <c r="B3" s="15"/>
      <c r="C3" s="16"/>
      <c r="D3" s="16"/>
      <c r="E3" s="16"/>
      <c r="F3" s="16"/>
      <c r="G3" s="16"/>
      <c r="H3" s="16"/>
      <c r="I3" s="16"/>
      <c r="J3" s="16"/>
      <c r="K3" s="335"/>
      <c r="L3" s="16"/>
      <c r="M3" s="16"/>
      <c r="N3" s="16"/>
      <c r="O3" s="16"/>
      <c r="P3" s="16"/>
      <c r="Q3" s="16"/>
      <c r="R3" s="16"/>
      <c r="S3" s="17"/>
      <c r="AU3" s="14" t="s">
        <v>71</v>
      </c>
    </row>
    <row r="4" spans="1:67" ht="36.950000000000003" customHeight="1">
      <c r="B4" s="18"/>
      <c r="C4" s="673" t="s">
        <v>169</v>
      </c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20"/>
      <c r="U4" s="21" t="s">
        <v>10</v>
      </c>
      <c r="AU4" s="14" t="s">
        <v>4</v>
      </c>
    </row>
    <row r="5" spans="1:67" ht="6.95" customHeight="1">
      <c r="B5" s="18"/>
      <c r="C5" s="19"/>
      <c r="D5" s="19"/>
      <c r="E5" s="19"/>
      <c r="F5" s="19"/>
      <c r="G5" s="19"/>
      <c r="H5" s="19"/>
      <c r="I5" s="19"/>
      <c r="J5" s="19"/>
      <c r="K5" s="336"/>
      <c r="L5" s="19"/>
      <c r="M5" s="19"/>
      <c r="N5" s="19"/>
      <c r="O5" s="19"/>
      <c r="P5" s="19"/>
      <c r="Q5" s="19"/>
      <c r="R5" s="19"/>
      <c r="S5" s="20"/>
    </row>
    <row r="6" spans="1:67" ht="25.35" customHeight="1">
      <c r="B6" s="18"/>
      <c r="C6" s="19"/>
      <c r="D6" s="26" t="s">
        <v>15</v>
      </c>
      <c r="E6" s="19"/>
      <c r="F6" s="716" t="str">
        <f>'Rekapitulácia stavby'!K6</f>
        <v>Komplexná obnova objektu MŠ ul.Nálepkova 50, Brezno</v>
      </c>
      <c r="G6" s="674"/>
      <c r="H6" s="674"/>
      <c r="I6" s="674"/>
      <c r="J6" s="674"/>
      <c r="K6" s="674"/>
      <c r="L6" s="674"/>
      <c r="M6" s="674"/>
      <c r="N6" s="674"/>
      <c r="O6" s="674"/>
      <c r="P6" s="674"/>
      <c r="Q6" s="674"/>
      <c r="R6" s="19"/>
      <c r="S6" s="20"/>
    </row>
    <row r="7" spans="1:67" ht="25.35" customHeight="1">
      <c r="B7" s="18"/>
      <c r="C7" s="19"/>
      <c r="D7" s="26" t="s">
        <v>170</v>
      </c>
      <c r="E7" s="19"/>
      <c r="F7" s="716" t="s">
        <v>2228</v>
      </c>
      <c r="G7" s="674"/>
      <c r="H7" s="674"/>
      <c r="I7" s="674"/>
      <c r="J7" s="674"/>
      <c r="K7" s="674"/>
      <c r="L7" s="674"/>
      <c r="M7" s="674"/>
      <c r="N7" s="674"/>
      <c r="O7" s="674"/>
      <c r="P7" s="674"/>
      <c r="Q7" s="674"/>
      <c r="R7" s="19"/>
      <c r="S7" s="20"/>
    </row>
    <row r="8" spans="1:67" s="1" customFormat="1" ht="32.85" customHeight="1">
      <c r="B8" s="31"/>
      <c r="C8" s="32"/>
      <c r="D8" s="25" t="s">
        <v>172</v>
      </c>
      <c r="E8" s="32"/>
      <c r="F8" s="679" t="s">
        <v>2229</v>
      </c>
      <c r="G8" s="692"/>
      <c r="H8" s="692"/>
      <c r="I8" s="692"/>
      <c r="J8" s="692"/>
      <c r="K8" s="692"/>
      <c r="L8" s="692"/>
      <c r="M8" s="692"/>
      <c r="N8" s="692"/>
      <c r="O8" s="692"/>
      <c r="P8" s="692"/>
      <c r="Q8" s="692"/>
      <c r="R8" s="32"/>
      <c r="S8" s="33"/>
    </row>
    <row r="9" spans="1:67" s="1" customFormat="1" ht="14.45" customHeight="1">
      <c r="B9" s="31"/>
      <c r="C9" s="32"/>
      <c r="D9" s="26" t="s">
        <v>17</v>
      </c>
      <c r="E9" s="32"/>
      <c r="F9" s="24" t="s">
        <v>3</v>
      </c>
      <c r="G9" s="32"/>
      <c r="H9" s="32"/>
      <c r="I9" s="32"/>
      <c r="J9" s="32"/>
      <c r="K9" s="337"/>
      <c r="L9" s="32"/>
      <c r="M9" s="32"/>
      <c r="N9" s="26" t="s">
        <v>18</v>
      </c>
      <c r="O9" s="32"/>
      <c r="P9" s="24" t="s">
        <v>3</v>
      </c>
      <c r="Q9" s="32"/>
      <c r="R9" s="32"/>
      <c r="S9" s="33"/>
    </row>
    <row r="10" spans="1:67" s="1" customFormat="1" ht="14.45" customHeight="1">
      <c r="B10" s="31"/>
      <c r="C10" s="32"/>
      <c r="D10" s="26" t="s">
        <v>19</v>
      </c>
      <c r="E10" s="32"/>
      <c r="F10" s="24" t="s">
        <v>20</v>
      </c>
      <c r="G10" s="32"/>
      <c r="H10" s="32"/>
      <c r="I10" s="32"/>
      <c r="J10" s="32"/>
      <c r="K10" s="337"/>
      <c r="L10" s="32"/>
      <c r="M10" s="32"/>
      <c r="N10" s="26" t="s">
        <v>21</v>
      </c>
      <c r="O10" s="32"/>
      <c r="P10" s="717"/>
      <c r="Q10" s="692"/>
      <c r="R10" s="32"/>
      <c r="S10" s="33"/>
    </row>
    <row r="11" spans="1:67" s="1" customFormat="1" ht="10.9" customHeight="1">
      <c r="B11" s="31"/>
      <c r="C11" s="32"/>
      <c r="D11" s="32"/>
      <c r="E11" s="32"/>
      <c r="F11" s="32"/>
      <c r="G11" s="32"/>
      <c r="H11" s="32"/>
      <c r="I11" s="32"/>
      <c r="J11" s="32"/>
      <c r="K11" s="337"/>
      <c r="L11" s="32"/>
      <c r="M11" s="32"/>
      <c r="N11" s="32"/>
      <c r="O11" s="32"/>
      <c r="P11" s="32"/>
      <c r="Q11" s="32"/>
      <c r="R11" s="32"/>
      <c r="S11" s="33"/>
    </row>
    <row r="12" spans="1:67" s="1" customFormat="1" ht="14.45" customHeight="1">
      <c r="B12" s="31"/>
      <c r="C12" s="32"/>
      <c r="D12" s="26" t="s">
        <v>22</v>
      </c>
      <c r="E12" s="32"/>
      <c r="F12" s="32"/>
      <c r="G12" s="32"/>
      <c r="H12" s="32"/>
      <c r="I12" s="32"/>
      <c r="J12" s="32"/>
      <c r="K12" s="337"/>
      <c r="L12" s="32"/>
      <c r="M12" s="32"/>
      <c r="N12" s="26" t="s">
        <v>23</v>
      </c>
      <c r="O12" s="32"/>
      <c r="P12" s="678" t="str">
        <f>IF('Rekapitulácia stavby'!AN10="","",'Rekapitulácia stavby'!AN10)</f>
        <v/>
      </c>
      <c r="Q12" s="692"/>
      <c r="R12" s="32"/>
      <c r="S12" s="33"/>
    </row>
    <row r="13" spans="1:67" s="1" customFormat="1" ht="18" customHeight="1">
      <c r="B13" s="31"/>
      <c r="C13" s="32"/>
      <c r="D13" s="32"/>
      <c r="E13" s="24" t="str">
        <f>IF('Rekapitulácia stavby'!E11="","",'Rekapitulácia stavby'!E11)</f>
        <v xml:space="preserve"> </v>
      </c>
      <c r="F13" s="32"/>
      <c r="G13" s="32"/>
      <c r="H13" s="32"/>
      <c r="I13" s="32"/>
      <c r="J13" s="32"/>
      <c r="K13" s="337"/>
      <c r="L13" s="32"/>
      <c r="M13" s="32"/>
      <c r="N13" s="26" t="s">
        <v>24</v>
      </c>
      <c r="O13" s="32"/>
      <c r="P13" s="678" t="str">
        <f>IF('Rekapitulácia stavby'!AN11="","",'Rekapitulácia stavby'!AN11)</f>
        <v/>
      </c>
      <c r="Q13" s="692"/>
      <c r="R13" s="32"/>
      <c r="S13" s="33"/>
    </row>
    <row r="14" spans="1:67" s="1" customFormat="1" ht="6.95" customHeight="1">
      <c r="B14" s="31"/>
      <c r="C14" s="32"/>
      <c r="D14" s="32"/>
      <c r="E14" s="32"/>
      <c r="F14" s="32"/>
      <c r="G14" s="32"/>
      <c r="H14" s="32"/>
      <c r="I14" s="32"/>
      <c r="J14" s="32"/>
      <c r="K14" s="337"/>
      <c r="L14" s="32"/>
      <c r="M14" s="32"/>
      <c r="N14" s="32"/>
      <c r="O14" s="32"/>
      <c r="P14" s="32"/>
      <c r="Q14" s="32"/>
      <c r="R14" s="32"/>
      <c r="S14" s="33"/>
    </row>
    <row r="15" spans="1:67" s="1" customFormat="1" ht="14.45" customHeight="1">
      <c r="B15" s="31"/>
      <c r="C15" s="32"/>
      <c r="D15" s="26" t="s">
        <v>25</v>
      </c>
      <c r="E15" s="32"/>
      <c r="F15" s="32"/>
      <c r="G15" s="32"/>
      <c r="H15" s="32"/>
      <c r="I15" s="32"/>
      <c r="J15" s="32"/>
      <c r="K15" s="337"/>
      <c r="L15" s="32"/>
      <c r="M15" s="32"/>
      <c r="N15" s="26" t="s">
        <v>23</v>
      </c>
      <c r="O15" s="32"/>
      <c r="P15" s="718" t="str">
        <f>IF('Rekapitulácia stavby'!AN13="","",'Rekapitulácia stavby'!AN13)</f>
        <v>Vyplň údaj</v>
      </c>
      <c r="Q15" s="692"/>
      <c r="R15" s="32"/>
      <c r="S15" s="33"/>
    </row>
    <row r="16" spans="1:67" s="1" customFormat="1" ht="18" customHeight="1">
      <c r="B16" s="31"/>
      <c r="C16" s="32"/>
      <c r="D16" s="32"/>
      <c r="E16" s="718" t="str">
        <f>IF('Rekapitulácia stavby'!E14="","",'Rekapitulácia stavby'!E14)</f>
        <v>Vyplň údaj</v>
      </c>
      <c r="F16" s="692"/>
      <c r="G16" s="692"/>
      <c r="H16" s="692"/>
      <c r="I16" s="692"/>
      <c r="J16" s="692"/>
      <c r="K16" s="692"/>
      <c r="L16" s="692"/>
      <c r="M16" s="692"/>
      <c r="N16" s="26" t="s">
        <v>24</v>
      </c>
      <c r="O16" s="32"/>
      <c r="P16" s="718" t="str">
        <f>IF('Rekapitulácia stavby'!AN14="","",'Rekapitulácia stavby'!AN14)</f>
        <v>Vyplň údaj</v>
      </c>
      <c r="Q16" s="692"/>
      <c r="R16" s="32"/>
      <c r="S16" s="33"/>
    </row>
    <row r="17" spans="2:19" s="1" customFormat="1" ht="6.95" customHeight="1">
      <c r="B17" s="31"/>
      <c r="C17" s="32"/>
      <c r="D17" s="32"/>
      <c r="E17" s="32"/>
      <c r="F17" s="32"/>
      <c r="G17" s="32"/>
      <c r="H17" s="32"/>
      <c r="I17" s="32"/>
      <c r="J17" s="32"/>
      <c r="K17" s="337"/>
      <c r="L17" s="32"/>
      <c r="M17" s="32"/>
      <c r="N17" s="32"/>
      <c r="O17" s="32"/>
      <c r="P17" s="32"/>
      <c r="Q17" s="32"/>
      <c r="R17" s="32"/>
      <c r="S17" s="33"/>
    </row>
    <row r="18" spans="2:19" s="1" customFormat="1" ht="14.45" customHeight="1">
      <c r="B18" s="31"/>
      <c r="C18" s="32"/>
      <c r="D18" s="26" t="s">
        <v>27</v>
      </c>
      <c r="E18" s="32"/>
      <c r="F18" s="32"/>
      <c r="G18" s="32"/>
      <c r="H18" s="32"/>
      <c r="I18" s="32"/>
      <c r="J18" s="32"/>
      <c r="K18" s="337"/>
      <c r="L18" s="32"/>
      <c r="M18" s="32"/>
      <c r="N18" s="26" t="s">
        <v>23</v>
      </c>
      <c r="O18" s="32"/>
      <c r="P18" s="678" t="str">
        <f>IF('Rekapitulácia stavby'!AN16="","",'Rekapitulácia stavby'!AN16)</f>
        <v/>
      </c>
      <c r="Q18" s="692"/>
      <c r="R18" s="32"/>
      <c r="S18" s="33"/>
    </row>
    <row r="19" spans="2:19" s="1" customFormat="1" ht="18" customHeight="1">
      <c r="B19" s="31"/>
      <c r="C19" s="32"/>
      <c r="D19" s="32"/>
      <c r="E19" s="24" t="str">
        <f>IF('Rekapitulácia stavby'!E17="","",'Rekapitulácia stavby'!E17)</f>
        <v xml:space="preserve"> </v>
      </c>
      <c r="F19" s="32"/>
      <c r="G19" s="32"/>
      <c r="H19" s="32"/>
      <c r="I19" s="32"/>
      <c r="J19" s="32"/>
      <c r="K19" s="337"/>
      <c r="L19" s="32"/>
      <c r="M19" s="32"/>
      <c r="N19" s="26" t="s">
        <v>24</v>
      </c>
      <c r="O19" s="32"/>
      <c r="P19" s="678" t="str">
        <f>IF('Rekapitulácia stavby'!AN17="","",'Rekapitulácia stavby'!AN17)</f>
        <v/>
      </c>
      <c r="Q19" s="692"/>
      <c r="R19" s="32"/>
      <c r="S19" s="33"/>
    </row>
    <row r="20" spans="2:19" s="1" customFormat="1" ht="6.95" customHeight="1">
      <c r="B20" s="31"/>
      <c r="C20" s="32"/>
      <c r="D20" s="32"/>
      <c r="E20" s="32"/>
      <c r="F20" s="32"/>
      <c r="G20" s="32"/>
      <c r="H20" s="32"/>
      <c r="I20" s="32"/>
      <c r="J20" s="32"/>
      <c r="K20" s="337"/>
      <c r="L20" s="32"/>
      <c r="M20" s="32"/>
      <c r="N20" s="32"/>
      <c r="O20" s="32"/>
      <c r="P20" s="32"/>
      <c r="Q20" s="32"/>
      <c r="R20" s="32"/>
      <c r="S20" s="33"/>
    </row>
    <row r="21" spans="2:19" s="1" customFormat="1" ht="14.45" customHeight="1">
      <c r="B21" s="31"/>
      <c r="C21" s="32"/>
      <c r="D21" s="26" t="s">
        <v>30</v>
      </c>
      <c r="E21" s="32"/>
      <c r="F21" s="32"/>
      <c r="G21" s="32"/>
      <c r="H21" s="32"/>
      <c r="I21" s="32"/>
      <c r="J21" s="32"/>
      <c r="K21" s="337"/>
      <c r="L21" s="32"/>
      <c r="M21" s="32"/>
      <c r="N21" s="26" t="s">
        <v>23</v>
      </c>
      <c r="O21" s="32"/>
      <c r="P21" s="678" t="str">
        <f>IF('Rekapitulácia stavby'!AN19="","",'Rekapitulácia stavby'!AN19)</f>
        <v/>
      </c>
      <c r="Q21" s="692"/>
      <c r="R21" s="32"/>
      <c r="S21" s="33"/>
    </row>
    <row r="22" spans="2:19" s="1" customFormat="1" ht="18" customHeight="1">
      <c r="B22" s="31"/>
      <c r="C22" s="32"/>
      <c r="D22" s="32"/>
      <c r="E22" s="24" t="str">
        <f>IF('Rekapitulácia stavby'!E20="","",'Rekapitulácia stavby'!E20)</f>
        <v xml:space="preserve"> </v>
      </c>
      <c r="F22" s="32"/>
      <c r="G22" s="32"/>
      <c r="H22" s="32"/>
      <c r="I22" s="32"/>
      <c r="J22" s="32"/>
      <c r="K22" s="337"/>
      <c r="L22" s="32"/>
      <c r="M22" s="32"/>
      <c r="N22" s="26" t="s">
        <v>24</v>
      </c>
      <c r="O22" s="32"/>
      <c r="P22" s="678" t="str">
        <f>IF('Rekapitulácia stavby'!AN20="","",'Rekapitulácia stavby'!AN20)</f>
        <v/>
      </c>
      <c r="Q22" s="692"/>
      <c r="R22" s="32"/>
      <c r="S22" s="33"/>
    </row>
    <row r="23" spans="2:19" s="1" customFormat="1" ht="6.95" customHeight="1">
      <c r="B23" s="31"/>
      <c r="C23" s="32"/>
      <c r="D23" s="32"/>
      <c r="E23" s="32"/>
      <c r="F23" s="32"/>
      <c r="G23" s="32"/>
      <c r="H23" s="32"/>
      <c r="I23" s="32"/>
      <c r="J23" s="32"/>
      <c r="K23" s="337"/>
      <c r="L23" s="32"/>
      <c r="M23" s="32"/>
      <c r="N23" s="32"/>
      <c r="O23" s="32"/>
      <c r="P23" s="32"/>
      <c r="Q23" s="32"/>
      <c r="R23" s="32"/>
      <c r="S23" s="33"/>
    </row>
    <row r="24" spans="2:19" s="1" customFormat="1" ht="14.45" customHeight="1">
      <c r="B24" s="31"/>
      <c r="C24" s="32"/>
      <c r="D24" s="26" t="s">
        <v>31</v>
      </c>
      <c r="E24" s="32"/>
      <c r="F24" s="32"/>
      <c r="G24" s="32"/>
      <c r="H24" s="32"/>
      <c r="I24" s="32"/>
      <c r="J24" s="32"/>
      <c r="K24" s="337"/>
      <c r="L24" s="32"/>
      <c r="M24" s="32"/>
      <c r="N24" s="32"/>
      <c r="O24" s="32"/>
      <c r="P24" s="32"/>
      <c r="Q24" s="32"/>
      <c r="R24" s="32"/>
      <c r="S24" s="33"/>
    </row>
    <row r="25" spans="2:19" s="1" customFormat="1" ht="22.5" customHeight="1">
      <c r="B25" s="31"/>
      <c r="C25" s="32"/>
      <c r="D25" s="32"/>
      <c r="E25" s="681" t="s">
        <v>3</v>
      </c>
      <c r="F25" s="692"/>
      <c r="G25" s="692"/>
      <c r="H25" s="692"/>
      <c r="I25" s="692"/>
      <c r="J25" s="692"/>
      <c r="K25" s="692"/>
      <c r="L25" s="692"/>
      <c r="M25" s="692"/>
      <c r="N25" s="32"/>
      <c r="O25" s="32"/>
      <c r="P25" s="32"/>
      <c r="Q25" s="32"/>
      <c r="R25" s="32"/>
      <c r="S25" s="33"/>
    </row>
    <row r="26" spans="2:19" s="1" customFormat="1" ht="6.95" customHeight="1">
      <c r="B26" s="31"/>
      <c r="C26" s="32"/>
      <c r="D26" s="32"/>
      <c r="E26" s="32"/>
      <c r="F26" s="32"/>
      <c r="G26" s="32"/>
      <c r="H26" s="32"/>
      <c r="I26" s="32"/>
      <c r="J26" s="32"/>
      <c r="K26" s="337"/>
      <c r="L26" s="32"/>
      <c r="M26" s="32"/>
      <c r="N26" s="32"/>
      <c r="O26" s="32"/>
      <c r="P26" s="32"/>
      <c r="Q26" s="32"/>
      <c r="R26" s="32"/>
      <c r="S26" s="33"/>
    </row>
    <row r="27" spans="2:19" s="1" customFormat="1" ht="6.95" customHeight="1">
      <c r="B27" s="31"/>
      <c r="C27" s="32"/>
      <c r="D27" s="47"/>
      <c r="E27" s="47"/>
      <c r="F27" s="47"/>
      <c r="G27" s="47"/>
      <c r="H27" s="47"/>
      <c r="I27" s="47"/>
      <c r="J27" s="47"/>
      <c r="K27" s="338"/>
      <c r="L27" s="47"/>
      <c r="M27" s="47"/>
      <c r="N27" s="47"/>
      <c r="O27" s="47"/>
      <c r="P27" s="47"/>
      <c r="Q27" s="47"/>
      <c r="R27" s="32"/>
      <c r="S27" s="33"/>
    </row>
    <row r="28" spans="2:19" s="1" customFormat="1" ht="14.45" customHeight="1">
      <c r="B28" s="31"/>
      <c r="C28" s="32"/>
      <c r="D28" s="118" t="s">
        <v>174</v>
      </c>
      <c r="E28" s="32"/>
      <c r="F28" s="32"/>
      <c r="G28" s="32"/>
      <c r="H28" s="32"/>
      <c r="I28" s="32"/>
      <c r="J28" s="32"/>
      <c r="K28" s="337"/>
      <c r="L28" s="32"/>
      <c r="M28" s="32"/>
      <c r="N28" s="682">
        <f>O89</f>
        <v>0</v>
      </c>
      <c r="O28" s="692"/>
      <c r="P28" s="692"/>
      <c r="Q28" s="692"/>
      <c r="R28" s="32"/>
      <c r="S28" s="33"/>
    </row>
    <row r="29" spans="2:19" s="1" customFormat="1" ht="14.45" customHeight="1">
      <c r="B29" s="31"/>
      <c r="C29" s="32"/>
      <c r="D29" s="30" t="s">
        <v>162</v>
      </c>
      <c r="E29" s="32"/>
      <c r="F29" s="32"/>
      <c r="G29" s="32"/>
      <c r="H29" s="32"/>
      <c r="I29" s="32"/>
      <c r="J29" s="32"/>
      <c r="K29" s="337"/>
      <c r="L29" s="32"/>
      <c r="M29" s="32"/>
      <c r="N29" s="682">
        <f>O101</f>
        <v>0</v>
      </c>
      <c r="O29" s="692"/>
      <c r="P29" s="692"/>
      <c r="Q29" s="692"/>
      <c r="R29" s="32"/>
      <c r="S29" s="33"/>
    </row>
    <row r="30" spans="2:19" s="1" customFormat="1" ht="6.95" customHeight="1">
      <c r="B30" s="31"/>
      <c r="C30" s="32"/>
      <c r="D30" s="32"/>
      <c r="E30" s="32"/>
      <c r="F30" s="32"/>
      <c r="G30" s="32"/>
      <c r="H30" s="32"/>
      <c r="I30" s="32"/>
      <c r="J30" s="32"/>
      <c r="K30" s="337"/>
      <c r="L30" s="32"/>
      <c r="M30" s="32"/>
      <c r="N30" s="32"/>
      <c r="O30" s="32"/>
      <c r="P30" s="32"/>
      <c r="Q30" s="32"/>
      <c r="R30" s="32"/>
      <c r="S30" s="33"/>
    </row>
    <row r="31" spans="2:19" s="1" customFormat="1" ht="25.35" customHeight="1">
      <c r="B31" s="31"/>
      <c r="C31" s="32"/>
      <c r="D31" s="119" t="s">
        <v>34</v>
      </c>
      <c r="E31" s="32"/>
      <c r="F31" s="32"/>
      <c r="G31" s="32"/>
      <c r="H31" s="32"/>
      <c r="I31" s="32"/>
      <c r="J31" s="32"/>
      <c r="K31" s="337"/>
      <c r="L31" s="32"/>
      <c r="M31" s="32"/>
      <c r="N31" s="719">
        <f>ROUND(N28+N29,2)</f>
        <v>0</v>
      </c>
      <c r="O31" s="692"/>
      <c r="P31" s="692"/>
      <c r="Q31" s="692"/>
      <c r="R31" s="32"/>
      <c r="S31" s="33"/>
    </row>
    <row r="32" spans="2:19" s="1" customFormat="1" ht="6.95" customHeight="1">
      <c r="B32" s="31"/>
      <c r="C32" s="32"/>
      <c r="D32" s="47"/>
      <c r="E32" s="47"/>
      <c r="F32" s="47"/>
      <c r="G32" s="47"/>
      <c r="H32" s="47"/>
      <c r="I32" s="47"/>
      <c r="J32" s="47"/>
      <c r="K32" s="338"/>
      <c r="L32" s="47"/>
      <c r="M32" s="47"/>
      <c r="N32" s="47"/>
      <c r="O32" s="47"/>
      <c r="P32" s="47"/>
      <c r="Q32" s="47"/>
      <c r="R32" s="32"/>
      <c r="S32" s="33"/>
    </row>
    <row r="33" spans="2:19" s="1" customFormat="1" ht="14.45" customHeight="1">
      <c r="B33" s="31"/>
      <c r="C33" s="32"/>
      <c r="D33" s="38" t="s">
        <v>35</v>
      </c>
      <c r="E33" s="38" t="s">
        <v>36</v>
      </c>
      <c r="F33" s="39">
        <v>0.2</v>
      </c>
      <c r="G33" s="120" t="s">
        <v>37</v>
      </c>
      <c r="H33" s="720">
        <f>ROUND((((SUM(BF101:BF108)+SUM(BF127:BF189))+SUM(BF191:BF195))),2)</f>
        <v>0</v>
      </c>
      <c r="I33" s="692"/>
      <c r="J33" s="692"/>
      <c r="K33" s="337"/>
      <c r="L33" s="32"/>
      <c r="M33" s="32"/>
      <c r="N33" s="720">
        <f>ROUND(((ROUND((SUM(BF101:BF108)+SUM(BF127:BF189)), 2)*F33)+SUM(BF191:BF195)*F33),2)</f>
        <v>0</v>
      </c>
      <c r="O33" s="692"/>
      <c r="P33" s="692"/>
      <c r="Q33" s="692"/>
      <c r="R33" s="32"/>
      <c r="S33" s="33"/>
    </row>
    <row r="34" spans="2:19" s="1" customFormat="1" ht="14.45" customHeight="1">
      <c r="B34" s="31"/>
      <c r="C34" s="32"/>
      <c r="D34" s="32"/>
      <c r="E34" s="38" t="s">
        <v>38</v>
      </c>
      <c r="F34" s="39">
        <v>0.2</v>
      </c>
      <c r="G34" s="120" t="s">
        <v>37</v>
      </c>
      <c r="H34" s="720">
        <f>ROUND((((SUM(BG101:BG108)+SUM(BG127:BG189))+SUM(BG191:BG195))),2)</f>
        <v>0</v>
      </c>
      <c r="I34" s="692"/>
      <c r="J34" s="692"/>
      <c r="K34" s="337"/>
      <c r="L34" s="32"/>
      <c r="M34" s="32"/>
      <c r="N34" s="720">
        <f>ROUND(((ROUND((SUM(BG101:BG108)+SUM(BG127:BG189)), 2)*F34)+SUM(BG191:BG195)*F34),2)</f>
        <v>0</v>
      </c>
      <c r="O34" s="692"/>
      <c r="P34" s="692"/>
      <c r="Q34" s="692"/>
      <c r="R34" s="32"/>
      <c r="S34" s="33"/>
    </row>
    <row r="35" spans="2:19" s="1" customFormat="1" ht="14.45" hidden="1" customHeight="1">
      <c r="B35" s="31"/>
      <c r="C35" s="32"/>
      <c r="D35" s="32"/>
      <c r="E35" s="38" t="s">
        <v>39</v>
      </c>
      <c r="F35" s="39">
        <v>0.2</v>
      </c>
      <c r="G35" s="120" t="s">
        <v>37</v>
      </c>
      <c r="H35" s="720">
        <f>ROUND((((SUM(BH101:BH108)+SUM(BH127:BH189))+SUM(BH191:BH195))),2)</f>
        <v>0</v>
      </c>
      <c r="I35" s="692"/>
      <c r="J35" s="692"/>
      <c r="K35" s="337"/>
      <c r="L35" s="32"/>
      <c r="M35" s="32"/>
      <c r="N35" s="720">
        <v>0</v>
      </c>
      <c r="O35" s="692"/>
      <c r="P35" s="692"/>
      <c r="Q35" s="692"/>
      <c r="R35" s="32"/>
      <c r="S35" s="33"/>
    </row>
    <row r="36" spans="2:19" s="1" customFormat="1" ht="14.45" hidden="1" customHeight="1">
      <c r="B36" s="31"/>
      <c r="C36" s="32"/>
      <c r="D36" s="32"/>
      <c r="E36" s="38" t="s">
        <v>40</v>
      </c>
      <c r="F36" s="39">
        <v>0.2</v>
      </c>
      <c r="G36" s="120" t="s">
        <v>37</v>
      </c>
      <c r="H36" s="720">
        <f>ROUND((((SUM(BI101:BI108)+SUM(BI127:BI189))+SUM(BI191:BI195))),2)</f>
        <v>0</v>
      </c>
      <c r="I36" s="692"/>
      <c r="J36" s="692"/>
      <c r="K36" s="337"/>
      <c r="L36" s="32"/>
      <c r="M36" s="32"/>
      <c r="N36" s="720">
        <v>0</v>
      </c>
      <c r="O36" s="692"/>
      <c r="P36" s="692"/>
      <c r="Q36" s="692"/>
      <c r="R36" s="32"/>
      <c r="S36" s="33"/>
    </row>
    <row r="37" spans="2:19" s="1" customFormat="1" ht="14.45" hidden="1" customHeight="1">
      <c r="B37" s="31"/>
      <c r="C37" s="32"/>
      <c r="D37" s="32"/>
      <c r="E37" s="38" t="s">
        <v>41</v>
      </c>
      <c r="F37" s="39">
        <v>0</v>
      </c>
      <c r="G37" s="120" t="s">
        <v>37</v>
      </c>
      <c r="H37" s="720">
        <f>ROUND((((SUM(BJ101:BJ108)+SUM(BJ127:BJ189))+SUM(BJ191:BJ195))),2)</f>
        <v>0</v>
      </c>
      <c r="I37" s="692"/>
      <c r="J37" s="692"/>
      <c r="K37" s="337"/>
      <c r="L37" s="32"/>
      <c r="M37" s="32"/>
      <c r="N37" s="720">
        <v>0</v>
      </c>
      <c r="O37" s="692"/>
      <c r="P37" s="692"/>
      <c r="Q37" s="692"/>
      <c r="R37" s="32"/>
      <c r="S37" s="33"/>
    </row>
    <row r="38" spans="2:19" s="1" customFormat="1" ht="6.95" customHeight="1">
      <c r="B38" s="31"/>
      <c r="C38" s="32"/>
      <c r="D38" s="32"/>
      <c r="E38" s="32"/>
      <c r="F38" s="32"/>
      <c r="G38" s="32"/>
      <c r="H38" s="32"/>
      <c r="I38" s="32"/>
      <c r="J38" s="32"/>
      <c r="K38" s="337"/>
      <c r="L38" s="32"/>
      <c r="M38" s="32"/>
      <c r="N38" s="32"/>
      <c r="O38" s="32"/>
      <c r="P38" s="32"/>
      <c r="Q38" s="32"/>
      <c r="R38" s="32"/>
      <c r="S38" s="33"/>
    </row>
    <row r="39" spans="2:19" s="1" customFormat="1" ht="25.35" customHeight="1">
      <c r="B39" s="31"/>
      <c r="C39" s="117"/>
      <c r="D39" s="121" t="s">
        <v>42</v>
      </c>
      <c r="E39" s="72"/>
      <c r="F39" s="72"/>
      <c r="G39" s="122" t="s">
        <v>43</v>
      </c>
      <c r="H39" s="123" t="s">
        <v>44</v>
      </c>
      <c r="I39" s="72"/>
      <c r="J39" s="72"/>
      <c r="K39" s="342"/>
      <c r="L39" s="72"/>
      <c r="M39" s="721">
        <f>SUM(N31:N37)</f>
        <v>0</v>
      </c>
      <c r="N39" s="700"/>
      <c r="O39" s="700"/>
      <c r="P39" s="700"/>
      <c r="Q39" s="702"/>
      <c r="R39" s="117"/>
      <c r="S39" s="33"/>
    </row>
    <row r="40" spans="2:19" s="1" customFormat="1" ht="14.45" customHeight="1">
      <c r="B40" s="31"/>
      <c r="C40" s="32"/>
      <c r="D40" s="32"/>
      <c r="E40" s="32"/>
      <c r="F40" s="32"/>
      <c r="G40" s="32"/>
      <c r="H40" s="32"/>
      <c r="I40" s="32"/>
      <c r="J40" s="32"/>
      <c r="K40" s="337"/>
      <c r="L40" s="32"/>
      <c r="M40" s="32"/>
      <c r="N40" s="32"/>
      <c r="O40" s="32"/>
      <c r="P40" s="32"/>
      <c r="Q40" s="32"/>
      <c r="R40" s="32"/>
      <c r="S40" s="33"/>
    </row>
    <row r="41" spans="2:19" s="1" customFormat="1" ht="14.45" customHeight="1">
      <c r="B41" s="31"/>
      <c r="C41" s="32"/>
      <c r="D41" s="32"/>
      <c r="E41" s="32"/>
      <c r="F41" s="32"/>
      <c r="G41" s="32"/>
      <c r="H41" s="32"/>
      <c r="I41" s="32"/>
      <c r="J41" s="32"/>
      <c r="K41" s="337"/>
      <c r="L41" s="32"/>
      <c r="M41" s="32"/>
      <c r="N41" s="32"/>
      <c r="O41" s="32"/>
      <c r="P41" s="32"/>
      <c r="Q41" s="32"/>
      <c r="R41" s="32"/>
      <c r="S41" s="33"/>
    </row>
    <row r="42" spans="2:19">
      <c r="B42" s="18"/>
      <c r="C42" s="19"/>
      <c r="D42" s="19"/>
      <c r="E42" s="19"/>
      <c r="F42" s="19"/>
      <c r="G42" s="19"/>
      <c r="H42" s="19"/>
      <c r="I42" s="19"/>
      <c r="J42" s="19"/>
      <c r="K42" s="336"/>
      <c r="L42" s="19"/>
      <c r="M42" s="19"/>
      <c r="N42" s="19"/>
      <c r="O42" s="19"/>
      <c r="P42" s="19"/>
      <c r="Q42" s="19"/>
      <c r="R42" s="19"/>
      <c r="S42" s="20"/>
    </row>
    <row r="43" spans="2:19">
      <c r="B43" s="18"/>
      <c r="C43" s="19"/>
      <c r="D43" s="19"/>
      <c r="E43" s="19"/>
      <c r="F43" s="19"/>
      <c r="G43" s="19"/>
      <c r="H43" s="19"/>
      <c r="I43" s="19"/>
      <c r="J43" s="19"/>
      <c r="K43" s="336"/>
      <c r="L43" s="19"/>
      <c r="M43" s="19"/>
      <c r="N43" s="19"/>
      <c r="O43" s="19"/>
      <c r="P43" s="19"/>
      <c r="Q43" s="19"/>
      <c r="R43" s="19"/>
      <c r="S43" s="20"/>
    </row>
    <row r="44" spans="2:19">
      <c r="B44" s="18"/>
      <c r="C44" s="19"/>
      <c r="D44" s="19"/>
      <c r="E44" s="19"/>
      <c r="F44" s="19"/>
      <c r="G44" s="19"/>
      <c r="H44" s="19"/>
      <c r="I44" s="19"/>
      <c r="J44" s="19"/>
      <c r="K44" s="336"/>
      <c r="L44" s="19"/>
      <c r="M44" s="19"/>
      <c r="N44" s="19"/>
      <c r="O44" s="19"/>
      <c r="P44" s="19"/>
      <c r="Q44" s="19"/>
      <c r="R44" s="19"/>
      <c r="S44" s="20"/>
    </row>
    <row r="45" spans="2:19">
      <c r="B45" s="18"/>
      <c r="C45" s="19"/>
      <c r="D45" s="19"/>
      <c r="E45" s="19"/>
      <c r="F45" s="19"/>
      <c r="G45" s="19"/>
      <c r="H45" s="19"/>
      <c r="I45" s="19"/>
      <c r="J45" s="19"/>
      <c r="K45" s="336"/>
      <c r="L45" s="19"/>
      <c r="M45" s="19"/>
      <c r="N45" s="19"/>
      <c r="O45" s="19"/>
      <c r="P45" s="19"/>
      <c r="Q45" s="19"/>
      <c r="R45" s="19"/>
      <c r="S45" s="20"/>
    </row>
    <row r="46" spans="2:19">
      <c r="B46" s="18"/>
      <c r="C46" s="19"/>
      <c r="D46" s="19"/>
      <c r="E46" s="19"/>
      <c r="F46" s="19"/>
      <c r="G46" s="19"/>
      <c r="H46" s="19"/>
      <c r="I46" s="19"/>
      <c r="J46" s="19"/>
      <c r="K46" s="336"/>
      <c r="L46" s="19"/>
      <c r="M46" s="19"/>
      <c r="N46" s="19"/>
      <c r="O46" s="19"/>
      <c r="P46" s="19"/>
      <c r="Q46" s="19"/>
      <c r="R46" s="19"/>
      <c r="S46" s="20"/>
    </row>
    <row r="47" spans="2:19">
      <c r="B47" s="18"/>
      <c r="C47" s="19"/>
      <c r="D47" s="19"/>
      <c r="E47" s="19"/>
      <c r="F47" s="19"/>
      <c r="G47" s="19"/>
      <c r="H47" s="19"/>
      <c r="I47" s="19"/>
      <c r="J47" s="19"/>
      <c r="K47" s="336"/>
      <c r="L47" s="19"/>
      <c r="M47" s="19"/>
      <c r="N47" s="19"/>
      <c r="O47" s="19"/>
      <c r="P47" s="19"/>
      <c r="Q47" s="19"/>
      <c r="R47" s="19"/>
      <c r="S47" s="20"/>
    </row>
    <row r="48" spans="2:19">
      <c r="B48" s="18"/>
      <c r="C48" s="19"/>
      <c r="D48" s="19"/>
      <c r="E48" s="19"/>
      <c r="F48" s="19"/>
      <c r="G48" s="19"/>
      <c r="H48" s="19"/>
      <c r="I48" s="19"/>
      <c r="J48" s="19"/>
      <c r="K48" s="336"/>
      <c r="L48" s="19"/>
      <c r="M48" s="19"/>
      <c r="N48" s="19"/>
      <c r="O48" s="19"/>
      <c r="P48" s="19"/>
      <c r="Q48" s="19"/>
      <c r="R48" s="19"/>
      <c r="S48" s="20"/>
    </row>
    <row r="49" spans="2:19">
      <c r="B49" s="18"/>
      <c r="C49" s="19"/>
      <c r="D49" s="19"/>
      <c r="E49" s="19"/>
      <c r="F49" s="19"/>
      <c r="G49" s="19"/>
      <c r="H49" s="19"/>
      <c r="I49" s="19"/>
      <c r="J49" s="19"/>
      <c r="K49" s="336"/>
      <c r="L49" s="19"/>
      <c r="M49" s="19"/>
      <c r="N49" s="19"/>
      <c r="O49" s="19"/>
      <c r="P49" s="19"/>
      <c r="Q49" s="19"/>
      <c r="R49" s="19"/>
      <c r="S49" s="20"/>
    </row>
    <row r="50" spans="2:19" s="1" customFormat="1" ht="15">
      <c r="B50" s="31"/>
      <c r="C50" s="32"/>
      <c r="D50" s="46" t="s">
        <v>45</v>
      </c>
      <c r="E50" s="47"/>
      <c r="F50" s="47"/>
      <c r="G50" s="47"/>
      <c r="H50" s="48"/>
      <c r="I50" s="32"/>
      <c r="J50" s="46" t="s">
        <v>46</v>
      </c>
      <c r="K50" s="353"/>
      <c r="L50" s="47"/>
      <c r="M50" s="47"/>
      <c r="N50" s="47"/>
      <c r="O50" s="47"/>
      <c r="P50" s="47"/>
      <c r="Q50" s="48"/>
      <c r="R50" s="32"/>
      <c r="S50" s="33"/>
    </row>
    <row r="51" spans="2:19">
      <c r="B51" s="18"/>
      <c r="C51" s="19"/>
      <c r="D51" s="49"/>
      <c r="E51" s="19"/>
      <c r="F51" s="19"/>
      <c r="G51" s="19"/>
      <c r="H51" s="50"/>
      <c r="I51" s="19"/>
      <c r="J51" s="49"/>
      <c r="K51" s="336"/>
      <c r="L51" s="19"/>
      <c r="M51" s="19"/>
      <c r="N51" s="19"/>
      <c r="O51" s="19"/>
      <c r="P51" s="19"/>
      <c r="Q51" s="50"/>
      <c r="R51" s="19"/>
      <c r="S51" s="20"/>
    </row>
    <row r="52" spans="2:19">
      <c r="B52" s="18"/>
      <c r="C52" s="19"/>
      <c r="D52" s="49"/>
      <c r="E52" s="19"/>
      <c r="F52" s="19"/>
      <c r="G52" s="19"/>
      <c r="H52" s="50"/>
      <c r="I52" s="19"/>
      <c r="J52" s="49"/>
      <c r="K52" s="336"/>
      <c r="L52" s="19"/>
      <c r="M52" s="19"/>
      <c r="N52" s="19"/>
      <c r="O52" s="19"/>
      <c r="P52" s="19"/>
      <c r="Q52" s="50"/>
      <c r="R52" s="19"/>
      <c r="S52" s="20"/>
    </row>
    <row r="53" spans="2:19">
      <c r="B53" s="18"/>
      <c r="C53" s="19"/>
      <c r="D53" s="49"/>
      <c r="E53" s="19"/>
      <c r="F53" s="19"/>
      <c r="G53" s="19"/>
      <c r="H53" s="50"/>
      <c r="I53" s="19"/>
      <c r="J53" s="49"/>
      <c r="K53" s="336"/>
      <c r="L53" s="19"/>
      <c r="M53" s="19"/>
      <c r="N53" s="19"/>
      <c r="O53" s="19"/>
      <c r="P53" s="19"/>
      <c r="Q53" s="50"/>
      <c r="R53" s="19"/>
      <c r="S53" s="20"/>
    </row>
    <row r="54" spans="2:19">
      <c r="B54" s="18"/>
      <c r="C54" s="19"/>
      <c r="D54" s="49"/>
      <c r="E54" s="19"/>
      <c r="F54" s="19"/>
      <c r="G54" s="19"/>
      <c r="H54" s="50"/>
      <c r="I54" s="19"/>
      <c r="J54" s="49"/>
      <c r="K54" s="336"/>
      <c r="L54" s="19"/>
      <c r="M54" s="19"/>
      <c r="N54" s="19"/>
      <c r="O54" s="19"/>
      <c r="P54" s="19"/>
      <c r="Q54" s="50"/>
      <c r="R54" s="19"/>
      <c r="S54" s="20"/>
    </row>
    <row r="55" spans="2:19">
      <c r="B55" s="18"/>
      <c r="C55" s="19"/>
      <c r="D55" s="49"/>
      <c r="E55" s="19"/>
      <c r="F55" s="19"/>
      <c r="G55" s="19"/>
      <c r="H55" s="50"/>
      <c r="I55" s="19"/>
      <c r="J55" s="49"/>
      <c r="K55" s="336"/>
      <c r="L55" s="19"/>
      <c r="M55" s="19"/>
      <c r="N55" s="19"/>
      <c r="O55" s="19"/>
      <c r="P55" s="19"/>
      <c r="Q55" s="50"/>
      <c r="R55" s="19"/>
      <c r="S55" s="20"/>
    </row>
    <row r="56" spans="2:19">
      <c r="B56" s="18"/>
      <c r="C56" s="19"/>
      <c r="D56" s="49"/>
      <c r="E56" s="19"/>
      <c r="F56" s="19"/>
      <c r="G56" s="19"/>
      <c r="H56" s="50"/>
      <c r="I56" s="19"/>
      <c r="J56" s="49"/>
      <c r="K56" s="336"/>
      <c r="L56" s="19"/>
      <c r="M56" s="19"/>
      <c r="N56" s="19"/>
      <c r="O56" s="19"/>
      <c r="P56" s="19"/>
      <c r="Q56" s="50"/>
      <c r="R56" s="19"/>
      <c r="S56" s="20"/>
    </row>
    <row r="57" spans="2:19">
      <c r="B57" s="18"/>
      <c r="C57" s="19"/>
      <c r="D57" s="49"/>
      <c r="E57" s="19"/>
      <c r="F57" s="19"/>
      <c r="G57" s="19"/>
      <c r="H57" s="50"/>
      <c r="I57" s="19"/>
      <c r="J57" s="49"/>
      <c r="K57" s="336"/>
      <c r="L57" s="19"/>
      <c r="M57" s="19"/>
      <c r="N57" s="19"/>
      <c r="O57" s="19"/>
      <c r="P57" s="19"/>
      <c r="Q57" s="50"/>
      <c r="R57" s="19"/>
      <c r="S57" s="20"/>
    </row>
    <row r="58" spans="2:19">
      <c r="B58" s="18"/>
      <c r="C58" s="19"/>
      <c r="D58" s="49"/>
      <c r="E58" s="19"/>
      <c r="F58" s="19"/>
      <c r="G58" s="19"/>
      <c r="H58" s="50"/>
      <c r="I58" s="19"/>
      <c r="J58" s="49"/>
      <c r="K58" s="336"/>
      <c r="L58" s="19"/>
      <c r="M58" s="19"/>
      <c r="N58" s="19"/>
      <c r="O58" s="19"/>
      <c r="P58" s="19"/>
      <c r="Q58" s="50"/>
      <c r="R58" s="19"/>
      <c r="S58" s="20"/>
    </row>
    <row r="59" spans="2:19" s="1" customFormat="1" ht="15">
      <c r="B59" s="31"/>
      <c r="C59" s="32"/>
      <c r="D59" s="51" t="s">
        <v>47</v>
      </c>
      <c r="E59" s="52"/>
      <c r="F59" s="52"/>
      <c r="G59" s="53" t="s">
        <v>48</v>
      </c>
      <c r="H59" s="54"/>
      <c r="I59" s="32"/>
      <c r="J59" s="51" t="s">
        <v>47</v>
      </c>
      <c r="K59" s="339"/>
      <c r="L59" s="52"/>
      <c r="M59" s="52"/>
      <c r="N59" s="52"/>
      <c r="O59" s="53" t="s">
        <v>48</v>
      </c>
      <c r="P59" s="52"/>
      <c r="Q59" s="54"/>
      <c r="R59" s="32"/>
      <c r="S59" s="33"/>
    </row>
    <row r="60" spans="2:19">
      <c r="B60" s="18"/>
      <c r="C60" s="19"/>
      <c r="D60" s="19"/>
      <c r="E60" s="19"/>
      <c r="F60" s="19"/>
      <c r="G60" s="19"/>
      <c r="H60" s="19"/>
      <c r="I60" s="19"/>
      <c r="J60" s="19"/>
      <c r="K60" s="336"/>
      <c r="L60" s="19"/>
      <c r="M60" s="19"/>
      <c r="N60" s="19"/>
      <c r="O60" s="19"/>
      <c r="P60" s="19"/>
      <c r="Q60" s="19"/>
      <c r="R60" s="19"/>
      <c r="S60" s="20"/>
    </row>
    <row r="61" spans="2:19" s="1" customFormat="1" ht="15">
      <c r="B61" s="31"/>
      <c r="C61" s="32"/>
      <c r="D61" s="46" t="s">
        <v>49</v>
      </c>
      <c r="E61" s="47"/>
      <c r="F61" s="47"/>
      <c r="G61" s="47"/>
      <c r="H61" s="48"/>
      <c r="I61" s="32"/>
      <c r="J61" s="46" t="s">
        <v>50</v>
      </c>
      <c r="K61" s="353"/>
      <c r="L61" s="47"/>
      <c r="M61" s="47"/>
      <c r="N61" s="47"/>
      <c r="O61" s="47"/>
      <c r="P61" s="47"/>
      <c r="Q61" s="48"/>
      <c r="R61" s="32"/>
      <c r="S61" s="33"/>
    </row>
    <row r="62" spans="2:19">
      <c r="B62" s="18"/>
      <c r="C62" s="19"/>
      <c r="D62" s="49"/>
      <c r="E62" s="19"/>
      <c r="F62" s="19"/>
      <c r="G62" s="19"/>
      <c r="H62" s="50"/>
      <c r="I62" s="19"/>
      <c r="J62" s="49"/>
      <c r="K62" s="336"/>
      <c r="L62" s="19"/>
      <c r="M62" s="19"/>
      <c r="N62" s="19"/>
      <c r="O62" s="19"/>
      <c r="P62" s="19"/>
      <c r="Q62" s="50"/>
      <c r="R62" s="19"/>
      <c r="S62" s="20"/>
    </row>
    <row r="63" spans="2:19">
      <c r="B63" s="18"/>
      <c r="C63" s="19"/>
      <c r="D63" s="49"/>
      <c r="E63" s="19"/>
      <c r="F63" s="19"/>
      <c r="G63" s="19"/>
      <c r="H63" s="50"/>
      <c r="I63" s="19"/>
      <c r="J63" s="49"/>
      <c r="K63" s="336"/>
      <c r="L63" s="19"/>
      <c r="M63" s="19"/>
      <c r="N63" s="19"/>
      <c r="O63" s="19"/>
      <c r="P63" s="19"/>
      <c r="Q63" s="50"/>
      <c r="R63" s="19"/>
      <c r="S63" s="20"/>
    </row>
    <row r="64" spans="2:19">
      <c r="B64" s="18"/>
      <c r="C64" s="19"/>
      <c r="D64" s="49"/>
      <c r="E64" s="19"/>
      <c r="F64" s="19"/>
      <c r="G64" s="19"/>
      <c r="H64" s="50"/>
      <c r="I64" s="19"/>
      <c r="J64" s="49"/>
      <c r="K64" s="336"/>
      <c r="L64" s="19"/>
      <c r="M64" s="19"/>
      <c r="N64" s="19"/>
      <c r="O64" s="19"/>
      <c r="P64" s="19"/>
      <c r="Q64" s="50"/>
      <c r="R64" s="19"/>
      <c r="S64" s="20"/>
    </row>
    <row r="65" spans="2:19">
      <c r="B65" s="18"/>
      <c r="C65" s="19"/>
      <c r="D65" s="49"/>
      <c r="E65" s="19"/>
      <c r="F65" s="19"/>
      <c r="G65" s="19"/>
      <c r="H65" s="50"/>
      <c r="I65" s="19"/>
      <c r="J65" s="49"/>
      <c r="K65" s="336"/>
      <c r="L65" s="19"/>
      <c r="M65" s="19"/>
      <c r="N65" s="19"/>
      <c r="O65" s="19"/>
      <c r="P65" s="19"/>
      <c r="Q65" s="50"/>
      <c r="R65" s="19"/>
      <c r="S65" s="20"/>
    </row>
    <row r="66" spans="2:19">
      <c r="B66" s="18"/>
      <c r="C66" s="19"/>
      <c r="D66" s="49"/>
      <c r="E66" s="19"/>
      <c r="F66" s="19"/>
      <c r="G66" s="19"/>
      <c r="H66" s="50"/>
      <c r="I66" s="19"/>
      <c r="J66" s="49"/>
      <c r="K66" s="336"/>
      <c r="L66" s="19"/>
      <c r="M66" s="19"/>
      <c r="N66" s="19"/>
      <c r="O66" s="19"/>
      <c r="P66" s="19"/>
      <c r="Q66" s="50"/>
      <c r="R66" s="19"/>
      <c r="S66" s="20"/>
    </row>
    <row r="67" spans="2:19">
      <c r="B67" s="18"/>
      <c r="C67" s="19"/>
      <c r="D67" s="49"/>
      <c r="E67" s="19"/>
      <c r="F67" s="19"/>
      <c r="G67" s="19"/>
      <c r="H67" s="50"/>
      <c r="I67" s="19"/>
      <c r="J67" s="49"/>
      <c r="K67" s="336"/>
      <c r="L67" s="19"/>
      <c r="M67" s="19"/>
      <c r="N67" s="19"/>
      <c r="O67" s="19"/>
      <c r="P67" s="19"/>
      <c r="Q67" s="50"/>
      <c r="R67" s="19"/>
      <c r="S67" s="20"/>
    </row>
    <row r="68" spans="2:19">
      <c r="B68" s="18"/>
      <c r="C68" s="19"/>
      <c r="D68" s="49"/>
      <c r="E68" s="19"/>
      <c r="F68" s="19"/>
      <c r="G68" s="19"/>
      <c r="H68" s="50"/>
      <c r="I68" s="19"/>
      <c r="J68" s="49"/>
      <c r="K68" s="336"/>
      <c r="L68" s="19"/>
      <c r="M68" s="19"/>
      <c r="N68" s="19"/>
      <c r="O68" s="19"/>
      <c r="P68" s="19"/>
      <c r="Q68" s="50"/>
      <c r="R68" s="19"/>
      <c r="S68" s="20"/>
    </row>
    <row r="69" spans="2:19">
      <c r="B69" s="18"/>
      <c r="C69" s="19"/>
      <c r="D69" s="49"/>
      <c r="E69" s="19"/>
      <c r="F69" s="19"/>
      <c r="G69" s="19"/>
      <c r="H69" s="50"/>
      <c r="I69" s="19"/>
      <c r="J69" s="49"/>
      <c r="K69" s="336"/>
      <c r="L69" s="19"/>
      <c r="M69" s="19"/>
      <c r="N69" s="19"/>
      <c r="O69" s="19"/>
      <c r="P69" s="19"/>
      <c r="Q69" s="50"/>
      <c r="R69" s="19"/>
      <c r="S69" s="20"/>
    </row>
    <row r="70" spans="2:19" s="1" customFormat="1" ht="15">
      <c r="B70" s="31"/>
      <c r="C70" s="32"/>
      <c r="D70" s="51" t="s">
        <v>47</v>
      </c>
      <c r="E70" s="52"/>
      <c r="F70" s="52"/>
      <c r="G70" s="53" t="s">
        <v>48</v>
      </c>
      <c r="H70" s="54"/>
      <c r="I70" s="32"/>
      <c r="J70" s="51" t="s">
        <v>47</v>
      </c>
      <c r="K70" s="339"/>
      <c r="L70" s="52"/>
      <c r="M70" s="52"/>
      <c r="N70" s="52"/>
      <c r="O70" s="53" t="s">
        <v>48</v>
      </c>
      <c r="P70" s="52"/>
      <c r="Q70" s="54"/>
      <c r="R70" s="32"/>
      <c r="S70" s="33"/>
    </row>
    <row r="71" spans="2:19" s="1" customFormat="1" ht="14.45" customHeight="1">
      <c r="B71" s="55"/>
      <c r="C71" s="56"/>
      <c r="D71" s="56"/>
      <c r="E71" s="56"/>
      <c r="F71" s="56"/>
      <c r="G71" s="56"/>
      <c r="H71" s="56"/>
      <c r="I71" s="56"/>
      <c r="J71" s="56"/>
      <c r="K71" s="340"/>
      <c r="L71" s="56"/>
      <c r="M71" s="56"/>
      <c r="N71" s="56"/>
      <c r="O71" s="56"/>
      <c r="P71" s="56"/>
      <c r="Q71" s="56"/>
      <c r="R71" s="56"/>
      <c r="S71" s="57"/>
    </row>
    <row r="75" spans="2:19" s="1" customFormat="1" ht="6.95" customHeight="1">
      <c r="B75" s="58"/>
      <c r="C75" s="59"/>
      <c r="D75" s="59"/>
      <c r="E75" s="59"/>
      <c r="F75" s="59"/>
      <c r="G75" s="59"/>
      <c r="H75" s="59"/>
      <c r="I75" s="59"/>
      <c r="J75" s="59"/>
      <c r="K75" s="341"/>
      <c r="L75" s="59"/>
      <c r="M75" s="59"/>
      <c r="N75" s="59"/>
      <c r="O75" s="59"/>
      <c r="P75" s="59"/>
      <c r="Q75" s="59"/>
      <c r="R75" s="59"/>
      <c r="S75" s="60"/>
    </row>
    <row r="76" spans="2:19" s="1" customFormat="1" ht="36.950000000000003" customHeight="1">
      <c r="B76" s="31"/>
      <c r="C76" s="673" t="s">
        <v>175</v>
      </c>
      <c r="D76" s="692"/>
      <c r="E76" s="692"/>
      <c r="F76" s="692"/>
      <c r="G76" s="692"/>
      <c r="H76" s="692"/>
      <c r="I76" s="692"/>
      <c r="J76" s="692"/>
      <c r="K76" s="692"/>
      <c r="L76" s="692"/>
      <c r="M76" s="692"/>
      <c r="N76" s="692"/>
      <c r="O76" s="692"/>
      <c r="P76" s="692"/>
      <c r="Q76" s="692"/>
      <c r="R76" s="692"/>
      <c r="S76" s="33"/>
    </row>
    <row r="77" spans="2:19" s="1" customFormat="1" ht="6.95" customHeight="1">
      <c r="B77" s="31"/>
      <c r="C77" s="32"/>
      <c r="D77" s="32"/>
      <c r="E77" s="32"/>
      <c r="F77" s="32"/>
      <c r="G77" s="32"/>
      <c r="H77" s="32"/>
      <c r="I77" s="32"/>
      <c r="J77" s="32"/>
      <c r="K77" s="337"/>
      <c r="L77" s="32"/>
      <c r="M77" s="32"/>
      <c r="N77" s="32"/>
      <c r="O77" s="32"/>
      <c r="P77" s="32"/>
      <c r="Q77" s="32"/>
      <c r="R77" s="32"/>
      <c r="S77" s="33"/>
    </row>
    <row r="78" spans="2:19" s="1" customFormat="1" ht="30" customHeight="1">
      <c r="B78" s="31"/>
      <c r="C78" s="26" t="s">
        <v>15</v>
      </c>
      <c r="D78" s="32"/>
      <c r="E78" s="32"/>
      <c r="F78" s="716" t="str">
        <f>F6</f>
        <v>Komplexná obnova objektu MŠ ul.Nálepkova 50, Brezno</v>
      </c>
      <c r="G78" s="692"/>
      <c r="H78" s="692"/>
      <c r="I78" s="692"/>
      <c r="J78" s="692"/>
      <c r="K78" s="692"/>
      <c r="L78" s="692"/>
      <c r="M78" s="692"/>
      <c r="N78" s="692"/>
      <c r="O78" s="692"/>
      <c r="P78" s="692"/>
      <c r="Q78" s="692"/>
      <c r="R78" s="32"/>
      <c r="S78" s="33"/>
    </row>
    <row r="79" spans="2:19" ht="30" customHeight="1">
      <c r="B79" s="18"/>
      <c r="C79" s="26" t="s">
        <v>170</v>
      </c>
      <c r="D79" s="19"/>
      <c r="E79" s="19"/>
      <c r="F79" s="716" t="s">
        <v>2228</v>
      </c>
      <c r="G79" s="674"/>
      <c r="H79" s="674"/>
      <c r="I79" s="674"/>
      <c r="J79" s="674"/>
      <c r="K79" s="674"/>
      <c r="L79" s="674"/>
      <c r="M79" s="674"/>
      <c r="N79" s="674"/>
      <c r="O79" s="674"/>
      <c r="P79" s="674"/>
      <c r="Q79" s="674"/>
      <c r="R79" s="19"/>
      <c r="S79" s="20"/>
    </row>
    <row r="80" spans="2:19" s="1" customFormat="1" ht="36.950000000000003" customHeight="1">
      <c r="B80" s="31"/>
      <c r="C80" s="65" t="s">
        <v>172</v>
      </c>
      <c r="D80" s="32"/>
      <c r="E80" s="32"/>
      <c r="F80" s="693" t="str">
        <f>F8</f>
        <v>01 - MŠ2 otvory</v>
      </c>
      <c r="G80" s="692"/>
      <c r="H80" s="692"/>
      <c r="I80" s="692"/>
      <c r="J80" s="692"/>
      <c r="K80" s="692"/>
      <c r="L80" s="692"/>
      <c r="M80" s="692"/>
      <c r="N80" s="692"/>
      <c r="O80" s="692"/>
      <c r="P80" s="692"/>
      <c r="Q80" s="692"/>
      <c r="R80" s="32"/>
      <c r="S80" s="33"/>
    </row>
    <row r="81" spans="2:48" s="1" customFormat="1" ht="6.95" customHeight="1">
      <c r="B81" s="31"/>
      <c r="C81" s="32"/>
      <c r="D81" s="32"/>
      <c r="E81" s="32"/>
      <c r="F81" s="32"/>
      <c r="G81" s="32"/>
      <c r="H81" s="32"/>
      <c r="I81" s="32"/>
      <c r="J81" s="32"/>
      <c r="K81" s="337"/>
      <c r="L81" s="32"/>
      <c r="M81" s="32"/>
      <c r="N81" s="32"/>
      <c r="O81" s="32"/>
      <c r="P81" s="32"/>
      <c r="Q81" s="32"/>
      <c r="R81" s="32"/>
      <c r="S81" s="33"/>
    </row>
    <row r="82" spans="2:48" s="1" customFormat="1" ht="18" customHeight="1">
      <c r="B82" s="31"/>
      <c r="C82" s="26" t="s">
        <v>19</v>
      </c>
      <c r="D82" s="32"/>
      <c r="E82" s="32"/>
      <c r="F82" s="24" t="str">
        <f>F10</f>
        <v xml:space="preserve"> </v>
      </c>
      <c r="G82" s="32"/>
      <c r="H82" s="32"/>
      <c r="I82" s="32"/>
      <c r="J82" s="32"/>
      <c r="K82" s="337"/>
      <c r="L82" s="26" t="s">
        <v>21</v>
      </c>
      <c r="M82" s="32"/>
      <c r="N82" s="722" t="str">
        <f>IF(P10="","",P10)</f>
        <v/>
      </c>
      <c r="O82" s="692"/>
      <c r="P82" s="692"/>
      <c r="Q82" s="692"/>
      <c r="R82" s="32"/>
      <c r="S82" s="33"/>
    </row>
    <row r="83" spans="2:48" s="1" customFormat="1" ht="6.95" customHeight="1">
      <c r="B83" s="31"/>
      <c r="C83" s="32"/>
      <c r="D83" s="32"/>
      <c r="E83" s="32"/>
      <c r="F83" s="32"/>
      <c r="G83" s="32"/>
      <c r="H83" s="32"/>
      <c r="I83" s="32"/>
      <c r="J83" s="32"/>
      <c r="K83" s="337"/>
      <c r="L83" s="32"/>
      <c r="M83" s="32"/>
      <c r="N83" s="32"/>
      <c r="O83" s="32"/>
      <c r="P83" s="32"/>
      <c r="Q83" s="32"/>
      <c r="R83" s="32"/>
      <c r="S83" s="33"/>
    </row>
    <row r="84" spans="2:48" s="1" customFormat="1" ht="15">
      <c r="B84" s="31"/>
      <c r="C84" s="26" t="s">
        <v>22</v>
      </c>
      <c r="D84" s="32"/>
      <c r="E84" s="32"/>
      <c r="F84" s="24" t="str">
        <f>E13</f>
        <v xml:space="preserve"> </v>
      </c>
      <c r="G84" s="32"/>
      <c r="H84" s="32"/>
      <c r="I84" s="32"/>
      <c r="J84" s="32"/>
      <c r="K84" s="337"/>
      <c r="L84" s="26" t="s">
        <v>27</v>
      </c>
      <c r="M84" s="32"/>
      <c r="N84" s="678" t="str">
        <f>E19</f>
        <v xml:space="preserve"> </v>
      </c>
      <c r="O84" s="692"/>
      <c r="P84" s="692"/>
      <c r="Q84" s="692"/>
      <c r="R84" s="692"/>
      <c r="S84" s="33"/>
    </row>
    <row r="85" spans="2:48" s="1" customFormat="1" ht="14.45" customHeight="1">
      <c r="B85" s="31"/>
      <c r="C85" s="26" t="s">
        <v>25</v>
      </c>
      <c r="D85" s="32"/>
      <c r="E85" s="32"/>
      <c r="F85" s="24" t="str">
        <f>IF(E16="","",E16)</f>
        <v>Vyplň údaj</v>
      </c>
      <c r="G85" s="32"/>
      <c r="H85" s="32"/>
      <c r="I85" s="32"/>
      <c r="J85" s="32"/>
      <c r="K85" s="337"/>
      <c r="L85" s="26" t="s">
        <v>30</v>
      </c>
      <c r="M85" s="32"/>
      <c r="N85" s="678" t="str">
        <f>E22</f>
        <v xml:space="preserve"> </v>
      </c>
      <c r="O85" s="692"/>
      <c r="P85" s="692"/>
      <c r="Q85" s="692"/>
      <c r="R85" s="692"/>
      <c r="S85" s="33"/>
    </row>
    <row r="86" spans="2:48" s="1" customFormat="1" ht="10.35" customHeight="1">
      <c r="B86" s="31"/>
      <c r="C86" s="32"/>
      <c r="D86" s="32"/>
      <c r="E86" s="32"/>
      <c r="F86" s="32"/>
      <c r="G86" s="32"/>
      <c r="H86" s="32"/>
      <c r="I86" s="32"/>
      <c r="J86" s="32"/>
      <c r="K86" s="337"/>
      <c r="L86" s="32"/>
      <c r="M86" s="32"/>
      <c r="N86" s="32"/>
      <c r="O86" s="32"/>
      <c r="P86" s="32"/>
      <c r="Q86" s="32"/>
      <c r="R86" s="32"/>
      <c r="S86" s="33"/>
    </row>
    <row r="87" spans="2:48" s="1" customFormat="1" ht="29.25" customHeight="1">
      <c r="B87" s="31"/>
      <c r="C87" s="723" t="s">
        <v>176</v>
      </c>
      <c r="D87" s="724"/>
      <c r="E87" s="724"/>
      <c r="F87" s="724"/>
      <c r="G87" s="724"/>
      <c r="H87" s="117"/>
      <c r="I87" s="117"/>
      <c r="J87" s="117"/>
      <c r="K87" s="344"/>
      <c r="L87" s="117"/>
      <c r="M87" s="117"/>
      <c r="N87" s="117"/>
      <c r="O87" s="723" t="s">
        <v>177</v>
      </c>
      <c r="P87" s="692"/>
      <c r="Q87" s="692"/>
      <c r="R87" s="692"/>
      <c r="S87" s="33"/>
    </row>
    <row r="88" spans="2:48" s="1" customFormat="1" ht="10.35" customHeight="1">
      <c r="B88" s="31"/>
      <c r="C88" s="32"/>
      <c r="D88" s="32"/>
      <c r="E88" s="32"/>
      <c r="F88" s="32"/>
      <c r="G88" s="32"/>
      <c r="H88" s="32"/>
      <c r="I88" s="32"/>
      <c r="J88" s="32"/>
      <c r="K88" s="337"/>
      <c r="L88" s="32"/>
      <c r="M88" s="32"/>
      <c r="N88" s="32"/>
      <c r="O88" s="32"/>
      <c r="P88" s="32"/>
      <c r="Q88" s="32"/>
      <c r="R88" s="32"/>
      <c r="S88" s="33"/>
    </row>
    <row r="89" spans="2:48" s="1" customFormat="1" ht="29.25" customHeight="1">
      <c r="B89" s="31"/>
      <c r="C89" s="124" t="s">
        <v>178</v>
      </c>
      <c r="D89" s="32"/>
      <c r="E89" s="32"/>
      <c r="F89" s="32"/>
      <c r="G89" s="32"/>
      <c r="H89" s="32"/>
      <c r="I89" s="32"/>
      <c r="J89" s="32"/>
      <c r="K89" s="337"/>
      <c r="L89" s="32"/>
      <c r="M89" s="32"/>
      <c r="N89" s="32"/>
      <c r="O89" s="711">
        <f>O127</f>
        <v>0</v>
      </c>
      <c r="P89" s="692"/>
      <c r="Q89" s="692"/>
      <c r="R89" s="692"/>
      <c r="S89" s="33"/>
      <c r="AV89" s="14" t="s">
        <v>179</v>
      </c>
    </row>
    <row r="90" spans="2:48" s="7" customFormat="1" ht="24.95" customHeight="1">
      <c r="B90" s="125"/>
      <c r="C90" s="126"/>
      <c r="D90" s="127" t="s">
        <v>180</v>
      </c>
      <c r="E90" s="126"/>
      <c r="F90" s="126"/>
      <c r="G90" s="126"/>
      <c r="H90" s="126"/>
      <c r="I90" s="126"/>
      <c r="J90" s="126"/>
      <c r="K90" s="345"/>
      <c r="L90" s="126"/>
      <c r="M90" s="126"/>
      <c r="N90" s="126"/>
      <c r="O90" s="725">
        <f>O128</f>
        <v>0</v>
      </c>
      <c r="P90" s="726"/>
      <c r="Q90" s="726"/>
      <c r="R90" s="726"/>
      <c r="S90" s="128"/>
    </row>
    <row r="91" spans="2:48" s="8" customFormat="1" ht="19.899999999999999" customHeight="1">
      <c r="B91" s="129"/>
      <c r="C91" s="95"/>
      <c r="D91" s="106" t="s">
        <v>183</v>
      </c>
      <c r="E91" s="95"/>
      <c r="F91" s="95"/>
      <c r="G91" s="95"/>
      <c r="H91" s="95"/>
      <c r="I91" s="95"/>
      <c r="J91" s="95"/>
      <c r="K91" s="343"/>
      <c r="L91" s="95"/>
      <c r="M91" s="95"/>
      <c r="N91" s="95"/>
      <c r="O91" s="707">
        <f>O129</f>
        <v>0</v>
      </c>
      <c r="P91" s="708"/>
      <c r="Q91" s="708"/>
      <c r="R91" s="708"/>
      <c r="S91" s="130"/>
    </row>
    <row r="92" spans="2:48" s="8" customFormat="1" ht="19.899999999999999" customHeight="1">
      <c r="B92" s="129"/>
      <c r="C92" s="95"/>
      <c r="D92" s="106" t="s">
        <v>184</v>
      </c>
      <c r="E92" s="95"/>
      <c r="F92" s="95"/>
      <c r="G92" s="95"/>
      <c r="H92" s="95"/>
      <c r="I92" s="95"/>
      <c r="J92" s="95"/>
      <c r="K92" s="343"/>
      <c r="L92" s="95"/>
      <c r="M92" s="95"/>
      <c r="N92" s="95"/>
      <c r="O92" s="707">
        <f>O141</f>
        <v>0</v>
      </c>
      <c r="P92" s="708"/>
      <c r="Q92" s="708"/>
      <c r="R92" s="708"/>
      <c r="S92" s="130"/>
    </row>
    <row r="93" spans="2:48" s="7" customFormat="1" ht="24.95" customHeight="1">
      <c r="B93" s="125"/>
      <c r="C93" s="126"/>
      <c r="D93" s="127" t="s">
        <v>186</v>
      </c>
      <c r="E93" s="126"/>
      <c r="F93" s="126"/>
      <c r="G93" s="126"/>
      <c r="H93" s="126"/>
      <c r="I93" s="126"/>
      <c r="J93" s="126"/>
      <c r="K93" s="345"/>
      <c r="L93" s="126"/>
      <c r="M93" s="126"/>
      <c r="N93" s="126"/>
      <c r="O93" s="725">
        <f>O154</f>
        <v>0</v>
      </c>
      <c r="P93" s="726"/>
      <c r="Q93" s="726"/>
      <c r="R93" s="726"/>
      <c r="S93" s="128"/>
    </row>
    <row r="94" spans="2:48" s="8" customFormat="1" ht="19.899999999999999" customHeight="1">
      <c r="B94" s="129"/>
      <c r="C94" s="95"/>
      <c r="D94" s="106" t="s">
        <v>190</v>
      </c>
      <c r="E94" s="95"/>
      <c r="F94" s="95"/>
      <c r="G94" s="95"/>
      <c r="H94" s="95"/>
      <c r="I94" s="95"/>
      <c r="J94" s="95"/>
      <c r="K94" s="343"/>
      <c r="L94" s="95"/>
      <c r="M94" s="95"/>
      <c r="N94" s="95"/>
      <c r="O94" s="707">
        <f>O155</f>
        <v>0</v>
      </c>
      <c r="P94" s="708"/>
      <c r="Q94" s="708"/>
      <c r="R94" s="708"/>
      <c r="S94" s="130"/>
    </row>
    <row r="95" spans="2:48" s="8" customFormat="1" ht="19.899999999999999" customHeight="1">
      <c r="B95" s="129"/>
      <c r="C95" s="95"/>
      <c r="D95" s="106" t="s">
        <v>377</v>
      </c>
      <c r="E95" s="95"/>
      <c r="F95" s="95"/>
      <c r="G95" s="95"/>
      <c r="H95" s="95"/>
      <c r="I95" s="95"/>
      <c r="J95" s="95"/>
      <c r="K95" s="343"/>
      <c r="L95" s="95"/>
      <c r="M95" s="95"/>
      <c r="N95" s="95"/>
      <c r="O95" s="707">
        <f>O159</f>
        <v>0</v>
      </c>
      <c r="P95" s="708"/>
      <c r="Q95" s="708"/>
      <c r="R95" s="708"/>
      <c r="S95" s="130"/>
    </row>
    <row r="96" spans="2:48" s="8" customFormat="1" ht="19.899999999999999" customHeight="1">
      <c r="B96" s="129"/>
      <c r="C96" s="95"/>
      <c r="D96" s="106" t="s">
        <v>378</v>
      </c>
      <c r="E96" s="95"/>
      <c r="F96" s="95"/>
      <c r="G96" s="95"/>
      <c r="H96" s="95"/>
      <c r="I96" s="95"/>
      <c r="J96" s="95"/>
      <c r="K96" s="343"/>
      <c r="L96" s="95"/>
      <c r="M96" s="95"/>
      <c r="N96" s="95"/>
      <c r="O96" s="707">
        <f>O161</f>
        <v>0</v>
      </c>
      <c r="P96" s="708"/>
      <c r="Q96" s="708"/>
      <c r="R96" s="708"/>
      <c r="S96" s="130"/>
    </row>
    <row r="97" spans="2:66" s="8" customFormat="1" ht="19.899999999999999" customHeight="1">
      <c r="B97" s="129"/>
      <c r="C97" s="95"/>
      <c r="D97" s="106" t="s">
        <v>379</v>
      </c>
      <c r="E97" s="95"/>
      <c r="F97" s="95"/>
      <c r="G97" s="95"/>
      <c r="H97" s="95"/>
      <c r="I97" s="95"/>
      <c r="J97" s="95"/>
      <c r="K97" s="343"/>
      <c r="L97" s="95"/>
      <c r="M97" s="95"/>
      <c r="N97" s="95"/>
      <c r="O97" s="707">
        <f>O184</f>
        <v>0</v>
      </c>
      <c r="P97" s="708"/>
      <c r="Q97" s="708"/>
      <c r="R97" s="708"/>
      <c r="S97" s="130"/>
    </row>
    <row r="98" spans="2:66" s="8" customFormat="1" ht="19.899999999999999" customHeight="1">
      <c r="B98" s="129"/>
      <c r="C98" s="95"/>
      <c r="D98" s="106" t="s">
        <v>453</v>
      </c>
      <c r="E98" s="95"/>
      <c r="F98" s="95"/>
      <c r="G98" s="95"/>
      <c r="H98" s="95"/>
      <c r="I98" s="95"/>
      <c r="J98" s="95"/>
      <c r="K98" s="343"/>
      <c r="L98" s="95"/>
      <c r="M98" s="95"/>
      <c r="N98" s="95"/>
      <c r="O98" s="707">
        <f>O187</f>
        <v>0</v>
      </c>
      <c r="P98" s="708"/>
      <c r="Q98" s="708"/>
      <c r="R98" s="708"/>
      <c r="S98" s="130"/>
    </row>
    <row r="99" spans="2:66" s="7" customFormat="1" ht="21.75" customHeight="1">
      <c r="B99" s="125"/>
      <c r="C99" s="126"/>
      <c r="D99" s="127" t="s">
        <v>192</v>
      </c>
      <c r="E99" s="126"/>
      <c r="F99" s="126"/>
      <c r="G99" s="126"/>
      <c r="H99" s="126"/>
      <c r="I99" s="126"/>
      <c r="J99" s="126"/>
      <c r="K99" s="345"/>
      <c r="L99" s="126"/>
      <c r="M99" s="126"/>
      <c r="N99" s="126"/>
      <c r="O99" s="727">
        <f>O190</f>
        <v>0</v>
      </c>
      <c r="P99" s="726"/>
      <c r="Q99" s="726"/>
      <c r="R99" s="726"/>
      <c r="S99" s="128"/>
    </row>
    <row r="100" spans="2:66" s="1" customFormat="1" ht="21.75" customHeight="1">
      <c r="B100" s="31"/>
      <c r="C100" s="32"/>
      <c r="D100" s="32"/>
      <c r="E100" s="32"/>
      <c r="F100" s="32"/>
      <c r="G100" s="32"/>
      <c r="H100" s="32"/>
      <c r="I100" s="32"/>
      <c r="J100" s="32"/>
      <c r="K100" s="337"/>
      <c r="L100" s="32"/>
      <c r="M100" s="32"/>
      <c r="N100" s="32"/>
      <c r="O100" s="32"/>
      <c r="P100" s="32"/>
      <c r="Q100" s="32"/>
      <c r="R100" s="32"/>
      <c r="S100" s="33"/>
    </row>
    <row r="101" spans="2:66" s="1" customFormat="1" ht="29.25" customHeight="1">
      <c r="B101" s="31"/>
      <c r="C101" s="124" t="s">
        <v>193</v>
      </c>
      <c r="D101" s="32"/>
      <c r="E101" s="32"/>
      <c r="F101" s="32"/>
      <c r="G101" s="32"/>
      <c r="H101" s="32"/>
      <c r="I101" s="32"/>
      <c r="J101" s="32"/>
      <c r="K101" s="337"/>
      <c r="L101" s="32"/>
      <c r="M101" s="32"/>
      <c r="N101" s="32"/>
      <c r="O101" s="728">
        <f>ROUND(O102+O103+O104+O105+O106+O107,2)</f>
        <v>0</v>
      </c>
      <c r="P101" s="692"/>
      <c r="Q101" s="692"/>
      <c r="R101" s="692"/>
      <c r="S101" s="33"/>
      <c r="U101" s="131"/>
      <c r="V101" s="132" t="s">
        <v>35</v>
      </c>
    </row>
    <row r="102" spans="2:66" s="1" customFormat="1" ht="18" customHeight="1">
      <c r="B102" s="133"/>
      <c r="C102" s="134"/>
      <c r="D102" s="714" t="s">
        <v>194</v>
      </c>
      <c r="E102" s="729"/>
      <c r="F102" s="729"/>
      <c r="G102" s="729"/>
      <c r="H102" s="729"/>
      <c r="I102" s="134"/>
      <c r="J102" s="134"/>
      <c r="K102" s="346"/>
      <c r="L102" s="134"/>
      <c r="M102" s="134"/>
      <c r="N102" s="134"/>
      <c r="O102" s="715">
        <f>ROUND(O89*U102,2)</f>
        <v>0</v>
      </c>
      <c r="P102" s="729"/>
      <c r="Q102" s="729"/>
      <c r="R102" s="729"/>
      <c r="S102" s="135"/>
      <c r="T102" s="134"/>
      <c r="U102" s="136"/>
      <c r="V102" s="137" t="s">
        <v>38</v>
      </c>
      <c r="W102" s="138"/>
      <c r="X102" s="138"/>
      <c r="Y102" s="138"/>
      <c r="Z102" s="138"/>
      <c r="AA102" s="138"/>
      <c r="AB102" s="138"/>
      <c r="AC102" s="138"/>
      <c r="AD102" s="138"/>
      <c r="AE102" s="138"/>
      <c r="AF102" s="138"/>
      <c r="AG102" s="138"/>
      <c r="AH102" s="138"/>
      <c r="AI102" s="138"/>
      <c r="AJ102" s="138"/>
      <c r="AK102" s="138"/>
      <c r="AL102" s="138"/>
      <c r="AM102" s="138"/>
      <c r="AN102" s="138"/>
      <c r="AO102" s="138"/>
      <c r="AP102" s="138"/>
      <c r="AQ102" s="138"/>
      <c r="AR102" s="138"/>
      <c r="AS102" s="138"/>
      <c r="AT102" s="138"/>
      <c r="AU102" s="138"/>
      <c r="AV102" s="138"/>
      <c r="AW102" s="138"/>
      <c r="AX102" s="138"/>
      <c r="AY102" s="138"/>
      <c r="AZ102" s="139" t="s">
        <v>195</v>
      </c>
      <c r="BA102" s="138"/>
      <c r="BB102" s="138"/>
      <c r="BC102" s="138"/>
      <c r="BD102" s="138"/>
      <c r="BE102" s="138"/>
      <c r="BF102" s="140">
        <f t="shared" ref="BF102:BF107" si="0">IF(V102="základná",O102,0)</f>
        <v>0</v>
      </c>
      <c r="BG102" s="140">
        <f t="shared" ref="BG102:BG107" si="1">IF(V102="znížená",O102,0)</f>
        <v>0</v>
      </c>
      <c r="BH102" s="140">
        <f t="shared" ref="BH102:BH107" si="2">IF(V102="zákl. prenesená",O102,0)</f>
        <v>0</v>
      </c>
      <c r="BI102" s="140">
        <f t="shared" ref="BI102:BI107" si="3">IF(V102="zníž. prenesená",O102,0)</f>
        <v>0</v>
      </c>
      <c r="BJ102" s="140">
        <f t="shared" ref="BJ102:BJ107" si="4">IF(V102="nulová",O102,0)</f>
        <v>0</v>
      </c>
      <c r="BK102" s="139" t="s">
        <v>81</v>
      </c>
      <c r="BL102" s="138"/>
      <c r="BM102" s="138"/>
      <c r="BN102" s="138"/>
    </row>
    <row r="103" spans="2:66" s="1" customFormat="1" ht="18" customHeight="1">
      <c r="B103" s="133"/>
      <c r="C103" s="134"/>
      <c r="D103" s="714" t="s">
        <v>196</v>
      </c>
      <c r="E103" s="729"/>
      <c r="F103" s="729"/>
      <c r="G103" s="729"/>
      <c r="H103" s="729"/>
      <c r="I103" s="134"/>
      <c r="J103" s="134"/>
      <c r="K103" s="346"/>
      <c r="L103" s="134"/>
      <c r="M103" s="134"/>
      <c r="N103" s="134"/>
      <c r="O103" s="715">
        <f>ROUND(O89*U103,2)</f>
        <v>0</v>
      </c>
      <c r="P103" s="729"/>
      <c r="Q103" s="729"/>
      <c r="R103" s="729"/>
      <c r="S103" s="135"/>
      <c r="T103" s="134"/>
      <c r="U103" s="136"/>
      <c r="V103" s="137" t="s">
        <v>38</v>
      </c>
      <c r="W103" s="138"/>
      <c r="X103" s="138"/>
      <c r="Y103" s="138"/>
      <c r="Z103" s="138"/>
      <c r="AA103" s="138"/>
      <c r="AB103" s="138"/>
      <c r="AC103" s="138"/>
      <c r="AD103" s="138"/>
      <c r="AE103" s="138"/>
      <c r="AF103" s="138"/>
      <c r="AG103" s="138"/>
      <c r="AH103" s="138"/>
      <c r="AI103" s="138"/>
      <c r="AJ103" s="138"/>
      <c r="AK103" s="138"/>
      <c r="AL103" s="138"/>
      <c r="AM103" s="138"/>
      <c r="AN103" s="138"/>
      <c r="AO103" s="138"/>
      <c r="AP103" s="138"/>
      <c r="AQ103" s="138"/>
      <c r="AR103" s="138"/>
      <c r="AS103" s="138"/>
      <c r="AT103" s="138"/>
      <c r="AU103" s="138"/>
      <c r="AV103" s="138"/>
      <c r="AW103" s="138"/>
      <c r="AX103" s="138"/>
      <c r="AY103" s="138"/>
      <c r="AZ103" s="139" t="s">
        <v>195</v>
      </c>
      <c r="BA103" s="138"/>
      <c r="BB103" s="138"/>
      <c r="BC103" s="138"/>
      <c r="BD103" s="138"/>
      <c r="BE103" s="138"/>
      <c r="BF103" s="140">
        <f t="shared" si="0"/>
        <v>0</v>
      </c>
      <c r="BG103" s="140">
        <f t="shared" si="1"/>
        <v>0</v>
      </c>
      <c r="BH103" s="140">
        <f t="shared" si="2"/>
        <v>0</v>
      </c>
      <c r="BI103" s="140">
        <f t="shared" si="3"/>
        <v>0</v>
      </c>
      <c r="BJ103" s="140">
        <f t="shared" si="4"/>
        <v>0</v>
      </c>
      <c r="BK103" s="139" t="s">
        <v>81</v>
      </c>
      <c r="BL103" s="138"/>
      <c r="BM103" s="138"/>
      <c r="BN103" s="138"/>
    </row>
    <row r="104" spans="2:66" s="1" customFormat="1" ht="18" customHeight="1">
      <c r="B104" s="133"/>
      <c r="C104" s="134"/>
      <c r="D104" s="714" t="s">
        <v>197</v>
      </c>
      <c r="E104" s="729"/>
      <c r="F104" s="729"/>
      <c r="G104" s="729"/>
      <c r="H104" s="729"/>
      <c r="I104" s="134"/>
      <c r="J104" s="134"/>
      <c r="K104" s="346"/>
      <c r="L104" s="134"/>
      <c r="M104" s="134"/>
      <c r="N104" s="134"/>
      <c r="O104" s="715">
        <f>ROUND(O89*U104,2)</f>
        <v>0</v>
      </c>
      <c r="P104" s="729"/>
      <c r="Q104" s="729"/>
      <c r="R104" s="729"/>
      <c r="S104" s="135"/>
      <c r="T104" s="134"/>
      <c r="U104" s="136"/>
      <c r="V104" s="137" t="s">
        <v>38</v>
      </c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  <c r="AV104" s="138"/>
      <c r="AW104" s="138"/>
      <c r="AX104" s="138"/>
      <c r="AY104" s="138"/>
      <c r="AZ104" s="139" t="s">
        <v>195</v>
      </c>
      <c r="BA104" s="138"/>
      <c r="BB104" s="138"/>
      <c r="BC104" s="138"/>
      <c r="BD104" s="138"/>
      <c r="BE104" s="138"/>
      <c r="BF104" s="140">
        <f t="shared" si="0"/>
        <v>0</v>
      </c>
      <c r="BG104" s="140">
        <f t="shared" si="1"/>
        <v>0</v>
      </c>
      <c r="BH104" s="140">
        <f t="shared" si="2"/>
        <v>0</v>
      </c>
      <c r="BI104" s="140">
        <f t="shared" si="3"/>
        <v>0</v>
      </c>
      <c r="BJ104" s="140">
        <f t="shared" si="4"/>
        <v>0</v>
      </c>
      <c r="BK104" s="139" t="s">
        <v>81</v>
      </c>
      <c r="BL104" s="138"/>
      <c r="BM104" s="138"/>
      <c r="BN104" s="138"/>
    </row>
    <row r="105" spans="2:66" s="1" customFormat="1" ht="18" customHeight="1">
      <c r="B105" s="133"/>
      <c r="C105" s="134"/>
      <c r="D105" s="714" t="s">
        <v>198</v>
      </c>
      <c r="E105" s="729"/>
      <c r="F105" s="729"/>
      <c r="G105" s="729"/>
      <c r="H105" s="729"/>
      <c r="I105" s="134"/>
      <c r="J105" s="134"/>
      <c r="K105" s="346"/>
      <c r="L105" s="134"/>
      <c r="M105" s="134"/>
      <c r="N105" s="134"/>
      <c r="O105" s="715">
        <f>ROUND(O89*U105,2)</f>
        <v>0</v>
      </c>
      <c r="P105" s="729"/>
      <c r="Q105" s="729"/>
      <c r="R105" s="729"/>
      <c r="S105" s="135"/>
      <c r="T105" s="134"/>
      <c r="U105" s="136"/>
      <c r="V105" s="137" t="s">
        <v>38</v>
      </c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8"/>
      <c r="AZ105" s="139" t="s">
        <v>195</v>
      </c>
      <c r="BA105" s="138"/>
      <c r="BB105" s="138"/>
      <c r="BC105" s="138"/>
      <c r="BD105" s="138"/>
      <c r="BE105" s="138"/>
      <c r="BF105" s="140">
        <f t="shared" si="0"/>
        <v>0</v>
      </c>
      <c r="BG105" s="140">
        <f t="shared" si="1"/>
        <v>0</v>
      </c>
      <c r="BH105" s="140">
        <f t="shared" si="2"/>
        <v>0</v>
      </c>
      <c r="BI105" s="140">
        <f t="shared" si="3"/>
        <v>0</v>
      </c>
      <c r="BJ105" s="140">
        <f t="shared" si="4"/>
        <v>0</v>
      </c>
      <c r="BK105" s="139" t="s">
        <v>81</v>
      </c>
      <c r="BL105" s="138"/>
      <c r="BM105" s="138"/>
      <c r="BN105" s="138"/>
    </row>
    <row r="106" spans="2:66" s="1" customFormat="1" ht="18" customHeight="1">
      <c r="B106" s="133"/>
      <c r="C106" s="134"/>
      <c r="D106" s="714" t="s">
        <v>199</v>
      </c>
      <c r="E106" s="729"/>
      <c r="F106" s="729"/>
      <c r="G106" s="729"/>
      <c r="H106" s="729"/>
      <c r="I106" s="134"/>
      <c r="J106" s="134"/>
      <c r="K106" s="346"/>
      <c r="L106" s="134"/>
      <c r="M106" s="134"/>
      <c r="N106" s="134"/>
      <c r="O106" s="715">
        <f>ROUND(O89*U106,2)</f>
        <v>0</v>
      </c>
      <c r="P106" s="729"/>
      <c r="Q106" s="729"/>
      <c r="R106" s="729"/>
      <c r="S106" s="135"/>
      <c r="T106" s="134"/>
      <c r="U106" s="136"/>
      <c r="V106" s="137" t="s">
        <v>38</v>
      </c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8"/>
      <c r="AZ106" s="139" t="s">
        <v>195</v>
      </c>
      <c r="BA106" s="138"/>
      <c r="BB106" s="138"/>
      <c r="BC106" s="138"/>
      <c r="BD106" s="138"/>
      <c r="BE106" s="138"/>
      <c r="BF106" s="140">
        <f t="shared" si="0"/>
        <v>0</v>
      </c>
      <c r="BG106" s="140">
        <f t="shared" si="1"/>
        <v>0</v>
      </c>
      <c r="BH106" s="140">
        <f t="shared" si="2"/>
        <v>0</v>
      </c>
      <c r="BI106" s="140">
        <f t="shared" si="3"/>
        <v>0</v>
      </c>
      <c r="BJ106" s="140">
        <f t="shared" si="4"/>
        <v>0</v>
      </c>
      <c r="BK106" s="139" t="s">
        <v>81</v>
      </c>
      <c r="BL106" s="138"/>
      <c r="BM106" s="138"/>
      <c r="BN106" s="138"/>
    </row>
    <row r="107" spans="2:66" s="1" customFormat="1" ht="18" customHeight="1">
      <c r="B107" s="133"/>
      <c r="C107" s="134"/>
      <c r="D107" s="141" t="s">
        <v>200</v>
      </c>
      <c r="E107" s="134"/>
      <c r="F107" s="134"/>
      <c r="G107" s="134"/>
      <c r="H107" s="134"/>
      <c r="I107" s="134"/>
      <c r="J107" s="134"/>
      <c r="K107" s="346"/>
      <c r="L107" s="134"/>
      <c r="M107" s="134"/>
      <c r="N107" s="134"/>
      <c r="O107" s="715">
        <f>ROUND(O89*U107,2)</f>
        <v>0</v>
      </c>
      <c r="P107" s="729"/>
      <c r="Q107" s="729"/>
      <c r="R107" s="729"/>
      <c r="S107" s="135"/>
      <c r="T107" s="134"/>
      <c r="U107" s="142"/>
      <c r="V107" s="143" t="s">
        <v>38</v>
      </c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8"/>
      <c r="AZ107" s="139" t="s">
        <v>201</v>
      </c>
      <c r="BA107" s="138"/>
      <c r="BB107" s="138"/>
      <c r="BC107" s="138"/>
      <c r="BD107" s="138"/>
      <c r="BE107" s="138"/>
      <c r="BF107" s="140">
        <f t="shared" si="0"/>
        <v>0</v>
      </c>
      <c r="BG107" s="140">
        <f t="shared" si="1"/>
        <v>0</v>
      </c>
      <c r="BH107" s="140">
        <f t="shared" si="2"/>
        <v>0</v>
      </c>
      <c r="BI107" s="140">
        <f t="shared" si="3"/>
        <v>0</v>
      </c>
      <c r="BJ107" s="140">
        <f t="shared" si="4"/>
        <v>0</v>
      </c>
      <c r="BK107" s="139" t="s">
        <v>81</v>
      </c>
      <c r="BL107" s="138"/>
      <c r="BM107" s="138"/>
      <c r="BN107" s="138"/>
    </row>
    <row r="108" spans="2:66" s="1" customFormat="1">
      <c r="B108" s="31"/>
      <c r="C108" s="32"/>
      <c r="D108" s="32"/>
      <c r="E108" s="32"/>
      <c r="F108" s="32"/>
      <c r="G108" s="32"/>
      <c r="H108" s="32"/>
      <c r="I108" s="32"/>
      <c r="J108" s="32"/>
      <c r="K108" s="337"/>
      <c r="L108" s="32"/>
      <c r="M108" s="32"/>
      <c r="N108" s="32"/>
      <c r="O108" s="32"/>
      <c r="P108" s="32"/>
      <c r="Q108" s="32"/>
      <c r="R108" s="32"/>
      <c r="S108" s="33"/>
    </row>
    <row r="109" spans="2:66" s="1" customFormat="1" ht="29.25" customHeight="1">
      <c r="B109" s="31"/>
      <c r="C109" s="116" t="s">
        <v>167</v>
      </c>
      <c r="D109" s="117"/>
      <c r="E109" s="117"/>
      <c r="F109" s="117"/>
      <c r="G109" s="117"/>
      <c r="H109" s="117"/>
      <c r="I109" s="117"/>
      <c r="J109" s="117"/>
      <c r="K109" s="344"/>
      <c r="L109" s="117"/>
      <c r="M109" s="712">
        <f>ROUND(SUM(O89+O101),2)</f>
        <v>0</v>
      </c>
      <c r="N109" s="724"/>
      <c r="O109" s="724"/>
      <c r="P109" s="724"/>
      <c r="Q109" s="724"/>
      <c r="R109" s="724"/>
      <c r="S109" s="33"/>
    </row>
    <row r="110" spans="2:66" s="1" customFormat="1" ht="6.95" customHeight="1">
      <c r="B110" s="55"/>
      <c r="C110" s="56"/>
      <c r="D110" s="56"/>
      <c r="E110" s="56"/>
      <c r="F110" s="56"/>
      <c r="G110" s="56"/>
      <c r="H110" s="56"/>
      <c r="I110" s="56"/>
      <c r="J110" s="56"/>
      <c r="K110" s="340"/>
      <c r="L110" s="56"/>
      <c r="M110" s="56"/>
      <c r="N110" s="56"/>
      <c r="O110" s="56"/>
      <c r="P110" s="56"/>
      <c r="Q110" s="56"/>
      <c r="R110" s="56"/>
      <c r="S110" s="57"/>
    </row>
    <row r="114" spans="2:64" s="1" customFormat="1" ht="6.95" customHeight="1">
      <c r="B114" s="58"/>
      <c r="C114" s="59"/>
      <c r="D114" s="59"/>
      <c r="E114" s="59"/>
      <c r="F114" s="59"/>
      <c r="G114" s="59"/>
      <c r="H114" s="59"/>
      <c r="I114" s="59"/>
      <c r="J114" s="59"/>
      <c r="K114" s="341"/>
      <c r="L114" s="59"/>
      <c r="M114" s="59"/>
      <c r="N114" s="59"/>
      <c r="O114" s="59"/>
      <c r="P114" s="59"/>
      <c r="Q114" s="59"/>
      <c r="R114" s="59"/>
      <c r="S114" s="60"/>
    </row>
    <row r="115" spans="2:64" s="1" customFormat="1" ht="36.950000000000003" customHeight="1">
      <c r="B115" s="31"/>
      <c r="C115" s="673" t="s">
        <v>202</v>
      </c>
      <c r="D115" s="692"/>
      <c r="E115" s="692"/>
      <c r="F115" s="692"/>
      <c r="G115" s="692"/>
      <c r="H115" s="692"/>
      <c r="I115" s="692"/>
      <c r="J115" s="692"/>
      <c r="K115" s="692"/>
      <c r="L115" s="692"/>
      <c r="M115" s="692"/>
      <c r="N115" s="692"/>
      <c r="O115" s="692"/>
      <c r="P115" s="692"/>
      <c r="Q115" s="692"/>
      <c r="R115" s="692"/>
      <c r="S115" s="33"/>
    </row>
    <row r="116" spans="2:64" s="1" customFormat="1" ht="6.95" customHeight="1">
      <c r="B116" s="31"/>
      <c r="C116" s="32"/>
      <c r="D116" s="32"/>
      <c r="E116" s="32"/>
      <c r="F116" s="32"/>
      <c r="G116" s="32"/>
      <c r="H116" s="32"/>
      <c r="I116" s="32"/>
      <c r="J116" s="32"/>
      <c r="K116" s="337"/>
      <c r="L116" s="32"/>
      <c r="M116" s="32"/>
      <c r="N116" s="32"/>
      <c r="O116" s="32"/>
      <c r="P116" s="32"/>
      <c r="Q116" s="32"/>
      <c r="R116" s="32"/>
      <c r="S116" s="33"/>
    </row>
    <row r="117" spans="2:64" s="1" customFormat="1" ht="30" customHeight="1">
      <c r="B117" s="31"/>
      <c r="C117" s="26" t="s">
        <v>15</v>
      </c>
      <c r="D117" s="32"/>
      <c r="E117" s="32"/>
      <c r="F117" s="716" t="str">
        <f>F6</f>
        <v>Komplexná obnova objektu MŠ ul.Nálepkova 50, Brezno</v>
      </c>
      <c r="G117" s="692"/>
      <c r="H117" s="692"/>
      <c r="I117" s="692"/>
      <c r="J117" s="692"/>
      <c r="K117" s="692"/>
      <c r="L117" s="692"/>
      <c r="M117" s="692"/>
      <c r="N117" s="692"/>
      <c r="O117" s="692"/>
      <c r="P117" s="692"/>
      <c r="Q117" s="692"/>
      <c r="R117" s="32"/>
      <c r="S117" s="33"/>
    </row>
    <row r="118" spans="2:64" ht="30" customHeight="1">
      <c r="B118" s="18"/>
      <c r="C118" s="26" t="s">
        <v>170</v>
      </c>
      <c r="D118" s="19"/>
      <c r="E118" s="19"/>
      <c r="F118" s="716" t="s">
        <v>2228</v>
      </c>
      <c r="G118" s="674"/>
      <c r="H118" s="674"/>
      <c r="I118" s="674"/>
      <c r="J118" s="674"/>
      <c r="K118" s="674"/>
      <c r="L118" s="674"/>
      <c r="M118" s="674"/>
      <c r="N118" s="674"/>
      <c r="O118" s="674"/>
      <c r="P118" s="674"/>
      <c r="Q118" s="674"/>
      <c r="R118" s="19"/>
      <c r="S118" s="20"/>
    </row>
    <row r="119" spans="2:64" s="1" customFormat="1" ht="36.950000000000003" customHeight="1">
      <c r="B119" s="31"/>
      <c r="C119" s="65" t="s">
        <v>172</v>
      </c>
      <c r="D119" s="32"/>
      <c r="E119" s="32"/>
      <c r="F119" s="693" t="str">
        <f>F8</f>
        <v>01 - MŠ2 otvory</v>
      </c>
      <c r="G119" s="692"/>
      <c r="H119" s="692"/>
      <c r="I119" s="692"/>
      <c r="J119" s="692"/>
      <c r="K119" s="692"/>
      <c r="L119" s="692"/>
      <c r="M119" s="692"/>
      <c r="N119" s="692"/>
      <c r="O119" s="692"/>
      <c r="P119" s="692"/>
      <c r="Q119" s="692"/>
      <c r="R119" s="32"/>
      <c r="S119" s="33"/>
    </row>
    <row r="120" spans="2:64" s="1" customFormat="1" ht="6.95" customHeight="1">
      <c r="B120" s="31"/>
      <c r="C120" s="32"/>
      <c r="D120" s="32"/>
      <c r="E120" s="32"/>
      <c r="F120" s="32"/>
      <c r="G120" s="32"/>
      <c r="H120" s="32"/>
      <c r="I120" s="32"/>
      <c r="J120" s="32"/>
      <c r="K120" s="337"/>
      <c r="L120" s="32"/>
      <c r="M120" s="32"/>
      <c r="N120" s="32"/>
      <c r="O120" s="32"/>
      <c r="P120" s="32"/>
      <c r="Q120" s="32"/>
      <c r="R120" s="32"/>
      <c r="S120" s="33"/>
    </row>
    <row r="121" spans="2:64" s="1" customFormat="1" ht="18" customHeight="1">
      <c r="B121" s="31"/>
      <c r="C121" s="26" t="s">
        <v>19</v>
      </c>
      <c r="D121" s="32"/>
      <c r="E121" s="32"/>
      <c r="F121" s="24" t="str">
        <f>F10</f>
        <v xml:space="preserve"> </v>
      </c>
      <c r="G121" s="32"/>
      <c r="H121" s="32"/>
      <c r="I121" s="32"/>
      <c r="J121" s="32"/>
      <c r="K121" s="337"/>
      <c r="L121" s="26" t="s">
        <v>21</v>
      </c>
      <c r="M121" s="32"/>
      <c r="N121" s="722" t="str">
        <f>IF(P10="","",P10)</f>
        <v/>
      </c>
      <c r="O121" s="692"/>
      <c r="P121" s="692"/>
      <c r="Q121" s="692"/>
      <c r="R121" s="32"/>
      <c r="S121" s="33"/>
    </row>
    <row r="122" spans="2:64" s="1" customFormat="1" ht="6.95" customHeight="1">
      <c r="B122" s="31"/>
      <c r="C122" s="32"/>
      <c r="D122" s="32"/>
      <c r="E122" s="32"/>
      <c r="F122" s="32"/>
      <c r="G122" s="32"/>
      <c r="H122" s="32"/>
      <c r="I122" s="32"/>
      <c r="J122" s="32"/>
      <c r="K122" s="337"/>
      <c r="L122" s="32"/>
      <c r="M122" s="32"/>
      <c r="N122" s="32"/>
      <c r="O122" s="32"/>
      <c r="P122" s="32"/>
      <c r="Q122" s="32"/>
      <c r="R122" s="32"/>
      <c r="S122" s="33"/>
    </row>
    <row r="123" spans="2:64" s="1" customFormat="1" ht="15">
      <c r="B123" s="31"/>
      <c r="C123" s="26" t="s">
        <v>22</v>
      </c>
      <c r="D123" s="32"/>
      <c r="E123" s="32"/>
      <c r="F123" s="24" t="str">
        <f>E13</f>
        <v xml:space="preserve"> </v>
      </c>
      <c r="G123" s="32"/>
      <c r="H123" s="32"/>
      <c r="I123" s="32"/>
      <c r="J123" s="32"/>
      <c r="K123" s="337"/>
      <c r="L123" s="26" t="s">
        <v>27</v>
      </c>
      <c r="M123" s="32"/>
      <c r="N123" s="678" t="str">
        <f>E19</f>
        <v xml:space="preserve"> </v>
      </c>
      <c r="O123" s="692"/>
      <c r="P123" s="692"/>
      <c r="Q123" s="692"/>
      <c r="R123" s="692"/>
      <c r="S123" s="33"/>
    </row>
    <row r="124" spans="2:64" s="1" customFormat="1" ht="14.45" customHeight="1">
      <c r="B124" s="31"/>
      <c r="C124" s="26" t="s">
        <v>25</v>
      </c>
      <c r="D124" s="32"/>
      <c r="E124" s="32"/>
      <c r="F124" s="24" t="str">
        <f>IF(E16="","",E16)</f>
        <v>Vyplň údaj</v>
      </c>
      <c r="G124" s="32"/>
      <c r="H124" s="32"/>
      <c r="I124" s="32"/>
      <c r="J124" s="32"/>
      <c r="K124" s="337"/>
      <c r="L124" s="26" t="s">
        <v>30</v>
      </c>
      <c r="M124" s="32"/>
      <c r="N124" s="678" t="str">
        <f>E22</f>
        <v xml:space="preserve"> </v>
      </c>
      <c r="O124" s="692"/>
      <c r="P124" s="692"/>
      <c r="Q124" s="692"/>
      <c r="R124" s="692"/>
      <c r="S124" s="33"/>
    </row>
    <row r="125" spans="2:64" s="1" customFormat="1" ht="10.35" customHeight="1">
      <c r="B125" s="31"/>
      <c r="C125" s="32"/>
      <c r="D125" s="32"/>
      <c r="E125" s="32"/>
      <c r="F125" s="32"/>
      <c r="G125" s="32"/>
      <c r="H125" s="32"/>
      <c r="I125" s="32"/>
      <c r="J125" s="32"/>
      <c r="K125" s="337"/>
      <c r="L125" s="32"/>
      <c r="M125" s="32"/>
      <c r="N125" s="32"/>
      <c r="O125" s="32"/>
      <c r="P125" s="32"/>
      <c r="Q125" s="32"/>
      <c r="R125" s="32"/>
      <c r="S125" s="33"/>
    </row>
    <row r="126" spans="2:64" s="9" customFormat="1" ht="29.25" customHeight="1">
      <c r="B126" s="144"/>
      <c r="C126" s="145" t="s">
        <v>203</v>
      </c>
      <c r="D126" s="146" t="s">
        <v>204</v>
      </c>
      <c r="E126" s="146" t="s">
        <v>53</v>
      </c>
      <c r="F126" s="730" t="s">
        <v>205</v>
      </c>
      <c r="G126" s="731"/>
      <c r="H126" s="731"/>
      <c r="I126" s="731"/>
      <c r="J126" s="146" t="s">
        <v>206</v>
      </c>
      <c r="K126" s="367" t="s">
        <v>2433</v>
      </c>
      <c r="L126" s="146" t="s">
        <v>207</v>
      </c>
      <c r="M126" s="732" t="s">
        <v>208</v>
      </c>
      <c r="N126" s="731"/>
      <c r="O126" s="730" t="s">
        <v>177</v>
      </c>
      <c r="P126" s="731"/>
      <c r="Q126" s="731"/>
      <c r="R126" s="733"/>
      <c r="S126" s="147"/>
      <c r="U126" s="73" t="s">
        <v>209</v>
      </c>
      <c r="V126" s="74" t="s">
        <v>35</v>
      </c>
      <c r="W126" s="74" t="s">
        <v>210</v>
      </c>
      <c r="X126" s="74" t="s">
        <v>211</v>
      </c>
      <c r="Y126" s="74" t="s">
        <v>212</v>
      </c>
      <c r="Z126" s="74" t="s">
        <v>213</v>
      </c>
      <c r="AA126" s="74" t="s">
        <v>214</v>
      </c>
      <c r="AB126" s="75" t="s">
        <v>215</v>
      </c>
    </row>
    <row r="127" spans="2:64" s="1" customFormat="1" ht="29.25" customHeight="1">
      <c r="B127" s="31"/>
      <c r="C127" s="77" t="s">
        <v>174</v>
      </c>
      <c r="D127" s="32"/>
      <c r="E127" s="32"/>
      <c r="F127" s="32"/>
      <c r="G127" s="32"/>
      <c r="H127" s="32"/>
      <c r="I127" s="32"/>
      <c r="J127" s="32"/>
      <c r="K127" s="337"/>
      <c r="L127" s="32"/>
      <c r="M127" s="32"/>
      <c r="N127" s="32"/>
      <c r="O127" s="747">
        <f>BL127</f>
        <v>0</v>
      </c>
      <c r="P127" s="748"/>
      <c r="Q127" s="748"/>
      <c r="R127" s="748"/>
      <c r="S127" s="33"/>
      <c r="U127" s="76"/>
      <c r="V127" s="47"/>
      <c r="W127" s="47"/>
      <c r="X127" s="148">
        <f>X128+X154+X190</f>
        <v>0</v>
      </c>
      <c r="Y127" s="47"/>
      <c r="Z127" s="148">
        <f>Z128+Z154+Z190</f>
        <v>0</v>
      </c>
      <c r="AA127" s="47"/>
      <c r="AB127" s="149">
        <f>AB128+AB154+AB190</f>
        <v>0</v>
      </c>
      <c r="AU127" s="14" t="s">
        <v>70</v>
      </c>
      <c r="AV127" s="14" t="s">
        <v>179</v>
      </c>
      <c r="BL127" s="150">
        <f>BL128+BL154+BL190</f>
        <v>0</v>
      </c>
    </row>
    <row r="128" spans="2:64" s="10" customFormat="1" ht="37.35" customHeight="1">
      <c r="B128" s="151"/>
      <c r="C128" s="152"/>
      <c r="D128" s="153" t="s">
        <v>180</v>
      </c>
      <c r="E128" s="153"/>
      <c r="F128" s="153"/>
      <c r="G128" s="153"/>
      <c r="H128" s="153"/>
      <c r="I128" s="153"/>
      <c r="J128" s="153"/>
      <c r="K128" s="348"/>
      <c r="L128" s="153"/>
      <c r="M128" s="153"/>
      <c r="N128" s="153"/>
      <c r="O128" s="727">
        <f>BL128</f>
        <v>0</v>
      </c>
      <c r="P128" s="749"/>
      <c r="Q128" s="749"/>
      <c r="R128" s="749"/>
      <c r="S128" s="154"/>
      <c r="U128" s="155"/>
      <c r="V128" s="152"/>
      <c r="W128" s="152"/>
      <c r="X128" s="156">
        <f>X129+X141</f>
        <v>0</v>
      </c>
      <c r="Y128" s="152"/>
      <c r="Z128" s="156">
        <f>Z129+Z141</f>
        <v>0</v>
      </c>
      <c r="AA128" s="152"/>
      <c r="AB128" s="157">
        <f>AB129+AB141</f>
        <v>0</v>
      </c>
      <c r="AS128" s="158" t="s">
        <v>77</v>
      </c>
      <c r="AU128" s="159" t="s">
        <v>70</v>
      </c>
      <c r="AV128" s="159" t="s">
        <v>71</v>
      </c>
      <c r="AZ128" s="158" t="s">
        <v>216</v>
      </c>
      <c r="BL128" s="160">
        <f>BL129+BL141</f>
        <v>0</v>
      </c>
    </row>
    <row r="129" spans="2:66" s="10" customFormat="1" ht="19.899999999999999" customHeight="1">
      <c r="B129" s="151"/>
      <c r="C129" s="152"/>
      <c r="D129" s="161" t="s">
        <v>183</v>
      </c>
      <c r="E129" s="161"/>
      <c r="F129" s="161"/>
      <c r="G129" s="161"/>
      <c r="H129" s="161"/>
      <c r="I129" s="161"/>
      <c r="J129" s="161"/>
      <c r="K129" s="349"/>
      <c r="L129" s="161"/>
      <c r="M129" s="161"/>
      <c r="N129" s="161"/>
      <c r="O129" s="750">
        <f>BL129</f>
        <v>0</v>
      </c>
      <c r="P129" s="751"/>
      <c r="Q129" s="751"/>
      <c r="R129" s="751"/>
      <c r="S129" s="154"/>
      <c r="U129" s="155"/>
      <c r="V129" s="152"/>
      <c r="W129" s="152"/>
      <c r="X129" s="156">
        <f>SUM(X130:X140)</f>
        <v>0</v>
      </c>
      <c r="Y129" s="152"/>
      <c r="Z129" s="156">
        <f>SUM(Z130:Z140)</f>
        <v>0</v>
      </c>
      <c r="AA129" s="152"/>
      <c r="AB129" s="157">
        <f>SUM(AB130:AB140)</f>
        <v>0</v>
      </c>
      <c r="AS129" s="158" t="s">
        <v>77</v>
      </c>
      <c r="AU129" s="159" t="s">
        <v>70</v>
      </c>
      <c r="AV129" s="159" t="s">
        <v>77</v>
      </c>
      <c r="AZ129" s="158" t="s">
        <v>216</v>
      </c>
      <c r="BL129" s="160">
        <f>SUM(BL130:BL140)</f>
        <v>0</v>
      </c>
    </row>
    <row r="130" spans="2:66" s="1" customFormat="1" ht="22.5" customHeight="1">
      <c r="B130" s="133"/>
      <c r="C130" s="162" t="s">
        <v>77</v>
      </c>
      <c r="D130" s="162" t="s">
        <v>217</v>
      </c>
      <c r="E130" s="163" t="s">
        <v>380</v>
      </c>
      <c r="F130" s="734" t="s">
        <v>381</v>
      </c>
      <c r="G130" s="735"/>
      <c r="H130" s="735"/>
      <c r="I130" s="735"/>
      <c r="J130" s="164" t="s">
        <v>249</v>
      </c>
      <c r="K130" s="350"/>
      <c r="L130" s="165">
        <v>248.2</v>
      </c>
      <c r="M130" s="736">
        <v>0</v>
      </c>
      <c r="N130" s="735"/>
      <c r="O130" s="737">
        <f t="shared" ref="O130:O140" si="5">ROUND(M130*L130,3)</f>
        <v>0</v>
      </c>
      <c r="P130" s="735"/>
      <c r="Q130" s="735"/>
      <c r="R130" s="735"/>
      <c r="S130" s="135"/>
      <c r="U130" s="167" t="s">
        <v>3</v>
      </c>
      <c r="V130" s="40" t="s">
        <v>38</v>
      </c>
      <c r="W130" s="32"/>
      <c r="X130" s="168">
        <f t="shared" ref="X130:X140" si="6">W130*L130</f>
        <v>0</v>
      </c>
      <c r="Y130" s="168">
        <v>0</v>
      </c>
      <c r="Z130" s="168">
        <f t="shared" ref="Z130:Z140" si="7">Y130*L130</f>
        <v>0</v>
      </c>
      <c r="AA130" s="168">
        <v>0</v>
      </c>
      <c r="AB130" s="169">
        <f t="shared" ref="AB130:AB140" si="8">AA130*L130</f>
        <v>0</v>
      </c>
      <c r="AS130" s="14" t="s">
        <v>221</v>
      </c>
      <c r="AU130" s="14" t="s">
        <v>217</v>
      </c>
      <c r="AV130" s="14" t="s">
        <v>81</v>
      </c>
      <c r="AZ130" s="14" t="s">
        <v>216</v>
      </c>
      <c r="BF130" s="110">
        <f t="shared" ref="BF130:BF140" si="9">IF(V130="základná",O130,0)</f>
        <v>0</v>
      </c>
      <c r="BG130" s="110">
        <f t="shared" ref="BG130:BG140" si="10">IF(V130="znížená",O130,0)</f>
        <v>0</v>
      </c>
      <c r="BH130" s="110">
        <f t="shared" ref="BH130:BH140" si="11">IF(V130="zákl. prenesená",O130,0)</f>
        <v>0</v>
      </c>
      <c r="BI130" s="110">
        <f t="shared" ref="BI130:BI140" si="12">IF(V130="zníž. prenesená",O130,0)</f>
        <v>0</v>
      </c>
      <c r="BJ130" s="110">
        <f t="shared" ref="BJ130:BJ140" si="13">IF(V130="nulová",O130,0)</f>
        <v>0</v>
      </c>
      <c r="BK130" s="14" t="s">
        <v>81</v>
      </c>
      <c r="BL130" s="170">
        <f t="shared" ref="BL130:BL140" si="14">ROUND(M130*L130,3)</f>
        <v>0</v>
      </c>
      <c r="BM130" s="14" t="s">
        <v>221</v>
      </c>
      <c r="BN130" s="14" t="s">
        <v>81</v>
      </c>
    </row>
    <row r="131" spans="2:66" s="1" customFormat="1" ht="31.5" customHeight="1">
      <c r="B131" s="133"/>
      <c r="C131" s="162" t="s">
        <v>81</v>
      </c>
      <c r="D131" s="162" t="s">
        <v>217</v>
      </c>
      <c r="E131" s="163" t="s">
        <v>382</v>
      </c>
      <c r="F131" s="734" t="s">
        <v>383</v>
      </c>
      <c r="G131" s="735"/>
      <c r="H131" s="735"/>
      <c r="I131" s="735"/>
      <c r="J131" s="164" t="s">
        <v>224</v>
      </c>
      <c r="K131" s="350"/>
      <c r="L131" s="165">
        <v>49.64</v>
      </c>
      <c r="M131" s="736">
        <v>0</v>
      </c>
      <c r="N131" s="735"/>
      <c r="O131" s="737">
        <f t="shared" si="5"/>
        <v>0</v>
      </c>
      <c r="P131" s="735"/>
      <c r="Q131" s="735"/>
      <c r="R131" s="735"/>
      <c r="S131" s="135"/>
      <c r="U131" s="167" t="s">
        <v>3</v>
      </c>
      <c r="V131" s="40" t="s">
        <v>38</v>
      </c>
      <c r="W131" s="32"/>
      <c r="X131" s="168">
        <f t="shared" si="6"/>
        <v>0</v>
      </c>
      <c r="Y131" s="168">
        <v>0</v>
      </c>
      <c r="Z131" s="168">
        <f t="shared" si="7"/>
        <v>0</v>
      </c>
      <c r="AA131" s="168">
        <v>0</v>
      </c>
      <c r="AB131" s="169">
        <f t="shared" si="8"/>
        <v>0</v>
      </c>
      <c r="AS131" s="14" t="s">
        <v>221</v>
      </c>
      <c r="AU131" s="14" t="s">
        <v>217</v>
      </c>
      <c r="AV131" s="14" t="s">
        <v>81</v>
      </c>
      <c r="AZ131" s="14" t="s">
        <v>216</v>
      </c>
      <c r="BF131" s="110">
        <f t="shared" si="9"/>
        <v>0</v>
      </c>
      <c r="BG131" s="110">
        <f t="shared" si="10"/>
        <v>0</v>
      </c>
      <c r="BH131" s="110">
        <f t="shared" si="11"/>
        <v>0</v>
      </c>
      <c r="BI131" s="110">
        <f t="shared" si="12"/>
        <v>0</v>
      </c>
      <c r="BJ131" s="110">
        <f t="shared" si="13"/>
        <v>0</v>
      </c>
      <c r="BK131" s="14" t="s">
        <v>81</v>
      </c>
      <c r="BL131" s="170">
        <f t="shared" si="14"/>
        <v>0</v>
      </c>
      <c r="BM131" s="14" t="s">
        <v>221</v>
      </c>
      <c r="BN131" s="14" t="s">
        <v>221</v>
      </c>
    </row>
    <row r="132" spans="2:66" s="1" customFormat="1" ht="31.5" customHeight="1">
      <c r="B132" s="133"/>
      <c r="C132" s="162" t="s">
        <v>226</v>
      </c>
      <c r="D132" s="162" t="s">
        <v>217</v>
      </c>
      <c r="E132" s="163" t="s">
        <v>384</v>
      </c>
      <c r="F132" s="734" t="s">
        <v>385</v>
      </c>
      <c r="G132" s="735"/>
      <c r="H132" s="735"/>
      <c r="I132" s="735"/>
      <c r="J132" s="164" t="s">
        <v>224</v>
      </c>
      <c r="K132" s="350"/>
      <c r="L132" s="165">
        <v>49.64</v>
      </c>
      <c r="M132" s="736">
        <v>0</v>
      </c>
      <c r="N132" s="735"/>
      <c r="O132" s="737">
        <f t="shared" si="5"/>
        <v>0</v>
      </c>
      <c r="P132" s="735"/>
      <c r="Q132" s="735"/>
      <c r="R132" s="735"/>
      <c r="S132" s="135"/>
      <c r="U132" s="167" t="s">
        <v>3</v>
      </c>
      <c r="V132" s="40" t="s">
        <v>38</v>
      </c>
      <c r="W132" s="32"/>
      <c r="X132" s="168">
        <f t="shared" si="6"/>
        <v>0</v>
      </c>
      <c r="Y132" s="168">
        <v>0</v>
      </c>
      <c r="Z132" s="168">
        <f t="shared" si="7"/>
        <v>0</v>
      </c>
      <c r="AA132" s="168">
        <v>0</v>
      </c>
      <c r="AB132" s="169">
        <f t="shared" si="8"/>
        <v>0</v>
      </c>
      <c r="AS132" s="14" t="s">
        <v>221</v>
      </c>
      <c r="AU132" s="14" t="s">
        <v>217</v>
      </c>
      <c r="AV132" s="14" t="s">
        <v>81</v>
      </c>
      <c r="AZ132" s="14" t="s">
        <v>216</v>
      </c>
      <c r="BF132" s="110">
        <f t="shared" si="9"/>
        <v>0</v>
      </c>
      <c r="BG132" s="110">
        <f t="shared" si="10"/>
        <v>0</v>
      </c>
      <c r="BH132" s="110">
        <f t="shared" si="11"/>
        <v>0</v>
      </c>
      <c r="BI132" s="110">
        <f t="shared" si="12"/>
        <v>0</v>
      </c>
      <c r="BJ132" s="110">
        <f t="shared" si="13"/>
        <v>0</v>
      </c>
      <c r="BK132" s="14" t="s">
        <v>81</v>
      </c>
      <c r="BL132" s="170">
        <f t="shared" si="14"/>
        <v>0</v>
      </c>
      <c r="BM132" s="14" t="s">
        <v>221</v>
      </c>
      <c r="BN132" s="14" t="s">
        <v>225</v>
      </c>
    </row>
    <row r="133" spans="2:66" s="1" customFormat="1" ht="31.5" customHeight="1">
      <c r="B133" s="133"/>
      <c r="C133" s="162" t="s">
        <v>221</v>
      </c>
      <c r="D133" s="162" t="s">
        <v>217</v>
      </c>
      <c r="E133" s="163" t="s">
        <v>386</v>
      </c>
      <c r="F133" s="734" t="s">
        <v>387</v>
      </c>
      <c r="G133" s="735"/>
      <c r="H133" s="735"/>
      <c r="I133" s="735"/>
      <c r="J133" s="164" t="s">
        <v>249</v>
      </c>
      <c r="K133" s="350"/>
      <c r="L133" s="165">
        <v>191.5</v>
      </c>
      <c r="M133" s="736">
        <v>0</v>
      </c>
      <c r="N133" s="735"/>
      <c r="O133" s="737">
        <f t="shared" si="5"/>
        <v>0</v>
      </c>
      <c r="P133" s="735"/>
      <c r="Q133" s="735"/>
      <c r="R133" s="735"/>
      <c r="S133" s="135"/>
      <c r="U133" s="167" t="s">
        <v>3</v>
      </c>
      <c r="V133" s="40" t="s">
        <v>38</v>
      </c>
      <c r="W133" s="32"/>
      <c r="X133" s="168">
        <f t="shared" si="6"/>
        <v>0</v>
      </c>
      <c r="Y133" s="168">
        <v>0</v>
      </c>
      <c r="Z133" s="168">
        <f t="shared" si="7"/>
        <v>0</v>
      </c>
      <c r="AA133" s="168">
        <v>0</v>
      </c>
      <c r="AB133" s="169">
        <f t="shared" si="8"/>
        <v>0</v>
      </c>
      <c r="AS133" s="14" t="s">
        <v>221</v>
      </c>
      <c r="AU133" s="14" t="s">
        <v>217</v>
      </c>
      <c r="AV133" s="14" t="s">
        <v>81</v>
      </c>
      <c r="AZ133" s="14" t="s">
        <v>216</v>
      </c>
      <c r="BF133" s="110">
        <f t="shared" si="9"/>
        <v>0</v>
      </c>
      <c r="BG133" s="110">
        <f t="shared" si="10"/>
        <v>0</v>
      </c>
      <c r="BH133" s="110">
        <f t="shared" si="11"/>
        <v>0</v>
      </c>
      <c r="BI133" s="110">
        <f t="shared" si="12"/>
        <v>0</v>
      </c>
      <c r="BJ133" s="110">
        <f t="shared" si="13"/>
        <v>0</v>
      </c>
      <c r="BK133" s="14" t="s">
        <v>81</v>
      </c>
      <c r="BL133" s="170">
        <f t="shared" si="14"/>
        <v>0</v>
      </c>
      <c r="BM133" s="14" t="s">
        <v>221</v>
      </c>
      <c r="BN133" s="14" t="s">
        <v>229</v>
      </c>
    </row>
    <row r="134" spans="2:66" s="1" customFormat="1" ht="22.5" customHeight="1">
      <c r="B134" s="133"/>
      <c r="C134" s="162" t="s">
        <v>233</v>
      </c>
      <c r="D134" s="162" t="s">
        <v>217</v>
      </c>
      <c r="E134" s="163" t="s">
        <v>247</v>
      </c>
      <c r="F134" s="734" t="s">
        <v>248</v>
      </c>
      <c r="G134" s="735"/>
      <c r="H134" s="735"/>
      <c r="I134" s="735"/>
      <c r="J134" s="164" t="s">
        <v>249</v>
      </c>
      <c r="K134" s="350"/>
      <c r="L134" s="165">
        <v>65.040000000000006</v>
      </c>
      <c r="M134" s="736">
        <v>0</v>
      </c>
      <c r="N134" s="735"/>
      <c r="O134" s="737">
        <f t="shared" si="5"/>
        <v>0</v>
      </c>
      <c r="P134" s="735"/>
      <c r="Q134" s="735"/>
      <c r="R134" s="735"/>
      <c r="S134" s="135"/>
      <c r="U134" s="167" t="s">
        <v>3</v>
      </c>
      <c r="V134" s="40" t="s">
        <v>38</v>
      </c>
      <c r="W134" s="32"/>
      <c r="X134" s="168">
        <f t="shared" si="6"/>
        <v>0</v>
      </c>
      <c r="Y134" s="168">
        <v>0</v>
      </c>
      <c r="Z134" s="168">
        <f t="shared" si="7"/>
        <v>0</v>
      </c>
      <c r="AA134" s="168">
        <v>0</v>
      </c>
      <c r="AB134" s="169">
        <f t="shared" si="8"/>
        <v>0</v>
      </c>
      <c r="AS134" s="14" t="s">
        <v>221</v>
      </c>
      <c r="AU134" s="14" t="s">
        <v>217</v>
      </c>
      <c r="AV134" s="14" t="s">
        <v>81</v>
      </c>
      <c r="AZ134" s="14" t="s">
        <v>216</v>
      </c>
      <c r="BF134" s="110">
        <f t="shared" si="9"/>
        <v>0</v>
      </c>
      <c r="BG134" s="110">
        <f t="shared" si="10"/>
        <v>0</v>
      </c>
      <c r="BH134" s="110">
        <f t="shared" si="11"/>
        <v>0</v>
      </c>
      <c r="BI134" s="110">
        <f t="shared" si="12"/>
        <v>0</v>
      </c>
      <c r="BJ134" s="110">
        <f t="shared" si="13"/>
        <v>0</v>
      </c>
      <c r="BK134" s="14" t="s">
        <v>81</v>
      </c>
      <c r="BL134" s="170">
        <f t="shared" si="14"/>
        <v>0</v>
      </c>
      <c r="BM134" s="14" t="s">
        <v>221</v>
      </c>
      <c r="BN134" s="14" t="s">
        <v>83</v>
      </c>
    </row>
    <row r="135" spans="2:66" s="1" customFormat="1" ht="31.5" customHeight="1">
      <c r="B135" s="133"/>
      <c r="C135" s="162" t="s">
        <v>225</v>
      </c>
      <c r="D135" s="162" t="s">
        <v>217</v>
      </c>
      <c r="E135" s="163" t="s">
        <v>388</v>
      </c>
      <c r="F135" s="734" t="s">
        <v>389</v>
      </c>
      <c r="G135" s="735"/>
      <c r="H135" s="735"/>
      <c r="I135" s="735"/>
      <c r="J135" s="164" t="s">
        <v>249</v>
      </c>
      <c r="K135" s="350"/>
      <c r="L135" s="165">
        <v>59.1</v>
      </c>
      <c r="M135" s="736">
        <v>0</v>
      </c>
      <c r="N135" s="735"/>
      <c r="O135" s="737">
        <f t="shared" si="5"/>
        <v>0</v>
      </c>
      <c r="P135" s="735"/>
      <c r="Q135" s="735"/>
      <c r="R135" s="735"/>
      <c r="S135" s="135"/>
      <c r="U135" s="167" t="s">
        <v>3</v>
      </c>
      <c r="V135" s="40" t="s">
        <v>38</v>
      </c>
      <c r="W135" s="32"/>
      <c r="X135" s="168">
        <f t="shared" si="6"/>
        <v>0</v>
      </c>
      <c r="Y135" s="168">
        <v>0</v>
      </c>
      <c r="Z135" s="168">
        <f t="shared" si="7"/>
        <v>0</v>
      </c>
      <c r="AA135" s="168">
        <v>0</v>
      </c>
      <c r="AB135" s="169">
        <f t="shared" si="8"/>
        <v>0</v>
      </c>
      <c r="AS135" s="14" t="s">
        <v>221</v>
      </c>
      <c r="AU135" s="14" t="s">
        <v>217</v>
      </c>
      <c r="AV135" s="14" t="s">
        <v>81</v>
      </c>
      <c r="AZ135" s="14" t="s">
        <v>216</v>
      </c>
      <c r="BF135" s="110">
        <f t="shared" si="9"/>
        <v>0</v>
      </c>
      <c r="BG135" s="110">
        <f t="shared" si="10"/>
        <v>0</v>
      </c>
      <c r="BH135" s="110">
        <f t="shared" si="11"/>
        <v>0</v>
      </c>
      <c r="BI135" s="110">
        <f t="shared" si="12"/>
        <v>0</v>
      </c>
      <c r="BJ135" s="110">
        <f t="shared" si="13"/>
        <v>0</v>
      </c>
      <c r="BK135" s="14" t="s">
        <v>81</v>
      </c>
      <c r="BL135" s="170">
        <f t="shared" si="14"/>
        <v>0</v>
      </c>
      <c r="BM135" s="14" t="s">
        <v>221</v>
      </c>
      <c r="BN135" s="14" t="s">
        <v>89</v>
      </c>
    </row>
    <row r="136" spans="2:66" s="1" customFormat="1" ht="31.5" customHeight="1">
      <c r="B136" s="133"/>
      <c r="C136" s="162" t="s">
        <v>239</v>
      </c>
      <c r="D136" s="162" t="s">
        <v>217</v>
      </c>
      <c r="E136" s="163" t="s">
        <v>390</v>
      </c>
      <c r="F136" s="734" t="s">
        <v>391</v>
      </c>
      <c r="G136" s="735"/>
      <c r="H136" s="735"/>
      <c r="I136" s="735"/>
      <c r="J136" s="164" t="s">
        <v>249</v>
      </c>
      <c r="K136" s="350"/>
      <c r="L136" s="165">
        <v>248.2</v>
      </c>
      <c r="M136" s="736">
        <v>0</v>
      </c>
      <c r="N136" s="735"/>
      <c r="O136" s="737">
        <f t="shared" si="5"/>
        <v>0</v>
      </c>
      <c r="P136" s="735"/>
      <c r="Q136" s="735"/>
      <c r="R136" s="735"/>
      <c r="S136" s="135"/>
      <c r="U136" s="167" t="s">
        <v>3</v>
      </c>
      <c r="V136" s="40" t="s">
        <v>38</v>
      </c>
      <c r="W136" s="32"/>
      <c r="X136" s="168">
        <f t="shared" si="6"/>
        <v>0</v>
      </c>
      <c r="Y136" s="168">
        <v>0</v>
      </c>
      <c r="Z136" s="168">
        <f t="shared" si="7"/>
        <v>0</v>
      </c>
      <c r="AA136" s="168">
        <v>0</v>
      </c>
      <c r="AB136" s="169">
        <f t="shared" si="8"/>
        <v>0</v>
      </c>
      <c r="AS136" s="14" t="s">
        <v>221</v>
      </c>
      <c r="AU136" s="14" t="s">
        <v>217</v>
      </c>
      <c r="AV136" s="14" t="s">
        <v>81</v>
      </c>
      <c r="AZ136" s="14" t="s">
        <v>216</v>
      </c>
      <c r="BF136" s="110">
        <f t="shared" si="9"/>
        <v>0</v>
      </c>
      <c r="BG136" s="110">
        <f t="shared" si="10"/>
        <v>0</v>
      </c>
      <c r="BH136" s="110">
        <f t="shared" si="11"/>
        <v>0</v>
      </c>
      <c r="BI136" s="110">
        <f t="shared" si="12"/>
        <v>0</v>
      </c>
      <c r="BJ136" s="110">
        <f t="shared" si="13"/>
        <v>0</v>
      </c>
      <c r="BK136" s="14" t="s">
        <v>81</v>
      </c>
      <c r="BL136" s="170">
        <f t="shared" si="14"/>
        <v>0</v>
      </c>
      <c r="BM136" s="14" t="s">
        <v>221</v>
      </c>
      <c r="BN136" s="14" t="s">
        <v>238</v>
      </c>
    </row>
    <row r="137" spans="2:66" s="1" customFormat="1" ht="31.5" customHeight="1">
      <c r="B137" s="133"/>
      <c r="C137" s="162" t="s">
        <v>229</v>
      </c>
      <c r="D137" s="162" t="s">
        <v>217</v>
      </c>
      <c r="E137" s="163" t="s">
        <v>392</v>
      </c>
      <c r="F137" s="734" t="s">
        <v>393</v>
      </c>
      <c r="G137" s="735"/>
      <c r="H137" s="735"/>
      <c r="I137" s="735"/>
      <c r="J137" s="164" t="s">
        <v>249</v>
      </c>
      <c r="K137" s="350"/>
      <c r="L137" s="165">
        <v>248.2</v>
      </c>
      <c r="M137" s="736">
        <v>0</v>
      </c>
      <c r="N137" s="735"/>
      <c r="O137" s="737">
        <f t="shared" si="5"/>
        <v>0</v>
      </c>
      <c r="P137" s="735"/>
      <c r="Q137" s="735"/>
      <c r="R137" s="735"/>
      <c r="S137" s="135"/>
      <c r="U137" s="167" t="s">
        <v>3</v>
      </c>
      <c r="V137" s="40" t="s">
        <v>38</v>
      </c>
      <c r="W137" s="32"/>
      <c r="X137" s="168">
        <f t="shared" si="6"/>
        <v>0</v>
      </c>
      <c r="Y137" s="168">
        <v>0</v>
      </c>
      <c r="Z137" s="168">
        <f t="shared" si="7"/>
        <v>0</v>
      </c>
      <c r="AA137" s="168">
        <v>0</v>
      </c>
      <c r="AB137" s="169">
        <f t="shared" si="8"/>
        <v>0</v>
      </c>
      <c r="AS137" s="14" t="s">
        <v>221</v>
      </c>
      <c r="AU137" s="14" t="s">
        <v>217</v>
      </c>
      <c r="AV137" s="14" t="s">
        <v>81</v>
      </c>
      <c r="AZ137" s="14" t="s">
        <v>216</v>
      </c>
      <c r="BF137" s="110">
        <f t="shared" si="9"/>
        <v>0</v>
      </c>
      <c r="BG137" s="110">
        <f t="shared" si="10"/>
        <v>0</v>
      </c>
      <c r="BH137" s="110">
        <f t="shared" si="11"/>
        <v>0</v>
      </c>
      <c r="BI137" s="110">
        <f t="shared" si="12"/>
        <v>0</v>
      </c>
      <c r="BJ137" s="110">
        <f t="shared" si="13"/>
        <v>0</v>
      </c>
      <c r="BK137" s="14" t="s">
        <v>81</v>
      </c>
      <c r="BL137" s="170">
        <f t="shared" si="14"/>
        <v>0</v>
      </c>
      <c r="BM137" s="14" t="s">
        <v>221</v>
      </c>
      <c r="BN137" s="14" t="s">
        <v>242</v>
      </c>
    </row>
    <row r="138" spans="2:66" s="1" customFormat="1" ht="31.5" customHeight="1">
      <c r="B138" s="133"/>
      <c r="C138" s="162" t="s">
        <v>246</v>
      </c>
      <c r="D138" s="162" t="s">
        <v>217</v>
      </c>
      <c r="E138" s="163" t="s">
        <v>394</v>
      </c>
      <c r="F138" s="734" t="s">
        <v>395</v>
      </c>
      <c r="G138" s="735"/>
      <c r="H138" s="735"/>
      <c r="I138" s="735"/>
      <c r="J138" s="164" t="s">
        <v>249</v>
      </c>
      <c r="K138" s="350"/>
      <c r="L138" s="165">
        <v>248.2</v>
      </c>
      <c r="M138" s="736">
        <v>0</v>
      </c>
      <c r="N138" s="735"/>
      <c r="O138" s="737">
        <f t="shared" si="5"/>
        <v>0</v>
      </c>
      <c r="P138" s="735"/>
      <c r="Q138" s="735"/>
      <c r="R138" s="735"/>
      <c r="S138" s="135"/>
      <c r="U138" s="167" t="s">
        <v>3</v>
      </c>
      <c r="V138" s="40" t="s">
        <v>38</v>
      </c>
      <c r="W138" s="32"/>
      <c r="X138" s="168">
        <f t="shared" si="6"/>
        <v>0</v>
      </c>
      <c r="Y138" s="168">
        <v>0</v>
      </c>
      <c r="Z138" s="168">
        <f t="shared" si="7"/>
        <v>0</v>
      </c>
      <c r="AA138" s="168">
        <v>0</v>
      </c>
      <c r="AB138" s="169">
        <f t="shared" si="8"/>
        <v>0</v>
      </c>
      <c r="AS138" s="14" t="s">
        <v>221</v>
      </c>
      <c r="AU138" s="14" t="s">
        <v>217</v>
      </c>
      <c r="AV138" s="14" t="s">
        <v>81</v>
      </c>
      <c r="AZ138" s="14" t="s">
        <v>216</v>
      </c>
      <c r="BF138" s="110">
        <f t="shared" si="9"/>
        <v>0</v>
      </c>
      <c r="BG138" s="110">
        <f t="shared" si="10"/>
        <v>0</v>
      </c>
      <c r="BH138" s="110">
        <f t="shared" si="11"/>
        <v>0</v>
      </c>
      <c r="BI138" s="110">
        <f t="shared" si="12"/>
        <v>0</v>
      </c>
      <c r="BJ138" s="110">
        <f t="shared" si="13"/>
        <v>0</v>
      </c>
      <c r="BK138" s="14" t="s">
        <v>81</v>
      </c>
      <c r="BL138" s="170">
        <f t="shared" si="14"/>
        <v>0</v>
      </c>
      <c r="BM138" s="14" t="s">
        <v>221</v>
      </c>
      <c r="BN138" s="14" t="s">
        <v>245</v>
      </c>
    </row>
    <row r="139" spans="2:66" s="1" customFormat="1" ht="31.5" customHeight="1">
      <c r="B139" s="133"/>
      <c r="C139" s="162" t="s">
        <v>83</v>
      </c>
      <c r="D139" s="162" t="s">
        <v>217</v>
      </c>
      <c r="E139" s="163" t="s">
        <v>396</v>
      </c>
      <c r="F139" s="734" t="s">
        <v>397</v>
      </c>
      <c r="G139" s="735"/>
      <c r="H139" s="735"/>
      <c r="I139" s="735"/>
      <c r="J139" s="164" t="s">
        <v>249</v>
      </c>
      <c r="K139" s="350"/>
      <c r="L139" s="165">
        <v>59.1</v>
      </c>
      <c r="M139" s="736">
        <v>0</v>
      </c>
      <c r="N139" s="735"/>
      <c r="O139" s="737">
        <f t="shared" si="5"/>
        <v>0</v>
      </c>
      <c r="P139" s="735"/>
      <c r="Q139" s="735"/>
      <c r="R139" s="735"/>
      <c r="S139" s="135"/>
      <c r="U139" s="167" t="s">
        <v>3</v>
      </c>
      <c r="V139" s="40" t="s">
        <v>38</v>
      </c>
      <c r="W139" s="32"/>
      <c r="X139" s="168">
        <f t="shared" si="6"/>
        <v>0</v>
      </c>
      <c r="Y139" s="168">
        <v>0</v>
      </c>
      <c r="Z139" s="168">
        <f t="shared" si="7"/>
        <v>0</v>
      </c>
      <c r="AA139" s="168">
        <v>0</v>
      </c>
      <c r="AB139" s="169">
        <f t="shared" si="8"/>
        <v>0</v>
      </c>
      <c r="AS139" s="14" t="s">
        <v>221</v>
      </c>
      <c r="AU139" s="14" t="s">
        <v>217</v>
      </c>
      <c r="AV139" s="14" t="s">
        <v>81</v>
      </c>
      <c r="AZ139" s="14" t="s">
        <v>216</v>
      </c>
      <c r="BF139" s="110">
        <f t="shared" si="9"/>
        <v>0</v>
      </c>
      <c r="BG139" s="110">
        <f t="shared" si="10"/>
        <v>0</v>
      </c>
      <c r="BH139" s="110">
        <f t="shared" si="11"/>
        <v>0</v>
      </c>
      <c r="BI139" s="110">
        <f t="shared" si="12"/>
        <v>0</v>
      </c>
      <c r="BJ139" s="110">
        <f t="shared" si="13"/>
        <v>0</v>
      </c>
      <c r="BK139" s="14" t="s">
        <v>81</v>
      </c>
      <c r="BL139" s="170">
        <f t="shared" si="14"/>
        <v>0</v>
      </c>
      <c r="BM139" s="14" t="s">
        <v>221</v>
      </c>
      <c r="BN139" s="14" t="s">
        <v>8</v>
      </c>
    </row>
    <row r="140" spans="2:66" s="1" customFormat="1" ht="31.5" customHeight="1">
      <c r="B140" s="133"/>
      <c r="C140" s="171" t="s">
        <v>86</v>
      </c>
      <c r="D140" s="171" t="s">
        <v>278</v>
      </c>
      <c r="E140" s="172" t="s">
        <v>398</v>
      </c>
      <c r="F140" s="738" t="s">
        <v>399</v>
      </c>
      <c r="G140" s="739"/>
      <c r="H140" s="739"/>
      <c r="I140" s="739"/>
      <c r="J140" s="173" t="s">
        <v>249</v>
      </c>
      <c r="K140" s="351"/>
      <c r="L140" s="174">
        <v>65.010000000000005</v>
      </c>
      <c r="M140" s="740">
        <v>0</v>
      </c>
      <c r="N140" s="739"/>
      <c r="O140" s="741">
        <f t="shared" si="5"/>
        <v>0</v>
      </c>
      <c r="P140" s="735"/>
      <c r="Q140" s="735"/>
      <c r="R140" s="735"/>
      <c r="S140" s="135"/>
      <c r="U140" s="167" t="s">
        <v>3</v>
      </c>
      <c r="V140" s="40" t="s">
        <v>38</v>
      </c>
      <c r="W140" s="32"/>
      <c r="X140" s="168">
        <f t="shared" si="6"/>
        <v>0</v>
      </c>
      <c r="Y140" s="168">
        <v>0</v>
      </c>
      <c r="Z140" s="168">
        <f t="shared" si="7"/>
        <v>0</v>
      </c>
      <c r="AA140" s="168">
        <v>0</v>
      </c>
      <c r="AB140" s="169">
        <f t="shared" si="8"/>
        <v>0</v>
      </c>
      <c r="AS140" s="14" t="s">
        <v>229</v>
      </c>
      <c r="AU140" s="14" t="s">
        <v>278</v>
      </c>
      <c r="AV140" s="14" t="s">
        <v>81</v>
      </c>
      <c r="AZ140" s="14" t="s">
        <v>216</v>
      </c>
      <c r="BF140" s="110">
        <f t="shared" si="9"/>
        <v>0</v>
      </c>
      <c r="BG140" s="110">
        <f t="shared" si="10"/>
        <v>0</v>
      </c>
      <c r="BH140" s="110">
        <f t="shared" si="11"/>
        <v>0</v>
      </c>
      <c r="BI140" s="110">
        <f t="shared" si="12"/>
        <v>0</v>
      </c>
      <c r="BJ140" s="110">
        <f t="shared" si="13"/>
        <v>0</v>
      </c>
      <c r="BK140" s="14" t="s">
        <v>81</v>
      </c>
      <c r="BL140" s="170">
        <f t="shared" si="14"/>
        <v>0</v>
      </c>
      <c r="BM140" s="14" t="s">
        <v>221</v>
      </c>
      <c r="BN140" s="14" t="s">
        <v>253</v>
      </c>
    </row>
    <row r="141" spans="2:66" s="10" customFormat="1" ht="29.85" customHeight="1">
      <c r="B141" s="151"/>
      <c r="C141" s="152"/>
      <c r="D141" s="161" t="s">
        <v>184</v>
      </c>
      <c r="E141" s="161"/>
      <c r="F141" s="161"/>
      <c r="G141" s="161"/>
      <c r="H141" s="161"/>
      <c r="I141" s="161"/>
      <c r="J141" s="161"/>
      <c r="K141" s="349"/>
      <c r="L141" s="161"/>
      <c r="M141" s="161"/>
      <c r="N141" s="161"/>
      <c r="O141" s="752">
        <f>BL141</f>
        <v>0</v>
      </c>
      <c r="P141" s="753"/>
      <c r="Q141" s="753"/>
      <c r="R141" s="753"/>
      <c r="S141" s="154"/>
      <c r="U141" s="155"/>
      <c r="V141" s="152"/>
      <c r="W141" s="152"/>
      <c r="X141" s="156">
        <f>SUM(X142:X153)</f>
        <v>0</v>
      </c>
      <c r="Y141" s="152"/>
      <c r="Z141" s="156">
        <f>SUM(Z142:Z153)</f>
        <v>0</v>
      </c>
      <c r="AA141" s="152"/>
      <c r="AB141" s="157">
        <f>SUM(AB142:AB153)</f>
        <v>0</v>
      </c>
      <c r="AS141" s="158" t="s">
        <v>77</v>
      </c>
      <c r="AU141" s="159" t="s">
        <v>70</v>
      </c>
      <c r="AV141" s="159" t="s">
        <v>77</v>
      </c>
      <c r="AZ141" s="158" t="s">
        <v>216</v>
      </c>
      <c r="BL141" s="160">
        <f>SUM(BL142:BL153)</f>
        <v>0</v>
      </c>
    </row>
    <row r="142" spans="2:66" s="1" customFormat="1" ht="31.5" customHeight="1">
      <c r="B142" s="133"/>
      <c r="C142" s="162" t="s">
        <v>89</v>
      </c>
      <c r="D142" s="162" t="s">
        <v>217</v>
      </c>
      <c r="E142" s="163" t="s">
        <v>400</v>
      </c>
      <c r="F142" s="734" t="s">
        <v>401</v>
      </c>
      <c r="G142" s="735"/>
      <c r="H142" s="735"/>
      <c r="I142" s="735"/>
      <c r="J142" s="164" t="s">
        <v>252</v>
      </c>
      <c r="K142" s="350"/>
      <c r="L142" s="165">
        <v>27</v>
      </c>
      <c r="M142" s="736">
        <v>0</v>
      </c>
      <c r="N142" s="735"/>
      <c r="O142" s="737">
        <f t="shared" ref="O142:O153" si="15">ROUND(M142*L142,3)</f>
        <v>0</v>
      </c>
      <c r="P142" s="735"/>
      <c r="Q142" s="735"/>
      <c r="R142" s="735"/>
      <c r="S142" s="135"/>
      <c r="U142" s="167" t="s">
        <v>3</v>
      </c>
      <c r="V142" s="40" t="s">
        <v>38</v>
      </c>
      <c r="W142" s="32"/>
      <c r="X142" s="168">
        <f t="shared" ref="X142:X153" si="16">W142*L142</f>
        <v>0</v>
      </c>
      <c r="Y142" s="168">
        <v>0</v>
      </c>
      <c r="Z142" s="168">
        <f t="shared" ref="Z142:Z153" si="17">Y142*L142</f>
        <v>0</v>
      </c>
      <c r="AA142" s="168">
        <v>0</v>
      </c>
      <c r="AB142" s="169">
        <f t="shared" ref="AB142:AB153" si="18">AA142*L142</f>
        <v>0</v>
      </c>
      <c r="AS142" s="14" t="s">
        <v>221</v>
      </c>
      <c r="AU142" s="14" t="s">
        <v>217</v>
      </c>
      <c r="AV142" s="14" t="s">
        <v>81</v>
      </c>
      <c r="AZ142" s="14" t="s">
        <v>216</v>
      </c>
      <c r="BF142" s="110">
        <f t="shared" ref="BF142:BF153" si="19">IF(V142="základná",O142,0)</f>
        <v>0</v>
      </c>
      <c r="BG142" s="110">
        <f t="shared" ref="BG142:BG153" si="20">IF(V142="znížená",O142,0)</f>
        <v>0</v>
      </c>
      <c r="BH142" s="110">
        <f t="shared" ref="BH142:BH153" si="21">IF(V142="zákl. prenesená",O142,0)</f>
        <v>0</v>
      </c>
      <c r="BI142" s="110">
        <f t="shared" ref="BI142:BI153" si="22">IF(V142="zníž. prenesená",O142,0)</f>
        <v>0</v>
      </c>
      <c r="BJ142" s="110">
        <f t="shared" ref="BJ142:BJ153" si="23">IF(V142="nulová",O142,0)</f>
        <v>0</v>
      </c>
      <c r="BK142" s="14" t="s">
        <v>81</v>
      </c>
      <c r="BL142" s="170">
        <f t="shared" ref="BL142:BL153" si="24">ROUND(M142*L142,3)</f>
        <v>0</v>
      </c>
      <c r="BM142" s="14" t="s">
        <v>221</v>
      </c>
      <c r="BN142" s="14" t="s">
        <v>256</v>
      </c>
    </row>
    <row r="143" spans="2:66" s="1" customFormat="1" ht="31.5" customHeight="1">
      <c r="B143" s="133"/>
      <c r="C143" s="162" t="s">
        <v>260</v>
      </c>
      <c r="D143" s="162" t="s">
        <v>217</v>
      </c>
      <c r="E143" s="163" t="s">
        <v>402</v>
      </c>
      <c r="F143" s="734" t="s">
        <v>403</v>
      </c>
      <c r="G143" s="735"/>
      <c r="H143" s="735"/>
      <c r="I143" s="735"/>
      <c r="J143" s="164" t="s">
        <v>252</v>
      </c>
      <c r="K143" s="350"/>
      <c r="L143" s="165">
        <v>7</v>
      </c>
      <c r="M143" s="736">
        <v>0</v>
      </c>
      <c r="N143" s="735"/>
      <c r="O143" s="737">
        <f t="shared" si="15"/>
        <v>0</v>
      </c>
      <c r="P143" s="735"/>
      <c r="Q143" s="735"/>
      <c r="R143" s="735"/>
      <c r="S143" s="135"/>
      <c r="U143" s="167" t="s">
        <v>3</v>
      </c>
      <c r="V143" s="40" t="s">
        <v>38</v>
      </c>
      <c r="W143" s="32"/>
      <c r="X143" s="168">
        <f t="shared" si="16"/>
        <v>0</v>
      </c>
      <c r="Y143" s="168">
        <v>0</v>
      </c>
      <c r="Z143" s="168">
        <f t="shared" si="17"/>
        <v>0</v>
      </c>
      <c r="AA143" s="168">
        <v>0</v>
      </c>
      <c r="AB143" s="169">
        <f t="shared" si="18"/>
        <v>0</v>
      </c>
      <c r="AS143" s="14" t="s">
        <v>221</v>
      </c>
      <c r="AU143" s="14" t="s">
        <v>217</v>
      </c>
      <c r="AV143" s="14" t="s">
        <v>81</v>
      </c>
      <c r="AZ143" s="14" t="s">
        <v>216</v>
      </c>
      <c r="BF143" s="110">
        <f t="shared" si="19"/>
        <v>0</v>
      </c>
      <c r="BG143" s="110">
        <f t="shared" si="20"/>
        <v>0</v>
      </c>
      <c r="BH143" s="110">
        <f t="shared" si="21"/>
        <v>0</v>
      </c>
      <c r="BI143" s="110">
        <f t="shared" si="22"/>
        <v>0</v>
      </c>
      <c r="BJ143" s="110">
        <f t="shared" si="23"/>
        <v>0</v>
      </c>
      <c r="BK143" s="14" t="s">
        <v>81</v>
      </c>
      <c r="BL143" s="170">
        <f t="shared" si="24"/>
        <v>0</v>
      </c>
      <c r="BM143" s="14" t="s">
        <v>221</v>
      </c>
      <c r="BN143" s="14" t="s">
        <v>259</v>
      </c>
    </row>
    <row r="144" spans="2:66" s="1" customFormat="1" ht="31.5" customHeight="1">
      <c r="B144" s="133"/>
      <c r="C144" s="162" t="s">
        <v>238</v>
      </c>
      <c r="D144" s="162" t="s">
        <v>217</v>
      </c>
      <c r="E144" s="163" t="s">
        <v>2230</v>
      </c>
      <c r="F144" s="734" t="s">
        <v>2231</v>
      </c>
      <c r="G144" s="735"/>
      <c r="H144" s="735"/>
      <c r="I144" s="735"/>
      <c r="J144" s="164" t="s">
        <v>224</v>
      </c>
      <c r="K144" s="350"/>
      <c r="L144" s="165">
        <v>4.05</v>
      </c>
      <c r="M144" s="736">
        <v>0</v>
      </c>
      <c r="N144" s="735"/>
      <c r="O144" s="737">
        <f t="shared" si="15"/>
        <v>0</v>
      </c>
      <c r="P144" s="735"/>
      <c r="Q144" s="735"/>
      <c r="R144" s="735"/>
      <c r="S144" s="135"/>
      <c r="U144" s="167" t="s">
        <v>3</v>
      </c>
      <c r="V144" s="40" t="s">
        <v>38</v>
      </c>
      <c r="W144" s="32"/>
      <c r="X144" s="168">
        <f t="shared" si="16"/>
        <v>0</v>
      </c>
      <c r="Y144" s="168">
        <v>0</v>
      </c>
      <c r="Z144" s="168">
        <f t="shared" si="17"/>
        <v>0</v>
      </c>
      <c r="AA144" s="168">
        <v>0</v>
      </c>
      <c r="AB144" s="169">
        <f t="shared" si="18"/>
        <v>0</v>
      </c>
      <c r="AS144" s="14" t="s">
        <v>221</v>
      </c>
      <c r="AU144" s="14" t="s">
        <v>217</v>
      </c>
      <c r="AV144" s="14" t="s">
        <v>81</v>
      </c>
      <c r="AZ144" s="14" t="s">
        <v>216</v>
      </c>
      <c r="BF144" s="110">
        <f t="shared" si="19"/>
        <v>0</v>
      </c>
      <c r="BG144" s="110">
        <f t="shared" si="20"/>
        <v>0</v>
      </c>
      <c r="BH144" s="110">
        <f t="shared" si="21"/>
        <v>0</v>
      </c>
      <c r="BI144" s="110">
        <f t="shared" si="22"/>
        <v>0</v>
      </c>
      <c r="BJ144" s="110">
        <f t="shared" si="23"/>
        <v>0</v>
      </c>
      <c r="BK144" s="14" t="s">
        <v>81</v>
      </c>
      <c r="BL144" s="170">
        <f t="shared" si="24"/>
        <v>0</v>
      </c>
      <c r="BM144" s="14" t="s">
        <v>221</v>
      </c>
      <c r="BN144" s="14" t="s">
        <v>263</v>
      </c>
    </row>
    <row r="145" spans="2:66" s="1" customFormat="1" ht="31.5" customHeight="1">
      <c r="B145" s="133"/>
      <c r="C145" s="162" t="s">
        <v>267</v>
      </c>
      <c r="D145" s="162" t="s">
        <v>217</v>
      </c>
      <c r="E145" s="163" t="s">
        <v>406</v>
      </c>
      <c r="F145" s="734" t="s">
        <v>407</v>
      </c>
      <c r="G145" s="735"/>
      <c r="H145" s="735"/>
      <c r="I145" s="735"/>
      <c r="J145" s="164" t="s">
        <v>224</v>
      </c>
      <c r="K145" s="350"/>
      <c r="L145" s="165">
        <v>19.844999999999999</v>
      </c>
      <c r="M145" s="736">
        <v>0</v>
      </c>
      <c r="N145" s="735"/>
      <c r="O145" s="737">
        <f t="shared" si="15"/>
        <v>0</v>
      </c>
      <c r="P145" s="735"/>
      <c r="Q145" s="735"/>
      <c r="R145" s="735"/>
      <c r="S145" s="135"/>
      <c r="U145" s="167" t="s">
        <v>3</v>
      </c>
      <c r="V145" s="40" t="s">
        <v>38</v>
      </c>
      <c r="W145" s="32"/>
      <c r="X145" s="168">
        <f t="shared" si="16"/>
        <v>0</v>
      </c>
      <c r="Y145" s="168">
        <v>0</v>
      </c>
      <c r="Z145" s="168">
        <f t="shared" si="17"/>
        <v>0</v>
      </c>
      <c r="AA145" s="168">
        <v>0</v>
      </c>
      <c r="AB145" s="169">
        <f t="shared" si="18"/>
        <v>0</v>
      </c>
      <c r="AS145" s="14" t="s">
        <v>221</v>
      </c>
      <c r="AU145" s="14" t="s">
        <v>217</v>
      </c>
      <c r="AV145" s="14" t="s">
        <v>81</v>
      </c>
      <c r="AZ145" s="14" t="s">
        <v>216</v>
      </c>
      <c r="BF145" s="110">
        <f t="shared" si="19"/>
        <v>0</v>
      </c>
      <c r="BG145" s="110">
        <f t="shared" si="20"/>
        <v>0</v>
      </c>
      <c r="BH145" s="110">
        <f t="shared" si="21"/>
        <v>0</v>
      </c>
      <c r="BI145" s="110">
        <f t="shared" si="22"/>
        <v>0</v>
      </c>
      <c r="BJ145" s="110">
        <f t="shared" si="23"/>
        <v>0</v>
      </c>
      <c r="BK145" s="14" t="s">
        <v>81</v>
      </c>
      <c r="BL145" s="170">
        <f t="shared" si="24"/>
        <v>0</v>
      </c>
      <c r="BM145" s="14" t="s">
        <v>221</v>
      </c>
      <c r="BN145" s="14" t="s">
        <v>266</v>
      </c>
    </row>
    <row r="146" spans="2:66" s="1" customFormat="1" ht="31.5" customHeight="1">
      <c r="B146" s="133"/>
      <c r="C146" s="162" t="s">
        <v>242</v>
      </c>
      <c r="D146" s="162" t="s">
        <v>217</v>
      </c>
      <c r="E146" s="163" t="s">
        <v>1895</v>
      </c>
      <c r="F146" s="734" t="s">
        <v>1896</v>
      </c>
      <c r="G146" s="735"/>
      <c r="H146" s="735"/>
      <c r="I146" s="735"/>
      <c r="J146" s="164" t="s">
        <v>224</v>
      </c>
      <c r="K146" s="350"/>
      <c r="L146" s="165">
        <v>75.510000000000005</v>
      </c>
      <c r="M146" s="736">
        <v>0</v>
      </c>
      <c r="N146" s="735"/>
      <c r="O146" s="737">
        <f t="shared" si="15"/>
        <v>0</v>
      </c>
      <c r="P146" s="735"/>
      <c r="Q146" s="735"/>
      <c r="R146" s="735"/>
      <c r="S146" s="135"/>
      <c r="U146" s="167" t="s">
        <v>3</v>
      </c>
      <c r="V146" s="40" t="s">
        <v>38</v>
      </c>
      <c r="W146" s="32"/>
      <c r="X146" s="168">
        <f t="shared" si="16"/>
        <v>0</v>
      </c>
      <c r="Y146" s="168">
        <v>0</v>
      </c>
      <c r="Z146" s="168">
        <f t="shared" si="17"/>
        <v>0</v>
      </c>
      <c r="AA146" s="168">
        <v>0</v>
      </c>
      <c r="AB146" s="169">
        <f t="shared" si="18"/>
        <v>0</v>
      </c>
      <c r="AS146" s="14" t="s">
        <v>221</v>
      </c>
      <c r="AU146" s="14" t="s">
        <v>217</v>
      </c>
      <c r="AV146" s="14" t="s">
        <v>81</v>
      </c>
      <c r="AZ146" s="14" t="s">
        <v>216</v>
      </c>
      <c r="BF146" s="110">
        <f t="shared" si="19"/>
        <v>0</v>
      </c>
      <c r="BG146" s="110">
        <f t="shared" si="20"/>
        <v>0</v>
      </c>
      <c r="BH146" s="110">
        <f t="shared" si="21"/>
        <v>0</v>
      </c>
      <c r="BI146" s="110">
        <f t="shared" si="22"/>
        <v>0</v>
      </c>
      <c r="BJ146" s="110">
        <f t="shared" si="23"/>
        <v>0</v>
      </c>
      <c r="BK146" s="14" t="s">
        <v>81</v>
      </c>
      <c r="BL146" s="170">
        <f t="shared" si="24"/>
        <v>0</v>
      </c>
      <c r="BM146" s="14" t="s">
        <v>221</v>
      </c>
      <c r="BN146" s="14" t="s">
        <v>270</v>
      </c>
    </row>
    <row r="147" spans="2:66" s="1" customFormat="1" ht="31.5" customHeight="1">
      <c r="B147" s="133"/>
      <c r="C147" s="162" t="s">
        <v>274</v>
      </c>
      <c r="D147" s="162" t="s">
        <v>217</v>
      </c>
      <c r="E147" s="163" t="s">
        <v>408</v>
      </c>
      <c r="F147" s="734" t="s">
        <v>409</v>
      </c>
      <c r="G147" s="735"/>
      <c r="H147" s="735"/>
      <c r="I147" s="735"/>
      <c r="J147" s="164" t="s">
        <v>224</v>
      </c>
      <c r="K147" s="350"/>
      <c r="L147" s="165">
        <v>33.645000000000003</v>
      </c>
      <c r="M147" s="736">
        <v>0</v>
      </c>
      <c r="N147" s="735"/>
      <c r="O147" s="737">
        <f t="shared" si="15"/>
        <v>0</v>
      </c>
      <c r="P147" s="735"/>
      <c r="Q147" s="735"/>
      <c r="R147" s="735"/>
      <c r="S147" s="135"/>
      <c r="U147" s="167" t="s">
        <v>3</v>
      </c>
      <c r="V147" s="40" t="s">
        <v>38</v>
      </c>
      <c r="W147" s="32"/>
      <c r="X147" s="168">
        <f t="shared" si="16"/>
        <v>0</v>
      </c>
      <c r="Y147" s="168">
        <v>0</v>
      </c>
      <c r="Z147" s="168">
        <f t="shared" si="17"/>
        <v>0</v>
      </c>
      <c r="AA147" s="168">
        <v>0</v>
      </c>
      <c r="AB147" s="169">
        <f t="shared" si="18"/>
        <v>0</v>
      </c>
      <c r="AS147" s="14" t="s">
        <v>221</v>
      </c>
      <c r="AU147" s="14" t="s">
        <v>217</v>
      </c>
      <c r="AV147" s="14" t="s">
        <v>81</v>
      </c>
      <c r="AZ147" s="14" t="s">
        <v>216</v>
      </c>
      <c r="BF147" s="110">
        <f t="shared" si="19"/>
        <v>0</v>
      </c>
      <c r="BG147" s="110">
        <f t="shared" si="20"/>
        <v>0</v>
      </c>
      <c r="BH147" s="110">
        <f t="shared" si="21"/>
        <v>0</v>
      </c>
      <c r="BI147" s="110">
        <f t="shared" si="22"/>
        <v>0</v>
      </c>
      <c r="BJ147" s="110">
        <f t="shared" si="23"/>
        <v>0</v>
      </c>
      <c r="BK147" s="14" t="s">
        <v>81</v>
      </c>
      <c r="BL147" s="170">
        <f t="shared" si="24"/>
        <v>0</v>
      </c>
      <c r="BM147" s="14" t="s">
        <v>221</v>
      </c>
      <c r="BN147" s="14" t="s">
        <v>273</v>
      </c>
    </row>
    <row r="148" spans="2:66" s="1" customFormat="1" ht="31.5" customHeight="1">
      <c r="B148" s="133"/>
      <c r="C148" s="162" t="s">
        <v>245</v>
      </c>
      <c r="D148" s="162" t="s">
        <v>217</v>
      </c>
      <c r="E148" s="163" t="s">
        <v>1887</v>
      </c>
      <c r="F148" s="734" t="s">
        <v>1888</v>
      </c>
      <c r="G148" s="735"/>
      <c r="H148" s="735"/>
      <c r="I148" s="735"/>
      <c r="J148" s="164" t="s">
        <v>232</v>
      </c>
      <c r="K148" s="350"/>
      <c r="L148" s="165">
        <v>7.2320000000000002</v>
      </c>
      <c r="M148" s="736">
        <v>0</v>
      </c>
      <c r="N148" s="735"/>
      <c r="O148" s="737">
        <f t="shared" si="15"/>
        <v>0</v>
      </c>
      <c r="P148" s="735"/>
      <c r="Q148" s="735"/>
      <c r="R148" s="735"/>
      <c r="S148" s="135"/>
      <c r="U148" s="167" t="s">
        <v>3</v>
      </c>
      <c r="V148" s="40" t="s">
        <v>38</v>
      </c>
      <c r="W148" s="32"/>
      <c r="X148" s="168">
        <f t="shared" si="16"/>
        <v>0</v>
      </c>
      <c r="Y148" s="168">
        <v>0</v>
      </c>
      <c r="Z148" s="168">
        <f t="shared" si="17"/>
        <v>0</v>
      </c>
      <c r="AA148" s="168">
        <v>0</v>
      </c>
      <c r="AB148" s="169">
        <f t="shared" si="18"/>
        <v>0</v>
      </c>
      <c r="AS148" s="14" t="s">
        <v>221</v>
      </c>
      <c r="AU148" s="14" t="s">
        <v>217</v>
      </c>
      <c r="AV148" s="14" t="s">
        <v>81</v>
      </c>
      <c r="AZ148" s="14" t="s">
        <v>216</v>
      </c>
      <c r="BF148" s="110">
        <f t="shared" si="19"/>
        <v>0</v>
      </c>
      <c r="BG148" s="110">
        <f t="shared" si="20"/>
        <v>0</v>
      </c>
      <c r="BH148" s="110">
        <f t="shared" si="21"/>
        <v>0</v>
      </c>
      <c r="BI148" s="110">
        <f t="shared" si="22"/>
        <v>0</v>
      </c>
      <c r="BJ148" s="110">
        <f t="shared" si="23"/>
        <v>0</v>
      </c>
      <c r="BK148" s="14" t="s">
        <v>81</v>
      </c>
      <c r="BL148" s="170">
        <f t="shared" si="24"/>
        <v>0</v>
      </c>
      <c r="BM148" s="14" t="s">
        <v>221</v>
      </c>
      <c r="BN148" s="14" t="s">
        <v>277</v>
      </c>
    </row>
    <row r="149" spans="2:66" s="1" customFormat="1" ht="31.5" customHeight="1">
      <c r="B149" s="133"/>
      <c r="C149" s="162" t="s">
        <v>282</v>
      </c>
      <c r="D149" s="162" t="s">
        <v>217</v>
      </c>
      <c r="E149" s="163" t="s">
        <v>254</v>
      </c>
      <c r="F149" s="734" t="s">
        <v>255</v>
      </c>
      <c r="G149" s="735"/>
      <c r="H149" s="735"/>
      <c r="I149" s="735"/>
      <c r="J149" s="164" t="s">
        <v>232</v>
      </c>
      <c r="K149" s="350"/>
      <c r="L149" s="165">
        <v>7.2320000000000002</v>
      </c>
      <c r="M149" s="736">
        <v>0</v>
      </c>
      <c r="N149" s="735"/>
      <c r="O149" s="737">
        <f t="shared" si="15"/>
        <v>0</v>
      </c>
      <c r="P149" s="735"/>
      <c r="Q149" s="735"/>
      <c r="R149" s="735"/>
      <c r="S149" s="135"/>
      <c r="U149" s="167" t="s">
        <v>3</v>
      </c>
      <c r="V149" s="40" t="s">
        <v>38</v>
      </c>
      <c r="W149" s="32"/>
      <c r="X149" s="168">
        <f t="shared" si="16"/>
        <v>0</v>
      </c>
      <c r="Y149" s="168">
        <v>0</v>
      </c>
      <c r="Z149" s="168">
        <f t="shared" si="17"/>
        <v>0</v>
      </c>
      <c r="AA149" s="168">
        <v>0</v>
      </c>
      <c r="AB149" s="169">
        <f t="shared" si="18"/>
        <v>0</v>
      </c>
      <c r="AS149" s="14" t="s">
        <v>221</v>
      </c>
      <c r="AU149" s="14" t="s">
        <v>217</v>
      </c>
      <c r="AV149" s="14" t="s">
        <v>81</v>
      </c>
      <c r="AZ149" s="14" t="s">
        <v>216</v>
      </c>
      <c r="BF149" s="110">
        <f t="shared" si="19"/>
        <v>0</v>
      </c>
      <c r="BG149" s="110">
        <f t="shared" si="20"/>
        <v>0</v>
      </c>
      <c r="BH149" s="110">
        <f t="shared" si="21"/>
        <v>0</v>
      </c>
      <c r="BI149" s="110">
        <f t="shared" si="22"/>
        <v>0</v>
      </c>
      <c r="BJ149" s="110">
        <f t="shared" si="23"/>
        <v>0</v>
      </c>
      <c r="BK149" s="14" t="s">
        <v>81</v>
      </c>
      <c r="BL149" s="170">
        <f t="shared" si="24"/>
        <v>0</v>
      </c>
      <c r="BM149" s="14" t="s">
        <v>221</v>
      </c>
      <c r="BN149" s="14" t="s">
        <v>281</v>
      </c>
    </row>
    <row r="150" spans="2:66" s="1" customFormat="1" ht="31.5" customHeight="1">
      <c r="B150" s="133"/>
      <c r="C150" s="162" t="s">
        <v>8</v>
      </c>
      <c r="D150" s="162" t="s">
        <v>217</v>
      </c>
      <c r="E150" s="163" t="s">
        <v>257</v>
      </c>
      <c r="F150" s="734" t="s">
        <v>258</v>
      </c>
      <c r="G150" s="735"/>
      <c r="H150" s="735"/>
      <c r="I150" s="735"/>
      <c r="J150" s="164" t="s">
        <v>232</v>
      </c>
      <c r="K150" s="350"/>
      <c r="L150" s="165">
        <v>72.319999999999993</v>
      </c>
      <c r="M150" s="736">
        <v>0</v>
      </c>
      <c r="N150" s="735"/>
      <c r="O150" s="737">
        <f t="shared" si="15"/>
        <v>0</v>
      </c>
      <c r="P150" s="735"/>
      <c r="Q150" s="735"/>
      <c r="R150" s="735"/>
      <c r="S150" s="135"/>
      <c r="U150" s="167" t="s">
        <v>3</v>
      </c>
      <c r="V150" s="40" t="s">
        <v>38</v>
      </c>
      <c r="W150" s="32"/>
      <c r="X150" s="168">
        <f t="shared" si="16"/>
        <v>0</v>
      </c>
      <c r="Y150" s="168">
        <v>0</v>
      </c>
      <c r="Z150" s="168">
        <f t="shared" si="17"/>
        <v>0</v>
      </c>
      <c r="AA150" s="168">
        <v>0</v>
      </c>
      <c r="AB150" s="169">
        <f t="shared" si="18"/>
        <v>0</v>
      </c>
      <c r="AS150" s="14" t="s">
        <v>221</v>
      </c>
      <c r="AU150" s="14" t="s">
        <v>217</v>
      </c>
      <c r="AV150" s="14" t="s">
        <v>81</v>
      </c>
      <c r="AZ150" s="14" t="s">
        <v>216</v>
      </c>
      <c r="BF150" s="110">
        <f t="shared" si="19"/>
        <v>0</v>
      </c>
      <c r="BG150" s="110">
        <f t="shared" si="20"/>
        <v>0</v>
      </c>
      <c r="BH150" s="110">
        <f t="shared" si="21"/>
        <v>0</v>
      </c>
      <c r="BI150" s="110">
        <f t="shared" si="22"/>
        <v>0</v>
      </c>
      <c r="BJ150" s="110">
        <f t="shared" si="23"/>
        <v>0</v>
      </c>
      <c r="BK150" s="14" t="s">
        <v>81</v>
      </c>
      <c r="BL150" s="170">
        <f t="shared" si="24"/>
        <v>0</v>
      </c>
      <c r="BM150" s="14" t="s">
        <v>221</v>
      </c>
      <c r="BN150" s="14" t="s">
        <v>285</v>
      </c>
    </row>
    <row r="151" spans="2:66" s="1" customFormat="1" ht="22.5" customHeight="1">
      <c r="B151" s="133"/>
      <c r="C151" s="162" t="s">
        <v>289</v>
      </c>
      <c r="D151" s="162" t="s">
        <v>217</v>
      </c>
      <c r="E151" s="163" t="s">
        <v>261</v>
      </c>
      <c r="F151" s="734" t="s">
        <v>262</v>
      </c>
      <c r="G151" s="735"/>
      <c r="H151" s="735"/>
      <c r="I151" s="735"/>
      <c r="J151" s="164" t="s">
        <v>232</v>
      </c>
      <c r="K151" s="350"/>
      <c r="L151" s="165">
        <v>7.2320000000000002</v>
      </c>
      <c r="M151" s="736">
        <v>0</v>
      </c>
      <c r="N151" s="735"/>
      <c r="O151" s="737">
        <f t="shared" si="15"/>
        <v>0</v>
      </c>
      <c r="P151" s="735"/>
      <c r="Q151" s="735"/>
      <c r="R151" s="735"/>
      <c r="S151" s="135"/>
      <c r="U151" s="167" t="s">
        <v>3</v>
      </c>
      <c r="V151" s="40" t="s">
        <v>38</v>
      </c>
      <c r="W151" s="32"/>
      <c r="X151" s="168">
        <f t="shared" si="16"/>
        <v>0</v>
      </c>
      <c r="Y151" s="168">
        <v>0</v>
      </c>
      <c r="Z151" s="168">
        <f t="shared" si="17"/>
        <v>0</v>
      </c>
      <c r="AA151" s="168">
        <v>0</v>
      </c>
      <c r="AB151" s="169">
        <f t="shared" si="18"/>
        <v>0</v>
      </c>
      <c r="AS151" s="14" t="s">
        <v>221</v>
      </c>
      <c r="AU151" s="14" t="s">
        <v>217</v>
      </c>
      <c r="AV151" s="14" t="s">
        <v>81</v>
      </c>
      <c r="AZ151" s="14" t="s">
        <v>216</v>
      </c>
      <c r="BF151" s="110">
        <f t="shared" si="19"/>
        <v>0</v>
      </c>
      <c r="BG151" s="110">
        <f t="shared" si="20"/>
        <v>0</v>
      </c>
      <c r="BH151" s="110">
        <f t="shared" si="21"/>
        <v>0</v>
      </c>
      <c r="BI151" s="110">
        <f t="shared" si="22"/>
        <v>0</v>
      </c>
      <c r="BJ151" s="110">
        <f t="shared" si="23"/>
        <v>0</v>
      </c>
      <c r="BK151" s="14" t="s">
        <v>81</v>
      </c>
      <c r="BL151" s="170">
        <f t="shared" si="24"/>
        <v>0</v>
      </c>
      <c r="BM151" s="14" t="s">
        <v>221</v>
      </c>
      <c r="BN151" s="14" t="s">
        <v>288</v>
      </c>
    </row>
    <row r="152" spans="2:66" s="1" customFormat="1" ht="31.5" customHeight="1">
      <c r="B152" s="133"/>
      <c r="C152" s="162" t="s">
        <v>253</v>
      </c>
      <c r="D152" s="162" t="s">
        <v>217</v>
      </c>
      <c r="E152" s="163" t="s">
        <v>264</v>
      </c>
      <c r="F152" s="734" t="s">
        <v>410</v>
      </c>
      <c r="G152" s="735"/>
      <c r="H152" s="735"/>
      <c r="I152" s="735"/>
      <c r="J152" s="164" t="s">
        <v>232</v>
      </c>
      <c r="K152" s="350"/>
      <c r="L152" s="165">
        <v>7.2320000000000002</v>
      </c>
      <c r="M152" s="736">
        <v>0</v>
      </c>
      <c r="N152" s="735"/>
      <c r="O152" s="737">
        <f t="shared" si="15"/>
        <v>0</v>
      </c>
      <c r="P152" s="735"/>
      <c r="Q152" s="735"/>
      <c r="R152" s="735"/>
      <c r="S152" s="135"/>
      <c r="U152" s="167" t="s">
        <v>3</v>
      </c>
      <c r="V152" s="40" t="s">
        <v>38</v>
      </c>
      <c r="W152" s="32"/>
      <c r="X152" s="168">
        <f t="shared" si="16"/>
        <v>0</v>
      </c>
      <c r="Y152" s="168">
        <v>0</v>
      </c>
      <c r="Z152" s="168">
        <f t="shared" si="17"/>
        <v>0</v>
      </c>
      <c r="AA152" s="168">
        <v>0</v>
      </c>
      <c r="AB152" s="169">
        <f t="shared" si="18"/>
        <v>0</v>
      </c>
      <c r="AS152" s="14" t="s">
        <v>221</v>
      </c>
      <c r="AU152" s="14" t="s">
        <v>217</v>
      </c>
      <c r="AV152" s="14" t="s">
        <v>81</v>
      </c>
      <c r="AZ152" s="14" t="s">
        <v>216</v>
      </c>
      <c r="BF152" s="110">
        <f t="shared" si="19"/>
        <v>0</v>
      </c>
      <c r="BG152" s="110">
        <f t="shared" si="20"/>
        <v>0</v>
      </c>
      <c r="BH152" s="110">
        <f t="shared" si="21"/>
        <v>0</v>
      </c>
      <c r="BI152" s="110">
        <f t="shared" si="22"/>
        <v>0</v>
      </c>
      <c r="BJ152" s="110">
        <f t="shared" si="23"/>
        <v>0</v>
      </c>
      <c r="BK152" s="14" t="s">
        <v>81</v>
      </c>
      <c r="BL152" s="170">
        <f t="shared" si="24"/>
        <v>0</v>
      </c>
      <c r="BM152" s="14" t="s">
        <v>221</v>
      </c>
      <c r="BN152" s="14" t="s">
        <v>292</v>
      </c>
    </row>
    <row r="153" spans="2:66" s="1" customFormat="1" ht="31.5" customHeight="1">
      <c r="B153" s="133"/>
      <c r="C153" s="162" t="s">
        <v>296</v>
      </c>
      <c r="D153" s="162" t="s">
        <v>217</v>
      </c>
      <c r="E153" s="163" t="s">
        <v>268</v>
      </c>
      <c r="F153" s="734" t="s">
        <v>269</v>
      </c>
      <c r="G153" s="735"/>
      <c r="H153" s="735"/>
      <c r="I153" s="735"/>
      <c r="J153" s="164" t="s">
        <v>232</v>
      </c>
      <c r="K153" s="350"/>
      <c r="L153" s="165">
        <v>4.359</v>
      </c>
      <c r="M153" s="736">
        <v>0</v>
      </c>
      <c r="N153" s="735"/>
      <c r="O153" s="737">
        <f t="shared" si="15"/>
        <v>0</v>
      </c>
      <c r="P153" s="735"/>
      <c r="Q153" s="735"/>
      <c r="R153" s="735"/>
      <c r="S153" s="135"/>
      <c r="U153" s="167" t="s">
        <v>3</v>
      </c>
      <c r="V153" s="40" t="s">
        <v>38</v>
      </c>
      <c r="W153" s="32"/>
      <c r="X153" s="168">
        <f t="shared" si="16"/>
        <v>0</v>
      </c>
      <c r="Y153" s="168">
        <v>0</v>
      </c>
      <c r="Z153" s="168">
        <f t="shared" si="17"/>
        <v>0</v>
      </c>
      <c r="AA153" s="168">
        <v>0</v>
      </c>
      <c r="AB153" s="169">
        <f t="shared" si="18"/>
        <v>0</v>
      </c>
      <c r="AS153" s="14" t="s">
        <v>221</v>
      </c>
      <c r="AU153" s="14" t="s">
        <v>217</v>
      </c>
      <c r="AV153" s="14" t="s">
        <v>81</v>
      </c>
      <c r="AZ153" s="14" t="s">
        <v>216</v>
      </c>
      <c r="BF153" s="110">
        <f t="shared" si="19"/>
        <v>0</v>
      </c>
      <c r="BG153" s="110">
        <f t="shared" si="20"/>
        <v>0</v>
      </c>
      <c r="BH153" s="110">
        <f t="shared" si="21"/>
        <v>0</v>
      </c>
      <c r="BI153" s="110">
        <f t="shared" si="22"/>
        <v>0</v>
      </c>
      <c r="BJ153" s="110">
        <f t="shared" si="23"/>
        <v>0</v>
      </c>
      <c r="BK153" s="14" t="s">
        <v>81</v>
      </c>
      <c r="BL153" s="170">
        <f t="shared" si="24"/>
        <v>0</v>
      </c>
      <c r="BM153" s="14" t="s">
        <v>221</v>
      </c>
      <c r="BN153" s="14" t="s">
        <v>295</v>
      </c>
    </row>
    <row r="154" spans="2:66" s="10" customFormat="1" ht="37.35" customHeight="1">
      <c r="B154" s="151"/>
      <c r="C154" s="152"/>
      <c r="D154" s="153" t="s">
        <v>186</v>
      </c>
      <c r="E154" s="153"/>
      <c r="F154" s="153"/>
      <c r="G154" s="153"/>
      <c r="H154" s="153"/>
      <c r="I154" s="153"/>
      <c r="J154" s="153"/>
      <c r="K154" s="348"/>
      <c r="L154" s="153"/>
      <c r="M154" s="153"/>
      <c r="N154" s="153"/>
      <c r="O154" s="754">
        <f>BL154</f>
        <v>0</v>
      </c>
      <c r="P154" s="755"/>
      <c r="Q154" s="755"/>
      <c r="R154" s="755"/>
      <c r="S154" s="154"/>
      <c r="U154" s="155"/>
      <c r="V154" s="152"/>
      <c r="W154" s="152"/>
      <c r="X154" s="156">
        <f>X155+X159+X161+X184+X187</f>
        <v>0</v>
      </c>
      <c r="Y154" s="152"/>
      <c r="Z154" s="156">
        <f>Z155+Z159+Z161+Z184+Z187</f>
        <v>0</v>
      </c>
      <c r="AA154" s="152"/>
      <c r="AB154" s="157">
        <f>AB155+AB159+AB161+AB184+AB187</f>
        <v>0</v>
      </c>
      <c r="AS154" s="158" t="s">
        <v>81</v>
      </c>
      <c r="AU154" s="159" t="s">
        <v>70</v>
      </c>
      <c r="AV154" s="159" t="s">
        <v>71</v>
      </c>
      <c r="AZ154" s="158" t="s">
        <v>216</v>
      </c>
      <c r="BL154" s="160">
        <f>BL155+BL159+BL161+BL184+BL187</f>
        <v>0</v>
      </c>
    </row>
    <row r="155" spans="2:66" s="10" customFormat="1" ht="19.899999999999999" customHeight="1">
      <c r="B155" s="151"/>
      <c r="C155" s="152"/>
      <c r="D155" s="161" t="s">
        <v>190</v>
      </c>
      <c r="E155" s="161"/>
      <c r="F155" s="161"/>
      <c r="G155" s="161"/>
      <c r="H155" s="161"/>
      <c r="I155" s="161"/>
      <c r="J155" s="161"/>
      <c r="K155" s="349"/>
      <c r="L155" s="161"/>
      <c r="M155" s="161"/>
      <c r="N155" s="161"/>
      <c r="O155" s="750">
        <f>BL155</f>
        <v>0</v>
      </c>
      <c r="P155" s="751"/>
      <c r="Q155" s="751"/>
      <c r="R155" s="751"/>
      <c r="S155" s="154"/>
      <c r="U155" s="155"/>
      <c r="V155" s="152"/>
      <c r="W155" s="152"/>
      <c r="X155" s="156">
        <f>SUM(X156:X158)</f>
        <v>0</v>
      </c>
      <c r="Y155" s="152"/>
      <c r="Z155" s="156">
        <f>SUM(Z156:Z158)</f>
        <v>0</v>
      </c>
      <c r="AA155" s="152"/>
      <c r="AB155" s="157">
        <f>SUM(AB156:AB158)</f>
        <v>0</v>
      </c>
      <c r="AS155" s="158" t="s">
        <v>81</v>
      </c>
      <c r="AU155" s="159" t="s">
        <v>70</v>
      </c>
      <c r="AV155" s="159" t="s">
        <v>77</v>
      </c>
      <c r="AZ155" s="158" t="s">
        <v>216</v>
      </c>
      <c r="BL155" s="160">
        <f>SUM(BL156:BL158)</f>
        <v>0</v>
      </c>
    </row>
    <row r="156" spans="2:66" s="1" customFormat="1" ht="31.5" customHeight="1">
      <c r="B156" s="133"/>
      <c r="C156" s="162" t="s">
        <v>256</v>
      </c>
      <c r="D156" s="162" t="s">
        <v>217</v>
      </c>
      <c r="E156" s="163" t="s">
        <v>411</v>
      </c>
      <c r="F156" s="734" t="s">
        <v>412</v>
      </c>
      <c r="G156" s="735"/>
      <c r="H156" s="735"/>
      <c r="I156" s="735"/>
      <c r="J156" s="164" t="s">
        <v>249</v>
      </c>
      <c r="K156" s="350"/>
      <c r="L156" s="165">
        <v>59.1</v>
      </c>
      <c r="M156" s="736">
        <v>0</v>
      </c>
      <c r="N156" s="735"/>
      <c r="O156" s="737">
        <f>ROUND(M156*L156,3)</f>
        <v>0</v>
      </c>
      <c r="P156" s="735"/>
      <c r="Q156" s="735"/>
      <c r="R156" s="735"/>
      <c r="S156" s="135"/>
      <c r="U156" s="167" t="s">
        <v>3</v>
      </c>
      <c r="V156" s="40" t="s">
        <v>38</v>
      </c>
      <c r="W156" s="32"/>
      <c r="X156" s="168">
        <f>W156*L156</f>
        <v>0</v>
      </c>
      <c r="Y156" s="168">
        <v>0</v>
      </c>
      <c r="Z156" s="168">
        <f>Y156*L156</f>
        <v>0</v>
      </c>
      <c r="AA156" s="168">
        <v>0</v>
      </c>
      <c r="AB156" s="169">
        <f>AA156*L156</f>
        <v>0</v>
      </c>
      <c r="AS156" s="14" t="s">
        <v>221</v>
      </c>
      <c r="AU156" s="14" t="s">
        <v>217</v>
      </c>
      <c r="AV156" s="14" t="s">
        <v>81</v>
      </c>
      <c r="AZ156" s="14" t="s">
        <v>216</v>
      </c>
      <c r="BF156" s="110">
        <f>IF(V156="základná",O156,0)</f>
        <v>0</v>
      </c>
      <c r="BG156" s="110">
        <f>IF(V156="znížená",O156,0)</f>
        <v>0</v>
      </c>
      <c r="BH156" s="110">
        <f>IF(V156="zákl. prenesená",O156,0)</f>
        <v>0</v>
      </c>
      <c r="BI156" s="110">
        <f>IF(V156="zníž. prenesená",O156,0)</f>
        <v>0</v>
      </c>
      <c r="BJ156" s="110">
        <f>IF(V156="nulová",O156,0)</f>
        <v>0</v>
      </c>
      <c r="BK156" s="14" t="s">
        <v>81</v>
      </c>
      <c r="BL156" s="170">
        <f>ROUND(M156*L156,3)</f>
        <v>0</v>
      </c>
      <c r="BM156" s="14" t="s">
        <v>221</v>
      </c>
      <c r="BN156" s="14" t="s">
        <v>300</v>
      </c>
    </row>
    <row r="157" spans="2:66" s="1" customFormat="1" ht="22.5" customHeight="1">
      <c r="B157" s="133"/>
      <c r="C157" s="162" t="s">
        <v>304</v>
      </c>
      <c r="D157" s="162" t="s">
        <v>217</v>
      </c>
      <c r="E157" s="163" t="s">
        <v>413</v>
      </c>
      <c r="F157" s="734" t="s">
        <v>414</v>
      </c>
      <c r="G157" s="735"/>
      <c r="H157" s="735"/>
      <c r="I157" s="735"/>
      <c r="J157" s="164" t="s">
        <v>249</v>
      </c>
      <c r="K157" s="350"/>
      <c r="L157" s="165">
        <v>53.85</v>
      </c>
      <c r="M157" s="736">
        <v>0</v>
      </c>
      <c r="N157" s="735"/>
      <c r="O157" s="737">
        <f>ROUND(M157*L157,3)</f>
        <v>0</v>
      </c>
      <c r="P157" s="735"/>
      <c r="Q157" s="735"/>
      <c r="R157" s="735"/>
      <c r="S157" s="135"/>
      <c r="U157" s="167" t="s">
        <v>3</v>
      </c>
      <c r="V157" s="40" t="s">
        <v>38</v>
      </c>
      <c r="W157" s="32"/>
      <c r="X157" s="168">
        <f>W157*L157</f>
        <v>0</v>
      </c>
      <c r="Y157" s="168">
        <v>0</v>
      </c>
      <c r="Z157" s="168">
        <f>Y157*L157</f>
        <v>0</v>
      </c>
      <c r="AA157" s="168">
        <v>0</v>
      </c>
      <c r="AB157" s="169">
        <f>AA157*L157</f>
        <v>0</v>
      </c>
      <c r="AS157" s="14" t="s">
        <v>221</v>
      </c>
      <c r="AU157" s="14" t="s">
        <v>217</v>
      </c>
      <c r="AV157" s="14" t="s">
        <v>81</v>
      </c>
      <c r="AZ157" s="14" t="s">
        <v>216</v>
      </c>
      <c r="BF157" s="110">
        <f>IF(V157="základná",O157,0)</f>
        <v>0</v>
      </c>
      <c r="BG157" s="110">
        <f>IF(V157="znížená",O157,0)</f>
        <v>0</v>
      </c>
      <c r="BH157" s="110">
        <f>IF(V157="zákl. prenesená",O157,0)</f>
        <v>0</v>
      </c>
      <c r="BI157" s="110">
        <f>IF(V157="zníž. prenesená",O157,0)</f>
        <v>0</v>
      </c>
      <c r="BJ157" s="110">
        <f>IF(V157="nulová",O157,0)</f>
        <v>0</v>
      </c>
      <c r="BK157" s="14" t="s">
        <v>81</v>
      </c>
      <c r="BL157" s="170">
        <f>ROUND(M157*L157,3)</f>
        <v>0</v>
      </c>
      <c r="BM157" s="14" t="s">
        <v>221</v>
      </c>
      <c r="BN157" s="14" t="s">
        <v>303</v>
      </c>
    </row>
    <row r="158" spans="2:66" s="1" customFormat="1" ht="31.5" customHeight="1">
      <c r="B158" s="133"/>
      <c r="C158" s="162" t="s">
        <v>259</v>
      </c>
      <c r="D158" s="162" t="s">
        <v>217</v>
      </c>
      <c r="E158" s="163" t="s">
        <v>368</v>
      </c>
      <c r="F158" s="734" t="s">
        <v>369</v>
      </c>
      <c r="G158" s="735"/>
      <c r="H158" s="735"/>
      <c r="I158" s="735"/>
      <c r="J158" s="164" t="s">
        <v>299</v>
      </c>
      <c r="K158" s="350"/>
      <c r="L158" s="166">
        <v>0</v>
      </c>
      <c r="M158" s="736">
        <v>0</v>
      </c>
      <c r="N158" s="735"/>
      <c r="O158" s="737">
        <f>ROUND(M158*L158,3)</f>
        <v>0</v>
      </c>
      <c r="P158" s="735"/>
      <c r="Q158" s="735"/>
      <c r="R158" s="735"/>
      <c r="S158" s="135"/>
      <c r="U158" s="167" t="s">
        <v>3</v>
      </c>
      <c r="V158" s="40" t="s">
        <v>38</v>
      </c>
      <c r="W158" s="32"/>
      <c r="X158" s="168">
        <f>W158*L158</f>
        <v>0</v>
      </c>
      <c r="Y158" s="168">
        <v>0</v>
      </c>
      <c r="Z158" s="168">
        <f>Y158*L158</f>
        <v>0</v>
      </c>
      <c r="AA158" s="168">
        <v>0</v>
      </c>
      <c r="AB158" s="169">
        <f>AA158*L158</f>
        <v>0</v>
      </c>
      <c r="AS158" s="14" t="s">
        <v>221</v>
      </c>
      <c r="AU158" s="14" t="s">
        <v>217</v>
      </c>
      <c r="AV158" s="14" t="s">
        <v>81</v>
      </c>
      <c r="AZ158" s="14" t="s">
        <v>216</v>
      </c>
      <c r="BF158" s="110">
        <f>IF(V158="základná",O158,0)</f>
        <v>0</v>
      </c>
      <c r="BG158" s="110">
        <f>IF(V158="znížená",O158,0)</f>
        <v>0</v>
      </c>
      <c r="BH158" s="110">
        <f>IF(V158="zákl. prenesená",O158,0)</f>
        <v>0</v>
      </c>
      <c r="BI158" s="110">
        <f>IF(V158="zníž. prenesená",O158,0)</f>
        <v>0</v>
      </c>
      <c r="BJ158" s="110">
        <f>IF(V158="nulová",O158,0)</f>
        <v>0</v>
      </c>
      <c r="BK158" s="14" t="s">
        <v>81</v>
      </c>
      <c r="BL158" s="170">
        <f>ROUND(M158*L158,3)</f>
        <v>0</v>
      </c>
      <c r="BM158" s="14" t="s">
        <v>221</v>
      </c>
      <c r="BN158" s="14" t="s">
        <v>307</v>
      </c>
    </row>
    <row r="159" spans="2:66" s="10" customFormat="1" ht="29.85" customHeight="1">
      <c r="B159" s="151"/>
      <c r="C159" s="152"/>
      <c r="D159" s="161" t="s">
        <v>377</v>
      </c>
      <c r="E159" s="161"/>
      <c r="F159" s="161"/>
      <c r="G159" s="161"/>
      <c r="H159" s="161"/>
      <c r="I159" s="161"/>
      <c r="J159" s="161"/>
      <c r="K159" s="349"/>
      <c r="L159" s="161"/>
      <c r="M159" s="161"/>
      <c r="N159" s="161"/>
      <c r="O159" s="752">
        <f>BL159</f>
        <v>0</v>
      </c>
      <c r="P159" s="753"/>
      <c r="Q159" s="753"/>
      <c r="R159" s="753"/>
      <c r="S159" s="154"/>
      <c r="U159" s="155"/>
      <c r="V159" s="152"/>
      <c r="W159" s="152"/>
      <c r="X159" s="156">
        <f>X160</f>
        <v>0</v>
      </c>
      <c r="Y159" s="152"/>
      <c r="Z159" s="156">
        <f>Z160</f>
        <v>0</v>
      </c>
      <c r="AA159" s="152"/>
      <c r="AB159" s="157">
        <f>AB160</f>
        <v>0</v>
      </c>
      <c r="AS159" s="158" t="s">
        <v>81</v>
      </c>
      <c r="AU159" s="159" t="s">
        <v>70</v>
      </c>
      <c r="AV159" s="159" t="s">
        <v>77</v>
      </c>
      <c r="AZ159" s="158" t="s">
        <v>216</v>
      </c>
      <c r="BL159" s="160">
        <f>BL160</f>
        <v>0</v>
      </c>
    </row>
    <row r="160" spans="2:66" s="1" customFormat="1" ht="22.5" customHeight="1">
      <c r="B160" s="133"/>
      <c r="C160" s="162" t="s">
        <v>311</v>
      </c>
      <c r="D160" s="162" t="s">
        <v>217</v>
      </c>
      <c r="E160" s="163" t="s">
        <v>417</v>
      </c>
      <c r="F160" s="734" t="s">
        <v>418</v>
      </c>
      <c r="G160" s="735"/>
      <c r="H160" s="735"/>
      <c r="I160" s="735"/>
      <c r="J160" s="164" t="s">
        <v>249</v>
      </c>
      <c r="K160" s="350"/>
      <c r="L160" s="165">
        <v>53.85</v>
      </c>
      <c r="M160" s="736">
        <v>0</v>
      </c>
      <c r="N160" s="735"/>
      <c r="O160" s="737">
        <f>ROUND(M160*L160,3)</f>
        <v>0</v>
      </c>
      <c r="P160" s="735"/>
      <c r="Q160" s="735"/>
      <c r="R160" s="735"/>
      <c r="S160" s="135"/>
      <c r="U160" s="167" t="s">
        <v>3</v>
      </c>
      <c r="V160" s="40" t="s">
        <v>38</v>
      </c>
      <c r="W160" s="32"/>
      <c r="X160" s="168">
        <f>W160*L160</f>
        <v>0</v>
      </c>
      <c r="Y160" s="168">
        <v>0</v>
      </c>
      <c r="Z160" s="168">
        <f>Y160*L160</f>
        <v>0</v>
      </c>
      <c r="AA160" s="168">
        <v>0</v>
      </c>
      <c r="AB160" s="169">
        <f>AA160*L160</f>
        <v>0</v>
      </c>
      <c r="AS160" s="14" t="s">
        <v>221</v>
      </c>
      <c r="AU160" s="14" t="s">
        <v>217</v>
      </c>
      <c r="AV160" s="14" t="s">
        <v>81</v>
      </c>
      <c r="AZ160" s="14" t="s">
        <v>216</v>
      </c>
      <c r="BF160" s="110">
        <f>IF(V160="základná",O160,0)</f>
        <v>0</v>
      </c>
      <c r="BG160" s="110">
        <f>IF(V160="znížená",O160,0)</f>
        <v>0</v>
      </c>
      <c r="BH160" s="110">
        <f>IF(V160="zákl. prenesená",O160,0)</f>
        <v>0</v>
      </c>
      <c r="BI160" s="110">
        <f>IF(V160="zníž. prenesená",O160,0)</f>
        <v>0</v>
      </c>
      <c r="BJ160" s="110">
        <f>IF(V160="nulová",O160,0)</f>
        <v>0</v>
      </c>
      <c r="BK160" s="14" t="s">
        <v>81</v>
      </c>
      <c r="BL160" s="170">
        <f>ROUND(M160*L160,3)</f>
        <v>0</v>
      </c>
      <c r="BM160" s="14" t="s">
        <v>221</v>
      </c>
      <c r="BN160" s="14" t="s">
        <v>310</v>
      </c>
    </row>
    <row r="161" spans="2:66" s="10" customFormat="1" ht="29.85" customHeight="1">
      <c r="B161" s="151"/>
      <c r="C161" s="152"/>
      <c r="D161" s="161" t="s">
        <v>378</v>
      </c>
      <c r="E161" s="161"/>
      <c r="F161" s="161"/>
      <c r="G161" s="161"/>
      <c r="H161" s="161"/>
      <c r="I161" s="161"/>
      <c r="J161" s="161"/>
      <c r="K161" s="349"/>
      <c r="L161" s="161"/>
      <c r="M161" s="161"/>
      <c r="N161" s="161"/>
      <c r="O161" s="752">
        <f>BL161</f>
        <v>0</v>
      </c>
      <c r="P161" s="753"/>
      <c r="Q161" s="753"/>
      <c r="R161" s="753"/>
      <c r="S161" s="154"/>
      <c r="U161" s="155"/>
      <c r="V161" s="152"/>
      <c r="W161" s="152"/>
      <c r="X161" s="156">
        <f>SUM(X162:X183)</f>
        <v>0</v>
      </c>
      <c r="Y161" s="152"/>
      <c r="Z161" s="156">
        <f>SUM(Z162:Z183)</f>
        <v>0</v>
      </c>
      <c r="AA161" s="152"/>
      <c r="AB161" s="157">
        <f>SUM(AB162:AB183)</f>
        <v>0</v>
      </c>
      <c r="AS161" s="158" t="s">
        <v>81</v>
      </c>
      <c r="AU161" s="159" t="s">
        <v>70</v>
      </c>
      <c r="AV161" s="159" t="s">
        <v>77</v>
      </c>
      <c r="AZ161" s="158" t="s">
        <v>216</v>
      </c>
      <c r="BL161" s="160">
        <f>SUM(BL162:BL183)</f>
        <v>0</v>
      </c>
    </row>
    <row r="162" spans="2:66" s="1" customFormat="1" ht="22.5" customHeight="1">
      <c r="B162" s="133"/>
      <c r="C162" s="162" t="s">
        <v>263</v>
      </c>
      <c r="D162" s="162" t="s">
        <v>217</v>
      </c>
      <c r="E162" s="163" t="s">
        <v>419</v>
      </c>
      <c r="F162" s="734" t="s">
        <v>420</v>
      </c>
      <c r="G162" s="735"/>
      <c r="H162" s="735"/>
      <c r="I162" s="735"/>
      <c r="J162" s="164" t="s">
        <v>249</v>
      </c>
      <c r="K162" s="350"/>
      <c r="L162" s="165">
        <v>196.8</v>
      </c>
      <c r="M162" s="736">
        <v>0</v>
      </c>
      <c r="N162" s="735"/>
      <c r="O162" s="737">
        <f t="shared" ref="O162:O183" si="25">ROUND(M162*L162,3)</f>
        <v>0</v>
      </c>
      <c r="P162" s="735"/>
      <c r="Q162" s="735"/>
      <c r="R162" s="735"/>
      <c r="S162" s="135"/>
      <c r="U162" s="167" t="s">
        <v>3</v>
      </c>
      <c r="V162" s="40" t="s">
        <v>38</v>
      </c>
      <c r="W162" s="32"/>
      <c r="X162" s="168">
        <f t="shared" ref="X162:X183" si="26">W162*L162</f>
        <v>0</v>
      </c>
      <c r="Y162" s="168">
        <v>0</v>
      </c>
      <c r="Z162" s="168">
        <f t="shared" ref="Z162:Z183" si="27">Y162*L162</f>
        <v>0</v>
      </c>
      <c r="AA162" s="168">
        <v>0</v>
      </c>
      <c r="AB162" s="169">
        <f t="shared" ref="AB162:AB183" si="28">AA162*L162</f>
        <v>0</v>
      </c>
      <c r="AS162" s="14" t="s">
        <v>221</v>
      </c>
      <c r="AU162" s="14" t="s">
        <v>217</v>
      </c>
      <c r="AV162" s="14" t="s">
        <v>81</v>
      </c>
      <c r="AZ162" s="14" t="s">
        <v>216</v>
      </c>
      <c r="BF162" s="110">
        <f t="shared" ref="BF162:BF183" si="29">IF(V162="základná",O162,0)</f>
        <v>0</v>
      </c>
      <c r="BG162" s="110">
        <f t="shared" ref="BG162:BG183" si="30">IF(V162="znížená",O162,0)</f>
        <v>0</v>
      </c>
      <c r="BH162" s="110">
        <f t="shared" ref="BH162:BH183" si="31">IF(V162="zákl. prenesená",O162,0)</f>
        <v>0</v>
      </c>
      <c r="BI162" s="110">
        <f t="shared" ref="BI162:BI183" si="32">IF(V162="zníž. prenesená",O162,0)</f>
        <v>0</v>
      </c>
      <c r="BJ162" s="110">
        <f t="shared" ref="BJ162:BJ183" si="33">IF(V162="nulová",O162,0)</f>
        <v>0</v>
      </c>
      <c r="BK162" s="14" t="s">
        <v>81</v>
      </c>
      <c r="BL162" s="170">
        <f t="shared" ref="BL162:BL183" si="34">ROUND(M162*L162,3)</f>
        <v>0</v>
      </c>
      <c r="BM162" s="14" t="s">
        <v>221</v>
      </c>
      <c r="BN162" s="14" t="s">
        <v>314</v>
      </c>
    </row>
    <row r="163" spans="2:66" s="1" customFormat="1" ht="31.5" customHeight="1">
      <c r="B163" s="133"/>
      <c r="C163" s="171" t="s">
        <v>318</v>
      </c>
      <c r="D163" s="171" t="s">
        <v>278</v>
      </c>
      <c r="E163" s="172" t="s">
        <v>1897</v>
      </c>
      <c r="F163" s="738" t="s">
        <v>1898</v>
      </c>
      <c r="G163" s="739"/>
      <c r="H163" s="739"/>
      <c r="I163" s="739"/>
      <c r="J163" s="173" t="s">
        <v>252</v>
      </c>
      <c r="K163" s="351"/>
      <c r="L163" s="174">
        <v>3</v>
      </c>
      <c r="M163" s="740">
        <v>0</v>
      </c>
      <c r="N163" s="739"/>
      <c r="O163" s="741">
        <f t="shared" si="25"/>
        <v>0</v>
      </c>
      <c r="P163" s="735"/>
      <c r="Q163" s="735"/>
      <c r="R163" s="735"/>
      <c r="S163" s="135"/>
      <c r="U163" s="167" t="s">
        <v>3</v>
      </c>
      <c r="V163" s="40" t="s">
        <v>38</v>
      </c>
      <c r="W163" s="32"/>
      <c r="X163" s="168">
        <f t="shared" si="26"/>
        <v>0</v>
      </c>
      <c r="Y163" s="168">
        <v>0</v>
      </c>
      <c r="Z163" s="168">
        <f t="shared" si="27"/>
        <v>0</v>
      </c>
      <c r="AA163" s="168">
        <v>0</v>
      </c>
      <c r="AB163" s="169">
        <f t="shared" si="28"/>
        <v>0</v>
      </c>
      <c r="AS163" s="14" t="s">
        <v>229</v>
      </c>
      <c r="AU163" s="14" t="s">
        <v>278</v>
      </c>
      <c r="AV163" s="14" t="s">
        <v>81</v>
      </c>
      <c r="AZ163" s="14" t="s">
        <v>216</v>
      </c>
      <c r="BF163" s="110">
        <f t="shared" si="29"/>
        <v>0</v>
      </c>
      <c r="BG163" s="110">
        <f t="shared" si="30"/>
        <v>0</v>
      </c>
      <c r="BH163" s="110">
        <f t="shared" si="31"/>
        <v>0</v>
      </c>
      <c r="BI163" s="110">
        <f t="shared" si="32"/>
        <v>0</v>
      </c>
      <c r="BJ163" s="110">
        <f t="shared" si="33"/>
        <v>0</v>
      </c>
      <c r="BK163" s="14" t="s">
        <v>81</v>
      </c>
      <c r="BL163" s="170">
        <f t="shared" si="34"/>
        <v>0</v>
      </c>
      <c r="BM163" s="14" t="s">
        <v>221</v>
      </c>
      <c r="BN163" s="14" t="s">
        <v>317</v>
      </c>
    </row>
    <row r="164" spans="2:66" s="1" customFormat="1" ht="31.5" customHeight="1">
      <c r="B164" s="133"/>
      <c r="C164" s="171" t="s">
        <v>266</v>
      </c>
      <c r="D164" s="171" t="s">
        <v>278</v>
      </c>
      <c r="E164" s="172" t="s">
        <v>1899</v>
      </c>
      <c r="F164" s="738" t="s">
        <v>1900</v>
      </c>
      <c r="G164" s="739"/>
      <c r="H164" s="739"/>
      <c r="I164" s="739"/>
      <c r="J164" s="173" t="s">
        <v>252</v>
      </c>
      <c r="K164" s="351"/>
      <c r="L164" s="174">
        <v>2</v>
      </c>
      <c r="M164" s="740">
        <v>0</v>
      </c>
      <c r="N164" s="739"/>
      <c r="O164" s="741">
        <f t="shared" si="25"/>
        <v>0</v>
      </c>
      <c r="P164" s="735"/>
      <c r="Q164" s="735"/>
      <c r="R164" s="735"/>
      <c r="S164" s="135"/>
      <c r="U164" s="167" t="s">
        <v>3</v>
      </c>
      <c r="V164" s="40" t="s">
        <v>38</v>
      </c>
      <c r="W164" s="32"/>
      <c r="X164" s="168">
        <f t="shared" si="26"/>
        <v>0</v>
      </c>
      <c r="Y164" s="168">
        <v>0</v>
      </c>
      <c r="Z164" s="168">
        <f t="shared" si="27"/>
        <v>0</v>
      </c>
      <c r="AA164" s="168">
        <v>0</v>
      </c>
      <c r="AB164" s="169">
        <f t="shared" si="28"/>
        <v>0</v>
      </c>
      <c r="AS164" s="14" t="s">
        <v>229</v>
      </c>
      <c r="AU164" s="14" t="s">
        <v>278</v>
      </c>
      <c r="AV164" s="14" t="s">
        <v>81</v>
      </c>
      <c r="AZ164" s="14" t="s">
        <v>216</v>
      </c>
      <c r="BF164" s="110">
        <f t="shared" si="29"/>
        <v>0</v>
      </c>
      <c r="BG164" s="110">
        <f t="shared" si="30"/>
        <v>0</v>
      </c>
      <c r="BH164" s="110">
        <f t="shared" si="31"/>
        <v>0</v>
      </c>
      <c r="BI164" s="110">
        <f t="shared" si="32"/>
        <v>0</v>
      </c>
      <c r="BJ164" s="110">
        <f t="shared" si="33"/>
        <v>0</v>
      </c>
      <c r="BK164" s="14" t="s">
        <v>81</v>
      </c>
      <c r="BL164" s="170">
        <f t="shared" si="34"/>
        <v>0</v>
      </c>
      <c r="BM164" s="14" t="s">
        <v>221</v>
      </c>
      <c r="BN164" s="14" t="s">
        <v>321</v>
      </c>
    </row>
    <row r="165" spans="2:66" s="1" customFormat="1" ht="31.5" customHeight="1">
      <c r="B165" s="133"/>
      <c r="C165" s="171" t="s">
        <v>325</v>
      </c>
      <c r="D165" s="171" t="s">
        <v>278</v>
      </c>
      <c r="E165" s="172" t="s">
        <v>1901</v>
      </c>
      <c r="F165" s="738" t="s">
        <v>1902</v>
      </c>
      <c r="G165" s="739"/>
      <c r="H165" s="739"/>
      <c r="I165" s="739"/>
      <c r="J165" s="173" t="s">
        <v>252</v>
      </c>
      <c r="K165" s="351"/>
      <c r="L165" s="174">
        <v>1</v>
      </c>
      <c r="M165" s="740">
        <v>0</v>
      </c>
      <c r="N165" s="739"/>
      <c r="O165" s="741">
        <f t="shared" si="25"/>
        <v>0</v>
      </c>
      <c r="P165" s="735"/>
      <c r="Q165" s="735"/>
      <c r="R165" s="735"/>
      <c r="S165" s="135"/>
      <c r="U165" s="167" t="s">
        <v>3</v>
      </c>
      <c r="V165" s="40" t="s">
        <v>38</v>
      </c>
      <c r="W165" s="32"/>
      <c r="X165" s="168">
        <f t="shared" si="26"/>
        <v>0</v>
      </c>
      <c r="Y165" s="168">
        <v>0</v>
      </c>
      <c r="Z165" s="168">
        <f t="shared" si="27"/>
        <v>0</v>
      </c>
      <c r="AA165" s="168">
        <v>0</v>
      </c>
      <c r="AB165" s="169">
        <f t="shared" si="28"/>
        <v>0</v>
      </c>
      <c r="AS165" s="14" t="s">
        <v>229</v>
      </c>
      <c r="AU165" s="14" t="s">
        <v>278</v>
      </c>
      <c r="AV165" s="14" t="s">
        <v>81</v>
      </c>
      <c r="AZ165" s="14" t="s">
        <v>216</v>
      </c>
      <c r="BF165" s="110">
        <f t="shared" si="29"/>
        <v>0</v>
      </c>
      <c r="BG165" s="110">
        <f t="shared" si="30"/>
        <v>0</v>
      </c>
      <c r="BH165" s="110">
        <f t="shared" si="31"/>
        <v>0</v>
      </c>
      <c r="BI165" s="110">
        <f t="shared" si="32"/>
        <v>0</v>
      </c>
      <c r="BJ165" s="110">
        <f t="shared" si="33"/>
        <v>0</v>
      </c>
      <c r="BK165" s="14" t="s">
        <v>81</v>
      </c>
      <c r="BL165" s="170">
        <f t="shared" si="34"/>
        <v>0</v>
      </c>
      <c r="BM165" s="14" t="s">
        <v>221</v>
      </c>
      <c r="BN165" s="14" t="s">
        <v>324</v>
      </c>
    </row>
    <row r="166" spans="2:66" s="1" customFormat="1" ht="31.5" customHeight="1">
      <c r="B166" s="133"/>
      <c r="C166" s="171" t="s">
        <v>270</v>
      </c>
      <c r="D166" s="171" t="s">
        <v>278</v>
      </c>
      <c r="E166" s="172" t="s">
        <v>1903</v>
      </c>
      <c r="F166" s="738" t="s">
        <v>1904</v>
      </c>
      <c r="G166" s="739"/>
      <c r="H166" s="739"/>
      <c r="I166" s="739"/>
      <c r="J166" s="173" t="s">
        <v>252</v>
      </c>
      <c r="K166" s="351"/>
      <c r="L166" s="174">
        <v>3</v>
      </c>
      <c r="M166" s="740">
        <v>0</v>
      </c>
      <c r="N166" s="739"/>
      <c r="O166" s="741">
        <f t="shared" si="25"/>
        <v>0</v>
      </c>
      <c r="P166" s="735"/>
      <c r="Q166" s="735"/>
      <c r="R166" s="735"/>
      <c r="S166" s="135"/>
      <c r="U166" s="167" t="s">
        <v>3</v>
      </c>
      <c r="V166" s="40" t="s">
        <v>38</v>
      </c>
      <c r="W166" s="32"/>
      <c r="X166" s="168">
        <f t="shared" si="26"/>
        <v>0</v>
      </c>
      <c r="Y166" s="168">
        <v>0</v>
      </c>
      <c r="Z166" s="168">
        <f t="shared" si="27"/>
        <v>0</v>
      </c>
      <c r="AA166" s="168">
        <v>0</v>
      </c>
      <c r="AB166" s="169">
        <f t="shared" si="28"/>
        <v>0</v>
      </c>
      <c r="AS166" s="14" t="s">
        <v>229</v>
      </c>
      <c r="AU166" s="14" t="s">
        <v>278</v>
      </c>
      <c r="AV166" s="14" t="s">
        <v>81</v>
      </c>
      <c r="AZ166" s="14" t="s">
        <v>216</v>
      </c>
      <c r="BF166" s="110">
        <f t="shared" si="29"/>
        <v>0</v>
      </c>
      <c r="BG166" s="110">
        <f t="shared" si="30"/>
        <v>0</v>
      </c>
      <c r="BH166" s="110">
        <f t="shared" si="31"/>
        <v>0</v>
      </c>
      <c r="BI166" s="110">
        <f t="shared" si="32"/>
        <v>0</v>
      </c>
      <c r="BJ166" s="110">
        <f t="shared" si="33"/>
        <v>0</v>
      </c>
      <c r="BK166" s="14" t="s">
        <v>81</v>
      </c>
      <c r="BL166" s="170">
        <f t="shared" si="34"/>
        <v>0</v>
      </c>
      <c r="BM166" s="14" t="s">
        <v>221</v>
      </c>
      <c r="BN166" s="14" t="s">
        <v>328</v>
      </c>
    </row>
    <row r="167" spans="2:66" s="1" customFormat="1" ht="31.5" customHeight="1">
      <c r="B167" s="133"/>
      <c r="C167" s="171" t="s">
        <v>332</v>
      </c>
      <c r="D167" s="171" t="s">
        <v>278</v>
      </c>
      <c r="E167" s="172" t="s">
        <v>1905</v>
      </c>
      <c r="F167" s="738" t="s">
        <v>1906</v>
      </c>
      <c r="G167" s="739"/>
      <c r="H167" s="739"/>
      <c r="I167" s="739"/>
      <c r="J167" s="173" t="s">
        <v>252</v>
      </c>
      <c r="K167" s="351"/>
      <c r="L167" s="174">
        <v>3</v>
      </c>
      <c r="M167" s="740">
        <v>0</v>
      </c>
      <c r="N167" s="739"/>
      <c r="O167" s="741">
        <f t="shared" si="25"/>
        <v>0</v>
      </c>
      <c r="P167" s="735"/>
      <c r="Q167" s="735"/>
      <c r="R167" s="735"/>
      <c r="S167" s="135"/>
      <c r="U167" s="167" t="s">
        <v>3</v>
      </c>
      <c r="V167" s="40" t="s">
        <v>38</v>
      </c>
      <c r="W167" s="32"/>
      <c r="X167" s="168">
        <f t="shared" si="26"/>
        <v>0</v>
      </c>
      <c r="Y167" s="168">
        <v>0</v>
      </c>
      <c r="Z167" s="168">
        <f t="shared" si="27"/>
        <v>0</v>
      </c>
      <c r="AA167" s="168">
        <v>0</v>
      </c>
      <c r="AB167" s="169">
        <f t="shared" si="28"/>
        <v>0</v>
      </c>
      <c r="AS167" s="14" t="s">
        <v>229</v>
      </c>
      <c r="AU167" s="14" t="s">
        <v>278</v>
      </c>
      <c r="AV167" s="14" t="s">
        <v>81</v>
      </c>
      <c r="AZ167" s="14" t="s">
        <v>216</v>
      </c>
      <c r="BF167" s="110">
        <f t="shared" si="29"/>
        <v>0</v>
      </c>
      <c r="BG167" s="110">
        <f t="shared" si="30"/>
        <v>0</v>
      </c>
      <c r="BH167" s="110">
        <f t="shared" si="31"/>
        <v>0</v>
      </c>
      <c r="BI167" s="110">
        <f t="shared" si="32"/>
        <v>0</v>
      </c>
      <c r="BJ167" s="110">
        <f t="shared" si="33"/>
        <v>0</v>
      </c>
      <c r="BK167" s="14" t="s">
        <v>81</v>
      </c>
      <c r="BL167" s="170">
        <f t="shared" si="34"/>
        <v>0</v>
      </c>
      <c r="BM167" s="14" t="s">
        <v>221</v>
      </c>
      <c r="BN167" s="14" t="s">
        <v>331</v>
      </c>
    </row>
    <row r="168" spans="2:66" s="1" customFormat="1" ht="31.5" customHeight="1">
      <c r="B168" s="133"/>
      <c r="C168" s="171" t="s">
        <v>273</v>
      </c>
      <c r="D168" s="171" t="s">
        <v>278</v>
      </c>
      <c r="E168" s="172" t="s">
        <v>1907</v>
      </c>
      <c r="F168" s="738" t="s">
        <v>1908</v>
      </c>
      <c r="G168" s="739"/>
      <c r="H168" s="739"/>
      <c r="I168" s="739"/>
      <c r="J168" s="173" t="s">
        <v>252</v>
      </c>
      <c r="K168" s="351"/>
      <c r="L168" s="174">
        <v>4</v>
      </c>
      <c r="M168" s="740">
        <v>0</v>
      </c>
      <c r="N168" s="739"/>
      <c r="O168" s="741">
        <f t="shared" si="25"/>
        <v>0</v>
      </c>
      <c r="P168" s="735"/>
      <c r="Q168" s="735"/>
      <c r="R168" s="735"/>
      <c r="S168" s="135"/>
      <c r="U168" s="167" t="s">
        <v>3</v>
      </c>
      <c r="V168" s="40" t="s">
        <v>38</v>
      </c>
      <c r="W168" s="32"/>
      <c r="X168" s="168">
        <f t="shared" si="26"/>
        <v>0</v>
      </c>
      <c r="Y168" s="168">
        <v>0</v>
      </c>
      <c r="Z168" s="168">
        <f t="shared" si="27"/>
        <v>0</v>
      </c>
      <c r="AA168" s="168">
        <v>0</v>
      </c>
      <c r="AB168" s="169">
        <f t="shared" si="28"/>
        <v>0</v>
      </c>
      <c r="AS168" s="14" t="s">
        <v>229</v>
      </c>
      <c r="AU168" s="14" t="s">
        <v>278</v>
      </c>
      <c r="AV168" s="14" t="s">
        <v>81</v>
      </c>
      <c r="AZ168" s="14" t="s">
        <v>216</v>
      </c>
      <c r="BF168" s="110">
        <f t="shared" si="29"/>
        <v>0</v>
      </c>
      <c r="BG168" s="110">
        <f t="shared" si="30"/>
        <v>0</v>
      </c>
      <c r="BH168" s="110">
        <f t="shared" si="31"/>
        <v>0</v>
      </c>
      <c r="BI168" s="110">
        <f t="shared" si="32"/>
        <v>0</v>
      </c>
      <c r="BJ168" s="110">
        <f t="shared" si="33"/>
        <v>0</v>
      </c>
      <c r="BK168" s="14" t="s">
        <v>81</v>
      </c>
      <c r="BL168" s="170">
        <f t="shared" si="34"/>
        <v>0</v>
      </c>
      <c r="BM168" s="14" t="s">
        <v>221</v>
      </c>
      <c r="BN168" s="14" t="s">
        <v>335</v>
      </c>
    </row>
    <row r="169" spans="2:66" s="1" customFormat="1" ht="31.5" customHeight="1">
      <c r="B169" s="133"/>
      <c r="C169" s="171" t="s">
        <v>339</v>
      </c>
      <c r="D169" s="171" t="s">
        <v>278</v>
      </c>
      <c r="E169" s="172" t="s">
        <v>1909</v>
      </c>
      <c r="F169" s="738" t="s">
        <v>2232</v>
      </c>
      <c r="G169" s="739"/>
      <c r="H169" s="739"/>
      <c r="I169" s="739"/>
      <c r="J169" s="173" t="s">
        <v>252</v>
      </c>
      <c r="K169" s="351"/>
      <c r="L169" s="174">
        <v>1</v>
      </c>
      <c r="M169" s="740">
        <v>0</v>
      </c>
      <c r="N169" s="739"/>
      <c r="O169" s="741">
        <f t="shared" si="25"/>
        <v>0</v>
      </c>
      <c r="P169" s="735"/>
      <c r="Q169" s="735"/>
      <c r="R169" s="735"/>
      <c r="S169" s="135"/>
      <c r="U169" s="167" t="s">
        <v>3</v>
      </c>
      <c r="V169" s="40" t="s">
        <v>38</v>
      </c>
      <c r="W169" s="32"/>
      <c r="X169" s="168">
        <f t="shared" si="26"/>
        <v>0</v>
      </c>
      <c r="Y169" s="168">
        <v>0</v>
      </c>
      <c r="Z169" s="168">
        <f t="shared" si="27"/>
        <v>0</v>
      </c>
      <c r="AA169" s="168">
        <v>0</v>
      </c>
      <c r="AB169" s="169">
        <f t="shared" si="28"/>
        <v>0</v>
      </c>
      <c r="AS169" s="14" t="s">
        <v>229</v>
      </c>
      <c r="AU169" s="14" t="s">
        <v>278</v>
      </c>
      <c r="AV169" s="14" t="s">
        <v>81</v>
      </c>
      <c r="AZ169" s="14" t="s">
        <v>216</v>
      </c>
      <c r="BF169" s="110">
        <f t="shared" si="29"/>
        <v>0</v>
      </c>
      <c r="BG169" s="110">
        <f t="shared" si="30"/>
        <v>0</v>
      </c>
      <c r="BH169" s="110">
        <f t="shared" si="31"/>
        <v>0</v>
      </c>
      <c r="BI169" s="110">
        <f t="shared" si="32"/>
        <v>0</v>
      </c>
      <c r="BJ169" s="110">
        <f t="shared" si="33"/>
        <v>0</v>
      </c>
      <c r="BK169" s="14" t="s">
        <v>81</v>
      </c>
      <c r="BL169" s="170">
        <f t="shared" si="34"/>
        <v>0</v>
      </c>
      <c r="BM169" s="14" t="s">
        <v>221</v>
      </c>
      <c r="BN169" s="14" t="s">
        <v>338</v>
      </c>
    </row>
    <row r="170" spans="2:66" s="1" customFormat="1" ht="31.5" customHeight="1">
      <c r="B170" s="133"/>
      <c r="C170" s="171" t="s">
        <v>277</v>
      </c>
      <c r="D170" s="171" t="s">
        <v>278</v>
      </c>
      <c r="E170" s="172" t="s">
        <v>1911</v>
      </c>
      <c r="F170" s="738" t="s">
        <v>2233</v>
      </c>
      <c r="G170" s="739"/>
      <c r="H170" s="739"/>
      <c r="I170" s="739"/>
      <c r="J170" s="173" t="s">
        <v>252</v>
      </c>
      <c r="K170" s="351"/>
      <c r="L170" s="174">
        <v>5</v>
      </c>
      <c r="M170" s="740">
        <v>0</v>
      </c>
      <c r="N170" s="739"/>
      <c r="O170" s="741">
        <f t="shared" si="25"/>
        <v>0</v>
      </c>
      <c r="P170" s="735"/>
      <c r="Q170" s="735"/>
      <c r="R170" s="735"/>
      <c r="S170" s="135"/>
      <c r="U170" s="167" t="s">
        <v>3</v>
      </c>
      <c r="V170" s="40" t="s">
        <v>38</v>
      </c>
      <c r="W170" s="32"/>
      <c r="X170" s="168">
        <f t="shared" si="26"/>
        <v>0</v>
      </c>
      <c r="Y170" s="168">
        <v>0</v>
      </c>
      <c r="Z170" s="168">
        <f t="shared" si="27"/>
        <v>0</v>
      </c>
      <c r="AA170" s="168">
        <v>0</v>
      </c>
      <c r="AB170" s="169">
        <f t="shared" si="28"/>
        <v>0</v>
      </c>
      <c r="AS170" s="14" t="s">
        <v>229</v>
      </c>
      <c r="AU170" s="14" t="s">
        <v>278</v>
      </c>
      <c r="AV170" s="14" t="s">
        <v>81</v>
      </c>
      <c r="AZ170" s="14" t="s">
        <v>216</v>
      </c>
      <c r="BF170" s="110">
        <f t="shared" si="29"/>
        <v>0</v>
      </c>
      <c r="BG170" s="110">
        <f t="shared" si="30"/>
        <v>0</v>
      </c>
      <c r="BH170" s="110">
        <f t="shared" si="31"/>
        <v>0</v>
      </c>
      <c r="BI170" s="110">
        <f t="shared" si="32"/>
        <v>0</v>
      </c>
      <c r="BJ170" s="110">
        <f t="shared" si="33"/>
        <v>0</v>
      </c>
      <c r="BK170" s="14" t="s">
        <v>81</v>
      </c>
      <c r="BL170" s="170">
        <f t="shared" si="34"/>
        <v>0</v>
      </c>
      <c r="BM170" s="14" t="s">
        <v>221</v>
      </c>
      <c r="BN170" s="14" t="s">
        <v>342</v>
      </c>
    </row>
    <row r="171" spans="2:66" s="1" customFormat="1" ht="31.5" customHeight="1">
      <c r="B171" s="133"/>
      <c r="C171" s="171" t="s">
        <v>346</v>
      </c>
      <c r="D171" s="171" t="s">
        <v>278</v>
      </c>
      <c r="E171" s="172" t="s">
        <v>2234</v>
      </c>
      <c r="F171" s="738" t="s">
        <v>1910</v>
      </c>
      <c r="G171" s="739"/>
      <c r="H171" s="739"/>
      <c r="I171" s="739"/>
      <c r="J171" s="173" t="s">
        <v>252</v>
      </c>
      <c r="K171" s="351"/>
      <c r="L171" s="174">
        <v>1</v>
      </c>
      <c r="M171" s="740">
        <v>0</v>
      </c>
      <c r="N171" s="739"/>
      <c r="O171" s="741">
        <f t="shared" si="25"/>
        <v>0</v>
      </c>
      <c r="P171" s="735"/>
      <c r="Q171" s="735"/>
      <c r="R171" s="735"/>
      <c r="S171" s="135"/>
      <c r="U171" s="167" t="s">
        <v>3</v>
      </c>
      <c r="V171" s="40" t="s">
        <v>38</v>
      </c>
      <c r="W171" s="32"/>
      <c r="X171" s="168">
        <f t="shared" si="26"/>
        <v>0</v>
      </c>
      <c r="Y171" s="168">
        <v>0</v>
      </c>
      <c r="Z171" s="168">
        <f t="shared" si="27"/>
        <v>0</v>
      </c>
      <c r="AA171" s="168">
        <v>0</v>
      </c>
      <c r="AB171" s="169">
        <f t="shared" si="28"/>
        <v>0</v>
      </c>
      <c r="AS171" s="14" t="s">
        <v>229</v>
      </c>
      <c r="AU171" s="14" t="s">
        <v>278</v>
      </c>
      <c r="AV171" s="14" t="s">
        <v>81</v>
      </c>
      <c r="AZ171" s="14" t="s">
        <v>216</v>
      </c>
      <c r="BF171" s="110">
        <f t="shared" si="29"/>
        <v>0</v>
      </c>
      <c r="BG171" s="110">
        <f t="shared" si="30"/>
        <v>0</v>
      </c>
      <c r="BH171" s="110">
        <f t="shared" si="31"/>
        <v>0</v>
      </c>
      <c r="BI171" s="110">
        <f t="shared" si="32"/>
        <v>0</v>
      </c>
      <c r="BJ171" s="110">
        <f t="shared" si="33"/>
        <v>0</v>
      </c>
      <c r="BK171" s="14" t="s">
        <v>81</v>
      </c>
      <c r="BL171" s="170">
        <f t="shared" si="34"/>
        <v>0</v>
      </c>
      <c r="BM171" s="14" t="s">
        <v>221</v>
      </c>
      <c r="BN171" s="14" t="s">
        <v>345</v>
      </c>
    </row>
    <row r="172" spans="2:66" s="1" customFormat="1" ht="22.5" customHeight="1">
      <c r="B172" s="133"/>
      <c r="C172" s="162" t="s">
        <v>281</v>
      </c>
      <c r="D172" s="162" t="s">
        <v>217</v>
      </c>
      <c r="E172" s="163" t="s">
        <v>1913</v>
      </c>
      <c r="F172" s="734" t="s">
        <v>430</v>
      </c>
      <c r="G172" s="735"/>
      <c r="H172" s="735"/>
      <c r="I172" s="735"/>
      <c r="J172" s="164" t="s">
        <v>998</v>
      </c>
      <c r="K172" s="350"/>
      <c r="L172" s="165">
        <v>7</v>
      </c>
      <c r="M172" s="736">
        <v>0</v>
      </c>
      <c r="N172" s="735"/>
      <c r="O172" s="737">
        <f t="shared" si="25"/>
        <v>0</v>
      </c>
      <c r="P172" s="735"/>
      <c r="Q172" s="735"/>
      <c r="R172" s="735"/>
      <c r="S172" s="135"/>
      <c r="U172" s="167" t="s">
        <v>3</v>
      </c>
      <c r="V172" s="40" t="s">
        <v>38</v>
      </c>
      <c r="W172" s="32"/>
      <c r="X172" s="168">
        <f t="shared" si="26"/>
        <v>0</v>
      </c>
      <c r="Y172" s="168">
        <v>0</v>
      </c>
      <c r="Z172" s="168">
        <f t="shared" si="27"/>
        <v>0</v>
      </c>
      <c r="AA172" s="168">
        <v>0</v>
      </c>
      <c r="AB172" s="169">
        <f t="shared" si="28"/>
        <v>0</v>
      </c>
      <c r="AS172" s="14" t="s">
        <v>221</v>
      </c>
      <c r="AU172" s="14" t="s">
        <v>217</v>
      </c>
      <c r="AV172" s="14" t="s">
        <v>81</v>
      </c>
      <c r="AZ172" s="14" t="s">
        <v>216</v>
      </c>
      <c r="BF172" s="110">
        <f t="shared" si="29"/>
        <v>0</v>
      </c>
      <c r="BG172" s="110">
        <f t="shared" si="30"/>
        <v>0</v>
      </c>
      <c r="BH172" s="110">
        <f t="shared" si="31"/>
        <v>0</v>
      </c>
      <c r="BI172" s="110">
        <f t="shared" si="32"/>
        <v>0</v>
      </c>
      <c r="BJ172" s="110">
        <f t="shared" si="33"/>
        <v>0</v>
      </c>
      <c r="BK172" s="14" t="s">
        <v>81</v>
      </c>
      <c r="BL172" s="170">
        <f t="shared" si="34"/>
        <v>0</v>
      </c>
      <c r="BM172" s="14" t="s">
        <v>221</v>
      </c>
      <c r="BN172" s="14" t="s">
        <v>349</v>
      </c>
    </row>
    <row r="173" spans="2:66" s="1" customFormat="1" ht="31.5" customHeight="1">
      <c r="B173" s="133"/>
      <c r="C173" s="171" t="s">
        <v>353</v>
      </c>
      <c r="D173" s="171" t="s">
        <v>278</v>
      </c>
      <c r="E173" s="172" t="s">
        <v>1914</v>
      </c>
      <c r="F173" s="738" t="s">
        <v>1915</v>
      </c>
      <c r="G173" s="739"/>
      <c r="H173" s="739"/>
      <c r="I173" s="739"/>
      <c r="J173" s="173" t="s">
        <v>252</v>
      </c>
      <c r="K173" s="351"/>
      <c r="L173" s="174">
        <v>1</v>
      </c>
      <c r="M173" s="740">
        <v>0</v>
      </c>
      <c r="N173" s="739"/>
      <c r="O173" s="741">
        <f t="shared" si="25"/>
        <v>0</v>
      </c>
      <c r="P173" s="735"/>
      <c r="Q173" s="735"/>
      <c r="R173" s="735"/>
      <c r="S173" s="135"/>
      <c r="U173" s="167" t="s">
        <v>3</v>
      </c>
      <c r="V173" s="40" t="s">
        <v>38</v>
      </c>
      <c r="W173" s="32"/>
      <c r="X173" s="168">
        <f t="shared" si="26"/>
        <v>0</v>
      </c>
      <c r="Y173" s="168">
        <v>0</v>
      </c>
      <c r="Z173" s="168">
        <f t="shared" si="27"/>
        <v>0</v>
      </c>
      <c r="AA173" s="168">
        <v>0</v>
      </c>
      <c r="AB173" s="169">
        <f t="shared" si="28"/>
        <v>0</v>
      </c>
      <c r="AS173" s="14" t="s">
        <v>229</v>
      </c>
      <c r="AU173" s="14" t="s">
        <v>278</v>
      </c>
      <c r="AV173" s="14" t="s">
        <v>81</v>
      </c>
      <c r="AZ173" s="14" t="s">
        <v>216</v>
      </c>
      <c r="BF173" s="110">
        <f t="shared" si="29"/>
        <v>0</v>
      </c>
      <c r="BG173" s="110">
        <f t="shared" si="30"/>
        <v>0</v>
      </c>
      <c r="BH173" s="110">
        <f t="shared" si="31"/>
        <v>0</v>
      </c>
      <c r="BI173" s="110">
        <f t="shared" si="32"/>
        <v>0</v>
      </c>
      <c r="BJ173" s="110">
        <f t="shared" si="33"/>
        <v>0</v>
      </c>
      <c r="BK173" s="14" t="s">
        <v>81</v>
      </c>
      <c r="BL173" s="170">
        <f t="shared" si="34"/>
        <v>0</v>
      </c>
      <c r="BM173" s="14" t="s">
        <v>221</v>
      </c>
      <c r="BN173" s="14" t="s">
        <v>352</v>
      </c>
    </row>
    <row r="174" spans="2:66" s="1" customFormat="1" ht="31.5" customHeight="1">
      <c r="B174" s="133"/>
      <c r="C174" s="171" t="s">
        <v>285</v>
      </c>
      <c r="D174" s="171" t="s">
        <v>278</v>
      </c>
      <c r="E174" s="172" t="s">
        <v>1918</v>
      </c>
      <c r="F174" s="738" t="s">
        <v>2235</v>
      </c>
      <c r="G174" s="739"/>
      <c r="H174" s="739"/>
      <c r="I174" s="739"/>
      <c r="J174" s="173" t="s">
        <v>252</v>
      </c>
      <c r="K174" s="351"/>
      <c r="L174" s="174">
        <v>1</v>
      </c>
      <c r="M174" s="740">
        <v>0</v>
      </c>
      <c r="N174" s="739"/>
      <c r="O174" s="741">
        <f t="shared" si="25"/>
        <v>0</v>
      </c>
      <c r="P174" s="735"/>
      <c r="Q174" s="735"/>
      <c r="R174" s="735"/>
      <c r="S174" s="135"/>
      <c r="U174" s="167" t="s">
        <v>3</v>
      </c>
      <c r="V174" s="40" t="s">
        <v>38</v>
      </c>
      <c r="W174" s="32"/>
      <c r="X174" s="168">
        <f t="shared" si="26"/>
        <v>0</v>
      </c>
      <c r="Y174" s="168">
        <v>0</v>
      </c>
      <c r="Z174" s="168">
        <f t="shared" si="27"/>
        <v>0</v>
      </c>
      <c r="AA174" s="168">
        <v>0</v>
      </c>
      <c r="AB174" s="169">
        <f t="shared" si="28"/>
        <v>0</v>
      </c>
      <c r="AS174" s="14" t="s">
        <v>229</v>
      </c>
      <c r="AU174" s="14" t="s">
        <v>278</v>
      </c>
      <c r="AV174" s="14" t="s">
        <v>81</v>
      </c>
      <c r="AZ174" s="14" t="s">
        <v>216</v>
      </c>
      <c r="BF174" s="110">
        <f t="shared" si="29"/>
        <v>0</v>
      </c>
      <c r="BG174" s="110">
        <f t="shared" si="30"/>
        <v>0</v>
      </c>
      <c r="BH174" s="110">
        <f t="shared" si="31"/>
        <v>0</v>
      </c>
      <c r="BI174" s="110">
        <f t="shared" si="32"/>
        <v>0</v>
      </c>
      <c r="BJ174" s="110">
        <f t="shared" si="33"/>
        <v>0</v>
      </c>
      <c r="BK174" s="14" t="s">
        <v>81</v>
      </c>
      <c r="BL174" s="170">
        <f t="shared" si="34"/>
        <v>0</v>
      </c>
      <c r="BM174" s="14" t="s">
        <v>221</v>
      </c>
      <c r="BN174" s="14" t="s">
        <v>356</v>
      </c>
    </row>
    <row r="175" spans="2:66" s="1" customFormat="1" ht="31.5" customHeight="1">
      <c r="B175" s="133"/>
      <c r="C175" s="171" t="s">
        <v>360</v>
      </c>
      <c r="D175" s="171" t="s">
        <v>278</v>
      </c>
      <c r="E175" s="172" t="s">
        <v>1920</v>
      </c>
      <c r="F175" s="738" t="s">
        <v>2236</v>
      </c>
      <c r="G175" s="739"/>
      <c r="H175" s="739"/>
      <c r="I175" s="739"/>
      <c r="J175" s="173" t="s">
        <v>252</v>
      </c>
      <c r="K175" s="351"/>
      <c r="L175" s="174">
        <v>1</v>
      </c>
      <c r="M175" s="740">
        <v>0</v>
      </c>
      <c r="N175" s="739"/>
      <c r="O175" s="741">
        <f t="shared" si="25"/>
        <v>0</v>
      </c>
      <c r="P175" s="735"/>
      <c r="Q175" s="735"/>
      <c r="R175" s="735"/>
      <c r="S175" s="135"/>
      <c r="U175" s="167" t="s">
        <v>3</v>
      </c>
      <c r="V175" s="40" t="s">
        <v>38</v>
      </c>
      <c r="W175" s="32"/>
      <c r="X175" s="168">
        <f t="shared" si="26"/>
        <v>0</v>
      </c>
      <c r="Y175" s="168">
        <v>0</v>
      </c>
      <c r="Z175" s="168">
        <f t="shared" si="27"/>
        <v>0</v>
      </c>
      <c r="AA175" s="168">
        <v>0</v>
      </c>
      <c r="AB175" s="169">
        <f t="shared" si="28"/>
        <v>0</v>
      </c>
      <c r="AS175" s="14" t="s">
        <v>229</v>
      </c>
      <c r="AU175" s="14" t="s">
        <v>278</v>
      </c>
      <c r="AV175" s="14" t="s">
        <v>81</v>
      </c>
      <c r="AZ175" s="14" t="s">
        <v>216</v>
      </c>
      <c r="BF175" s="110">
        <f t="shared" si="29"/>
        <v>0</v>
      </c>
      <c r="BG175" s="110">
        <f t="shared" si="30"/>
        <v>0</v>
      </c>
      <c r="BH175" s="110">
        <f t="shared" si="31"/>
        <v>0</v>
      </c>
      <c r="BI175" s="110">
        <f t="shared" si="32"/>
        <v>0</v>
      </c>
      <c r="BJ175" s="110">
        <f t="shared" si="33"/>
        <v>0</v>
      </c>
      <c r="BK175" s="14" t="s">
        <v>81</v>
      </c>
      <c r="BL175" s="170">
        <f t="shared" si="34"/>
        <v>0</v>
      </c>
      <c r="BM175" s="14" t="s">
        <v>221</v>
      </c>
      <c r="BN175" s="14" t="s">
        <v>359</v>
      </c>
    </row>
    <row r="176" spans="2:66" s="1" customFormat="1" ht="31.5" customHeight="1">
      <c r="B176" s="133"/>
      <c r="C176" s="171" t="s">
        <v>288</v>
      </c>
      <c r="D176" s="171" t="s">
        <v>278</v>
      </c>
      <c r="E176" s="172" t="s">
        <v>1926</v>
      </c>
      <c r="F176" s="738" t="s">
        <v>1927</v>
      </c>
      <c r="G176" s="739"/>
      <c r="H176" s="739"/>
      <c r="I176" s="739"/>
      <c r="J176" s="173" t="s">
        <v>252</v>
      </c>
      <c r="K176" s="351"/>
      <c r="L176" s="174">
        <v>2</v>
      </c>
      <c r="M176" s="740">
        <v>0</v>
      </c>
      <c r="N176" s="739"/>
      <c r="O176" s="741">
        <f t="shared" si="25"/>
        <v>0</v>
      </c>
      <c r="P176" s="735"/>
      <c r="Q176" s="735"/>
      <c r="R176" s="735"/>
      <c r="S176" s="135"/>
      <c r="U176" s="167" t="s">
        <v>3</v>
      </c>
      <c r="V176" s="40" t="s">
        <v>38</v>
      </c>
      <c r="W176" s="32"/>
      <c r="X176" s="168">
        <f t="shared" si="26"/>
        <v>0</v>
      </c>
      <c r="Y176" s="168">
        <v>0</v>
      </c>
      <c r="Z176" s="168">
        <f t="shared" si="27"/>
        <v>0</v>
      </c>
      <c r="AA176" s="168">
        <v>0</v>
      </c>
      <c r="AB176" s="169">
        <f t="shared" si="28"/>
        <v>0</v>
      </c>
      <c r="AS176" s="14" t="s">
        <v>229</v>
      </c>
      <c r="AU176" s="14" t="s">
        <v>278</v>
      </c>
      <c r="AV176" s="14" t="s">
        <v>81</v>
      </c>
      <c r="AZ176" s="14" t="s">
        <v>216</v>
      </c>
      <c r="BF176" s="110">
        <f t="shared" si="29"/>
        <v>0</v>
      </c>
      <c r="BG176" s="110">
        <f t="shared" si="30"/>
        <v>0</v>
      </c>
      <c r="BH176" s="110">
        <f t="shared" si="31"/>
        <v>0</v>
      </c>
      <c r="BI176" s="110">
        <f t="shared" si="32"/>
        <v>0</v>
      </c>
      <c r="BJ176" s="110">
        <f t="shared" si="33"/>
        <v>0</v>
      </c>
      <c r="BK176" s="14" t="s">
        <v>81</v>
      </c>
      <c r="BL176" s="170">
        <f t="shared" si="34"/>
        <v>0</v>
      </c>
      <c r="BM176" s="14" t="s">
        <v>221</v>
      </c>
      <c r="BN176" s="14" t="s">
        <v>363</v>
      </c>
    </row>
    <row r="177" spans="2:66" s="1" customFormat="1" ht="31.5" customHeight="1">
      <c r="B177" s="133"/>
      <c r="C177" s="171" t="s">
        <v>367</v>
      </c>
      <c r="D177" s="171" t="s">
        <v>278</v>
      </c>
      <c r="E177" s="172" t="s">
        <v>2237</v>
      </c>
      <c r="F177" s="738" t="s">
        <v>2238</v>
      </c>
      <c r="G177" s="739"/>
      <c r="H177" s="739"/>
      <c r="I177" s="739"/>
      <c r="J177" s="173" t="s">
        <v>252</v>
      </c>
      <c r="K177" s="351"/>
      <c r="L177" s="174">
        <v>1</v>
      </c>
      <c r="M177" s="740">
        <v>0</v>
      </c>
      <c r="N177" s="739"/>
      <c r="O177" s="741">
        <f t="shared" si="25"/>
        <v>0</v>
      </c>
      <c r="P177" s="735"/>
      <c r="Q177" s="735"/>
      <c r="R177" s="735"/>
      <c r="S177" s="135"/>
      <c r="U177" s="167" t="s">
        <v>3</v>
      </c>
      <c r="V177" s="40" t="s">
        <v>38</v>
      </c>
      <c r="W177" s="32"/>
      <c r="X177" s="168">
        <f t="shared" si="26"/>
        <v>0</v>
      </c>
      <c r="Y177" s="168">
        <v>0</v>
      </c>
      <c r="Z177" s="168">
        <f t="shared" si="27"/>
        <v>0</v>
      </c>
      <c r="AA177" s="168">
        <v>0</v>
      </c>
      <c r="AB177" s="169">
        <f t="shared" si="28"/>
        <v>0</v>
      </c>
      <c r="AS177" s="14" t="s">
        <v>229</v>
      </c>
      <c r="AU177" s="14" t="s">
        <v>278</v>
      </c>
      <c r="AV177" s="14" t="s">
        <v>81</v>
      </c>
      <c r="AZ177" s="14" t="s">
        <v>216</v>
      </c>
      <c r="BF177" s="110">
        <f t="shared" si="29"/>
        <v>0</v>
      </c>
      <c r="BG177" s="110">
        <f t="shared" si="30"/>
        <v>0</v>
      </c>
      <c r="BH177" s="110">
        <f t="shared" si="31"/>
        <v>0</v>
      </c>
      <c r="BI177" s="110">
        <f t="shared" si="32"/>
        <v>0</v>
      </c>
      <c r="BJ177" s="110">
        <f t="shared" si="33"/>
        <v>0</v>
      </c>
      <c r="BK177" s="14" t="s">
        <v>81</v>
      </c>
      <c r="BL177" s="170">
        <f t="shared" si="34"/>
        <v>0</v>
      </c>
      <c r="BM177" s="14" t="s">
        <v>221</v>
      </c>
      <c r="BN177" s="14" t="s">
        <v>366</v>
      </c>
    </row>
    <row r="178" spans="2:66" s="1" customFormat="1" ht="31.5" customHeight="1">
      <c r="B178" s="133"/>
      <c r="C178" s="171" t="s">
        <v>292</v>
      </c>
      <c r="D178" s="171" t="s">
        <v>278</v>
      </c>
      <c r="E178" s="172" t="s">
        <v>2239</v>
      </c>
      <c r="F178" s="738" t="s">
        <v>2240</v>
      </c>
      <c r="G178" s="739"/>
      <c r="H178" s="739"/>
      <c r="I178" s="739"/>
      <c r="J178" s="173" t="s">
        <v>252</v>
      </c>
      <c r="K178" s="351"/>
      <c r="L178" s="174">
        <v>1</v>
      </c>
      <c r="M178" s="740">
        <v>0</v>
      </c>
      <c r="N178" s="739"/>
      <c r="O178" s="741">
        <f t="shared" si="25"/>
        <v>0</v>
      </c>
      <c r="P178" s="735"/>
      <c r="Q178" s="735"/>
      <c r="R178" s="735"/>
      <c r="S178" s="135"/>
      <c r="U178" s="167" t="s">
        <v>3</v>
      </c>
      <c r="V178" s="40" t="s">
        <v>38</v>
      </c>
      <c r="W178" s="32"/>
      <c r="X178" s="168">
        <f t="shared" si="26"/>
        <v>0</v>
      </c>
      <c r="Y178" s="168">
        <v>0</v>
      </c>
      <c r="Z178" s="168">
        <f t="shared" si="27"/>
        <v>0</v>
      </c>
      <c r="AA178" s="168">
        <v>0</v>
      </c>
      <c r="AB178" s="169">
        <f t="shared" si="28"/>
        <v>0</v>
      </c>
      <c r="AS178" s="14" t="s">
        <v>229</v>
      </c>
      <c r="AU178" s="14" t="s">
        <v>278</v>
      </c>
      <c r="AV178" s="14" t="s">
        <v>81</v>
      </c>
      <c r="AZ178" s="14" t="s">
        <v>216</v>
      </c>
      <c r="BF178" s="110">
        <f t="shared" si="29"/>
        <v>0</v>
      </c>
      <c r="BG178" s="110">
        <f t="shared" si="30"/>
        <v>0</v>
      </c>
      <c r="BH178" s="110">
        <f t="shared" si="31"/>
        <v>0</v>
      </c>
      <c r="BI178" s="110">
        <f t="shared" si="32"/>
        <v>0</v>
      </c>
      <c r="BJ178" s="110">
        <f t="shared" si="33"/>
        <v>0</v>
      </c>
      <c r="BK178" s="14" t="s">
        <v>81</v>
      </c>
      <c r="BL178" s="170">
        <f t="shared" si="34"/>
        <v>0</v>
      </c>
      <c r="BM178" s="14" t="s">
        <v>221</v>
      </c>
      <c r="BN178" s="14" t="s">
        <v>370</v>
      </c>
    </row>
    <row r="179" spans="2:66" s="1" customFormat="1" ht="31.5" customHeight="1">
      <c r="B179" s="133"/>
      <c r="C179" s="162" t="s">
        <v>544</v>
      </c>
      <c r="D179" s="162" t="s">
        <v>217</v>
      </c>
      <c r="E179" s="163" t="s">
        <v>433</v>
      </c>
      <c r="F179" s="734" t="s">
        <v>434</v>
      </c>
      <c r="G179" s="735"/>
      <c r="H179" s="735"/>
      <c r="I179" s="735"/>
      <c r="J179" s="164" t="s">
        <v>252</v>
      </c>
      <c r="K179" s="350"/>
      <c r="L179" s="165">
        <v>3</v>
      </c>
      <c r="M179" s="736">
        <v>0</v>
      </c>
      <c r="N179" s="735"/>
      <c r="O179" s="737">
        <f t="shared" si="25"/>
        <v>0</v>
      </c>
      <c r="P179" s="735"/>
      <c r="Q179" s="735"/>
      <c r="R179" s="735"/>
      <c r="S179" s="135"/>
      <c r="U179" s="167" t="s">
        <v>3</v>
      </c>
      <c r="V179" s="40" t="s">
        <v>38</v>
      </c>
      <c r="W179" s="32"/>
      <c r="X179" s="168">
        <f t="shared" si="26"/>
        <v>0</v>
      </c>
      <c r="Y179" s="168">
        <v>0</v>
      </c>
      <c r="Z179" s="168">
        <f t="shared" si="27"/>
        <v>0</v>
      </c>
      <c r="AA179" s="168">
        <v>0</v>
      </c>
      <c r="AB179" s="169">
        <f t="shared" si="28"/>
        <v>0</v>
      </c>
      <c r="AS179" s="14" t="s">
        <v>221</v>
      </c>
      <c r="AU179" s="14" t="s">
        <v>217</v>
      </c>
      <c r="AV179" s="14" t="s">
        <v>81</v>
      </c>
      <c r="AZ179" s="14" t="s">
        <v>216</v>
      </c>
      <c r="BF179" s="110">
        <f t="shared" si="29"/>
        <v>0</v>
      </c>
      <c r="BG179" s="110">
        <f t="shared" si="30"/>
        <v>0</v>
      </c>
      <c r="BH179" s="110">
        <f t="shared" si="31"/>
        <v>0</v>
      </c>
      <c r="BI179" s="110">
        <f t="shared" si="32"/>
        <v>0</v>
      </c>
      <c r="BJ179" s="110">
        <f t="shared" si="33"/>
        <v>0</v>
      </c>
      <c r="BK179" s="14" t="s">
        <v>81</v>
      </c>
      <c r="BL179" s="170">
        <f t="shared" si="34"/>
        <v>0</v>
      </c>
      <c r="BM179" s="14" t="s">
        <v>221</v>
      </c>
      <c r="BN179" s="14" t="s">
        <v>373</v>
      </c>
    </row>
    <row r="180" spans="2:66" s="1" customFormat="1" ht="31.5" customHeight="1">
      <c r="B180" s="133"/>
      <c r="C180" s="171" t="s">
        <v>295</v>
      </c>
      <c r="D180" s="171" t="s">
        <v>278</v>
      </c>
      <c r="E180" s="172" t="s">
        <v>435</v>
      </c>
      <c r="F180" s="738" t="s">
        <v>2241</v>
      </c>
      <c r="G180" s="739"/>
      <c r="H180" s="739"/>
      <c r="I180" s="739"/>
      <c r="J180" s="173" t="s">
        <v>252</v>
      </c>
      <c r="K180" s="351"/>
      <c r="L180" s="174">
        <v>3</v>
      </c>
      <c r="M180" s="740">
        <v>0</v>
      </c>
      <c r="N180" s="739"/>
      <c r="O180" s="741">
        <f t="shared" si="25"/>
        <v>0</v>
      </c>
      <c r="P180" s="735"/>
      <c r="Q180" s="735"/>
      <c r="R180" s="735"/>
      <c r="S180" s="135"/>
      <c r="U180" s="167" t="s">
        <v>3</v>
      </c>
      <c r="V180" s="40" t="s">
        <v>38</v>
      </c>
      <c r="W180" s="32"/>
      <c r="X180" s="168">
        <f t="shared" si="26"/>
        <v>0</v>
      </c>
      <c r="Y180" s="168">
        <v>0</v>
      </c>
      <c r="Z180" s="168">
        <f t="shared" si="27"/>
        <v>0</v>
      </c>
      <c r="AA180" s="168">
        <v>0</v>
      </c>
      <c r="AB180" s="169">
        <f t="shared" si="28"/>
        <v>0</v>
      </c>
      <c r="AS180" s="14" t="s">
        <v>229</v>
      </c>
      <c r="AU180" s="14" t="s">
        <v>278</v>
      </c>
      <c r="AV180" s="14" t="s">
        <v>81</v>
      </c>
      <c r="AZ180" s="14" t="s">
        <v>216</v>
      </c>
      <c r="BF180" s="110">
        <f t="shared" si="29"/>
        <v>0</v>
      </c>
      <c r="BG180" s="110">
        <f t="shared" si="30"/>
        <v>0</v>
      </c>
      <c r="BH180" s="110">
        <f t="shared" si="31"/>
        <v>0</v>
      </c>
      <c r="BI180" s="110">
        <f t="shared" si="32"/>
        <v>0</v>
      </c>
      <c r="BJ180" s="110">
        <f t="shared" si="33"/>
        <v>0</v>
      </c>
      <c r="BK180" s="14" t="s">
        <v>81</v>
      </c>
      <c r="BL180" s="170">
        <f t="shared" si="34"/>
        <v>0</v>
      </c>
      <c r="BM180" s="14" t="s">
        <v>221</v>
      </c>
      <c r="BN180" s="14" t="s">
        <v>547</v>
      </c>
    </row>
    <row r="181" spans="2:66" s="1" customFormat="1" ht="31.5" customHeight="1">
      <c r="B181" s="133"/>
      <c r="C181" s="162" t="s">
        <v>551</v>
      </c>
      <c r="D181" s="162" t="s">
        <v>217</v>
      </c>
      <c r="E181" s="163" t="s">
        <v>1929</v>
      </c>
      <c r="F181" s="734" t="s">
        <v>1930</v>
      </c>
      <c r="G181" s="735"/>
      <c r="H181" s="735"/>
      <c r="I181" s="735"/>
      <c r="J181" s="164" t="s">
        <v>252</v>
      </c>
      <c r="K181" s="350"/>
      <c r="L181" s="165">
        <v>1</v>
      </c>
      <c r="M181" s="736">
        <v>0</v>
      </c>
      <c r="N181" s="735"/>
      <c r="O181" s="737">
        <f t="shared" si="25"/>
        <v>0</v>
      </c>
      <c r="P181" s="735"/>
      <c r="Q181" s="735"/>
      <c r="R181" s="735"/>
      <c r="S181" s="135"/>
      <c r="U181" s="167" t="s">
        <v>3</v>
      </c>
      <c r="V181" s="40" t="s">
        <v>38</v>
      </c>
      <c r="W181" s="32"/>
      <c r="X181" s="168">
        <f t="shared" si="26"/>
        <v>0</v>
      </c>
      <c r="Y181" s="168">
        <v>0</v>
      </c>
      <c r="Z181" s="168">
        <f t="shared" si="27"/>
        <v>0</v>
      </c>
      <c r="AA181" s="168">
        <v>0</v>
      </c>
      <c r="AB181" s="169">
        <f t="shared" si="28"/>
        <v>0</v>
      </c>
      <c r="AS181" s="14" t="s">
        <v>221</v>
      </c>
      <c r="AU181" s="14" t="s">
        <v>217</v>
      </c>
      <c r="AV181" s="14" t="s">
        <v>81</v>
      </c>
      <c r="AZ181" s="14" t="s">
        <v>216</v>
      </c>
      <c r="BF181" s="110">
        <f t="shared" si="29"/>
        <v>0</v>
      </c>
      <c r="BG181" s="110">
        <f t="shared" si="30"/>
        <v>0</v>
      </c>
      <c r="BH181" s="110">
        <f t="shared" si="31"/>
        <v>0</v>
      </c>
      <c r="BI181" s="110">
        <f t="shared" si="32"/>
        <v>0</v>
      </c>
      <c r="BJ181" s="110">
        <f t="shared" si="33"/>
        <v>0</v>
      </c>
      <c r="BK181" s="14" t="s">
        <v>81</v>
      </c>
      <c r="BL181" s="170">
        <f t="shared" si="34"/>
        <v>0</v>
      </c>
      <c r="BM181" s="14" t="s">
        <v>221</v>
      </c>
      <c r="BN181" s="14" t="s">
        <v>550</v>
      </c>
    </row>
    <row r="182" spans="2:66" s="1" customFormat="1" ht="22.5" customHeight="1">
      <c r="B182" s="133"/>
      <c r="C182" s="171" t="s">
        <v>300</v>
      </c>
      <c r="D182" s="171" t="s">
        <v>278</v>
      </c>
      <c r="E182" s="172" t="s">
        <v>1931</v>
      </c>
      <c r="F182" s="738" t="s">
        <v>1932</v>
      </c>
      <c r="G182" s="739"/>
      <c r="H182" s="739"/>
      <c r="I182" s="739"/>
      <c r="J182" s="173" t="s">
        <v>252</v>
      </c>
      <c r="K182" s="351"/>
      <c r="L182" s="174">
        <v>1</v>
      </c>
      <c r="M182" s="740">
        <v>0</v>
      </c>
      <c r="N182" s="739"/>
      <c r="O182" s="741">
        <f t="shared" si="25"/>
        <v>0</v>
      </c>
      <c r="P182" s="735"/>
      <c r="Q182" s="735"/>
      <c r="R182" s="735"/>
      <c r="S182" s="135"/>
      <c r="U182" s="167" t="s">
        <v>3</v>
      </c>
      <c r="V182" s="40" t="s">
        <v>38</v>
      </c>
      <c r="W182" s="32"/>
      <c r="X182" s="168">
        <f t="shared" si="26"/>
        <v>0</v>
      </c>
      <c r="Y182" s="168">
        <v>0</v>
      </c>
      <c r="Z182" s="168">
        <f t="shared" si="27"/>
        <v>0</v>
      </c>
      <c r="AA182" s="168">
        <v>0</v>
      </c>
      <c r="AB182" s="169">
        <f t="shared" si="28"/>
        <v>0</v>
      </c>
      <c r="AS182" s="14" t="s">
        <v>229</v>
      </c>
      <c r="AU182" s="14" t="s">
        <v>278</v>
      </c>
      <c r="AV182" s="14" t="s">
        <v>81</v>
      </c>
      <c r="AZ182" s="14" t="s">
        <v>216</v>
      </c>
      <c r="BF182" s="110">
        <f t="shared" si="29"/>
        <v>0</v>
      </c>
      <c r="BG182" s="110">
        <f t="shared" si="30"/>
        <v>0</v>
      </c>
      <c r="BH182" s="110">
        <f t="shared" si="31"/>
        <v>0</v>
      </c>
      <c r="BI182" s="110">
        <f t="shared" si="32"/>
        <v>0</v>
      </c>
      <c r="BJ182" s="110">
        <f t="shared" si="33"/>
        <v>0</v>
      </c>
      <c r="BK182" s="14" t="s">
        <v>81</v>
      </c>
      <c r="BL182" s="170">
        <f t="shared" si="34"/>
        <v>0</v>
      </c>
      <c r="BM182" s="14" t="s">
        <v>221</v>
      </c>
      <c r="BN182" s="14" t="s">
        <v>554</v>
      </c>
    </row>
    <row r="183" spans="2:66" s="1" customFormat="1" ht="31.5" customHeight="1">
      <c r="B183" s="133"/>
      <c r="C183" s="162" t="s">
        <v>558</v>
      </c>
      <c r="D183" s="162" t="s">
        <v>217</v>
      </c>
      <c r="E183" s="163" t="s">
        <v>1933</v>
      </c>
      <c r="F183" s="734" t="s">
        <v>1934</v>
      </c>
      <c r="G183" s="735"/>
      <c r="H183" s="735"/>
      <c r="I183" s="735"/>
      <c r="J183" s="164" t="s">
        <v>299</v>
      </c>
      <c r="K183" s="350"/>
      <c r="L183" s="166">
        <v>0</v>
      </c>
      <c r="M183" s="736">
        <v>0</v>
      </c>
      <c r="N183" s="735"/>
      <c r="O183" s="737">
        <f t="shared" si="25"/>
        <v>0</v>
      </c>
      <c r="P183" s="735"/>
      <c r="Q183" s="735"/>
      <c r="R183" s="735"/>
      <c r="S183" s="135"/>
      <c r="U183" s="167" t="s">
        <v>3</v>
      </c>
      <c r="V183" s="40" t="s">
        <v>38</v>
      </c>
      <c r="W183" s="32"/>
      <c r="X183" s="168">
        <f t="shared" si="26"/>
        <v>0</v>
      </c>
      <c r="Y183" s="168">
        <v>0</v>
      </c>
      <c r="Z183" s="168">
        <f t="shared" si="27"/>
        <v>0</v>
      </c>
      <c r="AA183" s="168">
        <v>0</v>
      </c>
      <c r="AB183" s="169">
        <f t="shared" si="28"/>
        <v>0</v>
      </c>
      <c r="AS183" s="14" t="s">
        <v>221</v>
      </c>
      <c r="AU183" s="14" t="s">
        <v>217</v>
      </c>
      <c r="AV183" s="14" t="s">
        <v>81</v>
      </c>
      <c r="AZ183" s="14" t="s">
        <v>216</v>
      </c>
      <c r="BF183" s="110">
        <f t="shared" si="29"/>
        <v>0</v>
      </c>
      <c r="BG183" s="110">
        <f t="shared" si="30"/>
        <v>0</v>
      </c>
      <c r="BH183" s="110">
        <f t="shared" si="31"/>
        <v>0</v>
      </c>
      <c r="BI183" s="110">
        <f t="shared" si="32"/>
        <v>0</v>
      </c>
      <c r="BJ183" s="110">
        <f t="shared" si="33"/>
        <v>0</v>
      </c>
      <c r="BK183" s="14" t="s">
        <v>81</v>
      </c>
      <c r="BL183" s="170">
        <f t="shared" si="34"/>
        <v>0</v>
      </c>
      <c r="BM183" s="14" t="s">
        <v>221</v>
      </c>
      <c r="BN183" s="14" t="s">
        <v>557</v>
      </c>
    </row>
    <row r="184" spans="2:66" s="10" customFormat="1" ht="29.85" customHeight="1">
      <c r="B184" s="151"/>
      <c r="C184" s="152"/>
      <c r="D184" s="161" t="s">
        <v>379</v>
      </c>
      <c r="E184" s="161"/>
      <c r="F184" s="161"/>
      <c r="G184" s="161"/>
      <c r="H184" s="161"/>
      <c r="I184" s="161"/>
      <c r="J184" s="161"/>
      <c r="K184" s="349"/>
      <c r="L184" s="161"/>
      <c r="M184" s="161"/>
      <c r="N184" s="161"/>
      <c r="O184" s="752">
        <f>BL184</f>
        <v>0</v>
      </c>
      <c r="P184" s="753"/>
      <c r="Q184" s="753"/>
      <c r="R184" s="753"/>
      <c r="S184" s="154"/>
      <c r="U184" s="155"/>
      <c r="V184" s="152"/>
      <c r="W184" s="152"/>
      <c r="X184" s="156">
        <f>SUM(X185:X186)</f>
        <v>0</v>
      </c>
      <c r="Y184" s="152"/>
      <c r="Z184" s="156">
        <f>SUM(Z185:Z186)</f>
        <v>0</v>
      </c>
      <c r="AA184" s="152"/>
      <c r="AB184" s="157">
        <f>SUM(AB185:AB186)</f>
        <v>0</v>
      </c>
      <c r="AS184" s="158" t="s">
        <v>81</v>
      </c>
      <c r="AU184" s="159" t="s">
        <v>70</v>
      </c>
      <c r="AV184" s="159" t="s">
        <v>77</v>
      </c>
      <c r="AZ184" s="158" t="s">
        <v>216</v>
      </c>
      <c r="BL184" s="160">
        <f>SUM(BL185:BL186)</f>
        <v>0</v>
      </c>
    </row>
    <row r="185" spans="2:66" s="1" customFormat="1" ht="22.5" customHeight="1">
      <c r="B185" s="133"/>
      <c r="C185" s="162" t="s">
        <v>303</v>
      </c>
      <c r="D185" s="162" t="s">
        <v>217</v>
      </c>
      <c r="E185" s="163" t="s">
        <v>439</v>
      </c>
      <c r="F185" s="734" t="s">
        <v>440</v>
      </c>
      <c r="G185" s="735"/>
      <c r="H185" s="735"/>
      <c r="I185" s="735"/>
      <c r="J185" s="164" t="s">
        <v>224</v>
      </c>
      <c r="K185" s="350"/>
      <c r="L185" s="165">
        <v>191.5</v>
      </c>
      <c r="M185" s="736">
        <v>0</v>
      </c>
      <c r="N185" s="735"/>
      <c r="O185" s="737">
        <f>ROUND(M185*L185,3)</f>
        <v>0</v>
      </c>
      <c r="P185" s="735"/>
      <c r="Q185" s="735"/>
      <c r="R185" s="735"/>
      <c r="S185" s="135"/>
      <c r="U185" s="167" t="s">
        <v>3</v>
      </c>
      <c r="V185" s="40" t="s">
        <v>38</v>
      </c>
      <c r="W185" s="32"/>
      <c r="X185" s="168">
        <f>W185*L185</f>
        <v>0</v>
      </c>
      <c r="Y185" s="168">
        <v>0</v>
      </c>
      <c r="Z185" s="168">
        <f>Y185*L185</f>
        <v>0</v>
      </c>
      <c r="AA185" s="168">
        <v>0</v>
      </c>
      <c r="AB185" s="169">
        <f>AA185*L185</f>
        <v>0</v>
      </c>
      <c r="AS185" s="14" t="s">
        <v>221</v>
      </c>
      <c r="AU185" s="14" t="s">
        <v>217</v>
      </c>
      <c r="AV185" s="14" t="s">
        <v>81</v>
      </c>
      <c r="AZ185" s="14" t="s">
        <v>216</v>
      </c>
      <c r="BF185" s="110">
        <f>IF(V185="základná",O185,0)</f>
        <v>0</v>
      </c>
      <c r="BG185" s="110">
        <f>IF(V185="znížená",O185,0)</f>
        <v>0</v>
      </c>
      <c r="BH185" s="110">
        <f>IF(V185="zákl. prenesená",O185,0)</f>
        <v>0</v>
      </c>
      <c r="BI185" s="110">
        <f>IF(V185="zníž. prenesená",O185,0)</f>
        <v>0</v>
      </c>
      <c r="BJ185" s="110">
        <f>IF(V185="nulová",O185,0)</f>
        <v>0</v>
      </c>
      <c r="BK185" s="14" t="s">
        <v>81</v>
      </c>
      <c r="BL185" s="170">
        <f>ROUND(M185*L185,3)</f>
        <v>0</v>
      </c>
      <c r="BM185" s="14" t="s">
        <v>221</v>
      </c>
      <c r="BN185" s="14" t="s">
        <v>561</v>
      </c>
    </row>
    <row r="186" spans="2:66" s="1" customFormat="1" ht="31.5" customHeight="1">
      <c r="B186" s="133"/>
      <c r="C186" s="162" t="s">
        <v>565</v>
      </c>
      <c r="D186" s="162" t="s">
        <v>217</v>
      </c>
      <c r="E186" s="163" t="s">
        <v>441</v>
      </c>
      <c r="F186" s="734" t="s">
        <v>442</v>
      </c>
      <c r="G186" s="735"/>
      <c r="H186" s="735"/>
      <c r="I186" s="735"/>
      <c r="J186" s="164" t="s">
        <v>224</v>
      </c>
      <c r="K186" s="350"/>
      <c r="L186" s="165">
        <v>191.5</v>
      </c>
      <c r="M186" s="736">
        <v>0</v>
      </c>
      <c r="N186" s="735"/>
      <c r="O186" s="737">
        <f>ROUND(M186*L186,3)</f>
        <v>0</v>
      </c>
      <c r="P186" s="735"/>
      <c r="Q186" s="735"/>
      <c r="R186" s="735"/>
      <c r="S186" s="135"/>
      <c r="U186" s="167" t="s">
        <v>3</v>
      </c>
      <c r="V186" s="40" t="s">
        <v>38</v>
      </c>
      <c r="W186" s="32"/>
      <c r="X186" s="168">
        <f>W186*L186</f>
        <v>0</v>
      </c>
      <c r="Y186" s="168">
        <v>0</v>
      </c>
      <c r="Z186" s="168">
        <f>Y186*L186</f>
        <v>0</v>
      </c>
      <c r="AA186" s="168">
        <v>0</v>
      </c>
      <c r="AB186" s="169">
        <f>AA186*L186</f>
        <v>0</v>
      </c>
      <c r="AS186" s="14" t="s">
        <v>221</v>
      </c>
      <c r="AU186" s="14" t="s">
        <v>217</v>
      </c>
      <c r="AV186" s="14" t="s">
        <v>81</v>
      </c>
      <c r="AZ186" s="14" t="s">
        <v>216</v>
      </c>
      <c r="BF186" s="110">
        <f>IF(V186="základná",O186,0)</f>
        <v>0</v>
      </c>
      <c r="BG186" s="110">
        <f>IF(V186="znížená",O186,0)</f>
        <v>0</v>
      </c>
      <c r="BH186" s="110">
        <f>IF(V186="zákl. prenesená",O186,0)</f>
        <v>0</v>
      </c>
      <c r="BI186" s="110">
        <f>IF(V186="zníž. prenesená",O186,0)</f>
        <v>0</v>
      </c>
      <c r="BJ186" s="110">
        <f>IF(V186="nulová",O186,0)</f>
        <v>0</v>
      </c>
      <c r="BK186" s="14" t="s">
        <v>81</v>
      </c>
      <c r="BL186" s="170">
        <f>ROUND(M186*L186,3)</f>
        <v>0</v>
      </c>
      <c r="BM186" s="14" t="s">
        <v>221</v>
      </c>
      <c r="BN186" s="14" t="s">
        <v>564</v>
      </c>
    </row>
    <row r="187" spans="2:66" s="10" customFormat="1" ht="29.85" customHeight="1">
      <c r="B187" s="151"/>
      <c r="C187" s="152"/>
      <c r="D187" s="161" t="s">
        <v>453</v>
      </c>
      <c r="E187" s="161"/>
      <c r="F187" s="161"/>
      <c r="G187" s="161"/>
      <c r="H187" s="161"/>
      <c r="I187" s="161"/>
      <c r="J187" s="161"/>
      <c r="K187" s="349"/>
      <c r="L187" s="161"/>
      <c r="M187" s="161"/>
      <c r="N187" s="161"/>
      <c r="O187" s="752">
        <f>BL187</f>
        <v>0</v>
      </c>
      <c r="P187" s="753"/>
      <c r="Q187" s="753"/>
      <c r="R187" s="753"/>
      <c r="S187" s="154"/>
      <c r="U187" s="155"/>
      <c r="V187" s="152"/>
      <c r="W187" s="152"/>
      <c r="X187" s="156">
        <f>SUM(X188:X189)</f>
        <v>0</v>
      </c>
      <c r="Y187" s="152"/>
      <c r="Z187" s="156">
        <f>SUM(Z188:Z189)</f>
        <v>0</v>
      </c>
      <c r="AA187" s="152"/>
      <c r="AB187" s="157">
        <f>SUM(AB188:AB189)</f>
        <v>0</v>
      </c>
      <c r="AS187" s="158" t="s">
        <v>81</v>
      </c>
      <c r="AU187" s="159" t="s">
        <v>70</v>
      </c>
      <c r="AV187" s="159" t="s">
        <v>77</v>
      </c>
      <c r="AZ187" s="158" t="s">
        <v>216</v>
      </c>
      <c r="BL187" s="160">
        <f>SUM(BL188:BL189)</f>
        <v>0</v>
      </c>
    </row>
    <row r="188" spans="2:66" s="1" customFormat="1" ht="22.5" customHeight="1">
      <c r="B188" s="133"/>
      <c r="C188" s="162" t="s">
        <v>307</v>
      </c>
      <c r="D188" s="162" t="s">
        <v>217</v>
      </c>
      <c r="E188" s="163" t="s">
        <v>1935</v>
      </c>
      <c r="F188" s="734" t="s">
        <v>1936</v>
      </c>
      <c r="G188" s="735"/>
      <c r="H188" s="735"/>
      <c r="I188" s="735"/>
      <c r="J188" s="164" t="s">
        <v>224</v>
      </c>
      <c r="K188" s="350"/>
      <c r="L188" s="165">
        <v>63.314999999999998</v>
      </c>
      <c r="M188" s="736">
        <v>0</v>
      </c>
      <c r="N188" s="735"/>
      <c r="O188" s="737">
        <f>ROUND(M188*L188,3)</f>
        <v>0</v>
      </c>
      <c r="P188" s="735"/>
      <c r="Q188" s="735"/>
      <c r="R188" s="735"/>
      <c r="S188" s="135"/>
      <c r="U188" s="167" t="s">
        <v>3</v>
      </c>
      <c r="V188" s="40" t="s">
        <v>38</v>
      </c>
      <c r="W188" s="32"/>
      <c r="X188" s="168">
        <f>W188*L188</f>
        <v>0</v>
      </c>
      <c r="Y188" s="168">
        <v>0</v>
      </c>
      <c r="Z188" s="168">
        <f>Y188*L188</f>
        <v>0</v>
      </c>
      <c r="AA188" s="168">
        <v>0</v>
      </c>
      <c r="AB188" s="169">
        <f>AA188*L188</f>
        <v>0</v>
      </c>
      <c r="AS188" s="14" t="s">
        <v>221</v>
      </c>
      <c r="AU188" s="14" t="s">
        <v>217</v>
      </c>
      <c r="AV188" s="14" t="s">
        <v>81</v>
      </c>
      <c r="AZ188" s="14" t="s">
        <v>216</v>
      </c>
      <c r="BF188" s="110">
        <f>IF(V188="základná",O188,0)</f>
        <v>0</v>
      </c>
      <c r="BG188" s="110">
        <f>IF(V188="znížená",O188,0)</f>
        <v>0</v>
      </c>
      <c r="BH188" s="110">
        <f>IF(V188="zákl. prenesená",O188,0)</f>
        <v>0</v>
      </c>
      <c r="BI188" s="110">
        <f>IF(V188="zníž. prenesená",O188,0)</f>
        <v>0</v>
      </c>
      <c r="BJ188" s="110">
        <f>IF(V188="nulová",O188,0)</f>
        <v>0</v>
      </c>
      <c r="BK188" s="14" t="s">
        <v>81</v>
      </c>
      <c r="BL188" s="170">
        <f>ROUND(M188*L188,3)</f>
        <v>0</v>
      </c>
      <c r="BM188" s="14" t="s">
        <v>221</v>
      </c>
      <c r="BN188" s="14" t="s">
        <v>568</v>
      </c>
    </row>
    <row r="189" spans="2:66" s="1" customFormat="1" ht="31.5" customHeight="1">
      <c r="B189" s="133"/>
      <c r="C189" s="162" t="s">
        <v>572</v>
      </c>
      <c r="D189" s="162" t="s">
        <v>217</v>
      </c>
      <c r="E189" s="163" t="s">
        <v>832</v>
      </c>
      <c r="F189" s="734" t="s">
        <v>833</v>
      </c>
      <c r="G189" s="735"/>
      <c r="H189" s="735"/>
      <c r="I189" s="735"/>
      <c r="J189" s="164" t="s">
        <v>299</v>
      </c>
      <c r="K189" s="350"/>
      <c r="L189" s="166">
        <v>0</v>
      </c>
      <c r="M189" s="736">
        <v>0</v>
      </c>
      <c r="N189" s="735"/>
      <c r="O189" s="737">
        <f>ROUND(M189*L189,3)</f>
        <v>0</v>
      </c>
      <c r="P189" s="735"/>
      <c r="Q189" s="735"/>
      <c r="R189" s="735"/>
      <c r="S189" s="135"/>
      <c r="U189" s="167" t="s">
        <v>3</v>
      </c>
      <c r="V189" s="40" t="s">
        <v>38</v>
      </c>
      <c r="W189" s="32"/>
      <c r="X189" s="168">
        <f>W189*L189</f>
        <v>0</v>
      </c>
      <c r="Y189" s="168">
        <v>0</v>
      </c>
      <c r="Z189" s="168">
        <f>Y189*L189</f>
        <v>0</v>
      </c>
      <c r="AA189" s="168">
        <v>0</v>
      </c>
      <c r="AB189" s="169">
        <f>AA189*L189</f>
        <v>0</v>
      </c>
      <c r="AS189" s="14" t="s">
        <v>221</v>
      </c>
      <c r="AU189" s="14" t="s">
        <v>217</v>
      </c>
      <c r="AV189" s="14" t="s">
        <v>81</v>
      </c>
      <c r="AZ189" s="14" t="s">
        <v>216</v>
      </c>
      <c r="BF189" s="110">
        <f>IF(V189="základná",O189,0)</f>
        <v>0</v>
      </c>
      <c r="BG189" s="110">
        <f>IF(V189="znížená",O189,0)</f>
        <v>0</v>
      </c>
      <c r="BH189" s="110">
        <f>IF(V189="zákl. prenesená",O189,0)</f>
        <v>0</v>
      </c>
      <c r="BI189" s="110">
        <f>IF(V189="zníž. prenesená",O189,0)</f>
        <v>0</v>
      </c>
      <c r="BJ189" s="110">
        <f>IF(V189="nulová",O189,0)</f>
        <v>0</v>
      </c>
      <c r="BK189" s="14" t="s">
        <v>81</v>
      </c>
      <c r="BL189" s="170">
        <f>ROUND(M189*L189,3)</f>
        <v>0</v>
      </c>
      <c r="BM189" s="14" t="s">
        <v>221</v>
      </c>
      <c r="BN189" s="14" t="s">
        <v>571</v>
      </c>
    </row>
    <row r="190" spans="2:66" s="1" customFormat="1" ht="49.9" customHeight="1">
      <c r="B190" s="31"/>
      <c r="C190" s="32"/>
      <c r="D190" s="153" t="s">
        <v>374</v>
      </c>
      <c r="E190" s="32"/>
      <c r="F190" s="32"/>
      <c r="G190" s="32"/>
      <c r="H190" s="32"/>
      <c r="I190" s="32"/>
      <c r="J190" s="32"/>
      <c r="K190" s="337"/>
      <c r="L190" s="32"/>
      <c r="M190" s="32"/>
      <c r="N190" s="32"/>
      <c r="O190" s="756">
        <f t="shared" ref="O190:O195" si="35">BL190</f>
        <v>0</v>
      </c>
      <c r="P190" s="757"/>
      <c r="Q190" s="757"/>
      <c r="R190" s="757"/>
      <c r="S190" s="33"/>
      <c r="U190" s="70"/>
      <c r="V190" s="32"/>
      <c r="W190" s="32"/>
      <c r="X190" s="32"/>
      <c r="Y190" s="32"/>
      <c r="Z190" s="32"/>
      <c r="AA190" s="32"/>
      <c r="AB190" s="71"/>
      <c r="AU190" s="14" t="s">
        <v>70</v>
      </c>
      <c r="AV190" s="14" t="s">
        <v>71</v>
      </c>
      <c r="AZ190" s="14" t="s">
        <v>375</v>
      </c>
      <c r="BL190" s="170">
        <f>SUM(BL191:BL195)</f>
        <v>0</v>
      </c>
    </row>
    <row r="191" spans="2:66" s="1" customFormat="1" ht="22.35" customHeight="1">
      <c r="B191" s="31"/>
      <c r="C191" s="175" t="s">
        <v>3</v>
      </c>
      <c r="D191" s="175" t="s">
        <v>217</v>
      </c>
      <c r="E191" s="176" t="s">
        <v>3</v>
      </c>
      <c r="F191" s="744" t="s">
        <v>3</v>
      </c>
      <c r="G191" s="745"/>
      <c r="H191" s="745"/>
      <c r="I191" s="745"/>
      <c r="J191" s="177" t="s">
        <v>3</v>
      </c>
      <c r="K191" s="352"/>
      <c r="L191" s="166"/>
      <c r="M191" s="736"/>
      <c r="N191" s="743"/>
      <c r="O191" s="742">
        <f t="shared" si="35"/>
        <v>0</v>
      </c>
      <c r="P191" s="743"/>
      <c r="Q191" s="743"/>
      <c r="R191" s="743"/>
      <c r="S191" s="33"/>
      <c r="U191" s="167" t="s">
        <v>3</v>
      </c>
      <c r="V191" s="178" t="s">
        <v>38</v>
      </c>
      <c r="W191" s="32"/>
      <c r="X191" s="32"/>
      <c r="Y191" s="32"/>
      <c r="Z191" s="32"/>
      <c r="AA191" s="32"/>
      <c r="AB191" s="71"/>
      <c r="AU191" s="14" t="s">
        <v>375</v>
      </c>
      <c r="AV191" s="14" t="s">
        <v>77</v>
      </c>
      <c r="AZ191" s="14" t="s">
        <v>375</v>
      </c>
      <c r="BF191" s="110">
        <f>IF(V191="základná",O191,0)</f>
        <v>0</v>
      </c>
      <c r="BG191" s="110">
        <f>IF(V191="znížená",O191,0)</f>
        <v>0</v>
      </c>
      <c r="BH191" s="110">
        <f>IF(V191="zákl. prenesená",O191,0)</f>
        <v>0</v>
      </c>
      <c r="BI191" s="110">
        <f>IF(V191="zníž. prenesená",O191,0)</f>
        <v>0</v>
      </c>
      <c r="BJ191" s="110">
        <f>IF(V191="nulová",O191,0)</f>
        <v>0</v>
      </c>
      <c r="BK191" s="14" t="s">
        <v>81</v>
      </c>
      <c r="BL191" s="170">
        <f>M191*L191</f>
        <v>0</v>
      </c>
    </row>
    <row r="192" spans="2:66" s="1" customFormat="1" ht="22.35" customHeight="1">
      <c r="B192" s="31"/>
      <c r="C192" s="175" t="s">
        <v>3</v>
      </c>
      <c r="D192" s="175" t="s">
        <v>217</v>
      </c>
      <c r="E192" s="176" t="s">
        <v>3</v>
      </c>
      <c r="F192" s="744" t="s">
        <v>3</v>
      </c>
      <c r="G192" s="745"/>
      <c r="H192" s="745"/>
      <c r="I192" s="745"/>
      <c r="J192" s="177" t="s">
        <v>3</v>
      </c>
      <c r="K192" s="352"/>
      <c r="L192" s="166"/>
      <c r="M192" s="736"/>
      <c r="N192" s="743"/>
      <c r="O192" s="742">
        <f t="shared" si="35"/>
        <v>0</v>
      </c>
      <c r="P192" s="743"/>
      <c r="Q192" s="743"/>
      <c r="R192" s="743"/>
      <c r="S192" s="33"/>
      <c r="U192" s="167" t="s">
        <v>3</v>
      </c>
      <c r="V192" s="178" t="s">
        <v>38</v>
      </c>
      <c r="W192" s="32"/>
      <c r="X192" s="32"/>
      <c r="Y192" s="32"/>
      <c r="Z192" s="32"/>
      <c r="AA192" s="32"/>
      <c r="AB192" s="71"/>
      <c r="AU192" s="14" t="s">
        <v>375</v>
      </c>
      <c r="AV192" s="14" t="s">
        <v>77</v>
      </c>
      <c r="AZ192" s="14" t="s">
        <v>375</v>
      </c>
      <c r="BF192" s="110">
        <f>IF(V192="základná",O192,0)</f>
        <v>0</v>
      </c>
      <c r="BG192" s="110">
        <f>IF(V192="znížená",O192,0)</f>
        <v>0</v>
      </c>
      <c r="BH192" s="110">
        <f>IF(V192="zákl. prenesená",O192,0)</f>
        <v>0</v>
      </c>
      <c r="BI192" s="110">
        <f>IF(V192="zníž. prenesená",O192,0)</f>
        <v>0</v>
      </c>
      <c r="BJ192" s="110">
        <f>IF(V192="nulová",O192,0)</f>
        <v>0</v>
      </c>
      <c r="BK192" s="14" t="s">
        <v>81</v>
      </c>
      <c r="BL192" s="170">
        <f>M192*L192</f>
        <v>0</v>
      </c>
    </row>
    <row r="193" spans="2:64" s="1" customFormat="1" ht="22.35" customHeight="1">
      <c r="B193" s="31"/>
      <c r="C193" s="175" t="s">
        <v>3</v>
      </c>
      <c r="D193" s="175" t="s">
        <v>217</v>
      </c>
      <c r="E193" s="176" t="s">
        <v>3</v>
      </c>
      <c r="F193" s="744" t="s">
        <v>3</v>
      </c>
      <c r="G193" s="745"/>
      <c r="H193" s="745"/>
      <c r="I193" s="745"/>
      <c r="J193" s="177" t="s">
        <v>3</v>
      </c>
      <c r="K193" s="352"/>
      <c r="L193" s="166"/>
      <c r="M193" s="736"/>
      <c r="N193" s="743"/>
      <c r="O193" s="742">
        <f t="shared" si="35"/>
        <v>0</v>
      </c>
      <c r="P193" s="743"/>
      <c r="Q193" s="743"/>
      <c r="R193" s="743"/>
      <c r="S193" s="33"/>
      <c r="U193" s="167" t="s">
        <v>3</v>
      </c>
      <c r="V193" s="178" t="s">
        <v>38</v>
      </c>
      <c r="W193" s="32"/>
      <c r="X193" s="32"/>
      <c r="Y193" s="32"/>
      <c r="Z193" s="32"/>
      <c r="AA193" s="32"/>
      <c r="AB193" s="71"/>
      <c r="AU193" s="14" t="s">
        <v>375</v>
      </c>
      <c r="AV193" s="14" t="s">
        <v>77</v>
      </c>
      <c r="AZ193" s="14" t="s">
        <v>375</v>
      </c>
      <c r="BF193" s="110">
        <f>IF(V193="základná",O193,0)</f>
        <v>0</v>
      </c>
      <c r="BG193" s="110">
        <f>IF(V193="znížená",O193,0)</f>
        <v>0</v>
      </c>
      <c r="BH193" s="110">
        <f>IF(V193="zákl. prenesená",O193,0)</f>
        <v>0</v>
      </c>
      <c r="BI193" s="110">
        <f>IF(V193="zníž. prenesená",O193,0)</f>
        <v>0</v>
      </c>
      <c r="BJ193" s="110">
        <f>IF(V193="nulová",O193,0)</f>
        <v>0</v>
      </c>
      <c r="BK193" s="14" t="s">
        <v>81</v>
      </c>
      <c r="BL193" s="170">
        <f>M193*L193</f>
        <v>0</v>
      </c>
    </row>
    <row r="194" spans="2:64" s="1" customFormat="1" ht="22.35" customHeight="1">
      <c r="B194" s="31"/>
      <c r="C194" s="175" t="s">
        <v>3</v>
      </c>
      <c r="D194" s="175" t="s">
        <v>217</v>
      </c>
      <c r="E194" s="176" t="s">
        <v>3</v>
      </c>
      <c r="F194" s="744" t="s">
        <v>3</v>
      </c>
      <c r="G194" s="745"/>
      <c r="H194" s="745"/>
      <c r="I194" s="745"/>
      <c r="J194" s="177" t="s">
        <v>3</v>
      </c>
      <c r="K194" s="352"/>
      <c r="L194" s="166"/>
      <c r="M194" s="736"/>
      <c r="N194" s="743"/>
      <c r="O194" s="742">
        <f t="shared" si="35"/>
        <v>0</v>
      </c>
      <c r="P194" s="743"/>
      <c r="Q194" s="743"/>
      <c r="R194" s="743"/>
      <c r="S194" s="33"/>
      <c r="U194" s="167" t="s">
        <v>3</v>
      </c>
      <c r="V194" s="178" t="s">
        <v>38</v>
      </c>
      <c r="W194" s="32"/>
      <c r="X194" s="32"/>
      <c r="Y194" s="32"/>
      <c r="Z194" s="32"/>
      <c r="AA194" s="32"/>
      <c r="AB194" s="71"/>
      <c r="AU194" s="14" t="s">
        <v>375</v>
      </c>
      <c r="AV194" s="14" t="s">
        <v>77</v>
      </c>
      <c r="AZ194" s="14" t="s">
        <v>375</v>
      </c>
      <c r="BF194" s="110">
        <f>IF(V194="základná",O194,0)</f>
        <v>0</v>
      </c>
      <c r="BG194" s="110">
        <f>IF(V194="znížená",O194,0)</f>
        <v>0</v>
      </c>
      <c r="BH194" s="110">
        <f>IF(V194="zákl. prenesená",O194,0)</f>
        <v>0</v>
      </c>
      <c r="BI194" s="110">
        <f>IF(V194="zníž. prenesená",O194,0)</f>
        <v>0</v>
      </c>
      <c r="BJ194" s="110">
        <f>IF(V194="nulová",O194,0)</f>
        <v>0</v>
      </c>
      <c r="BK194" s="14" t="s">
        <v>81</v>
      </c>
      <c r="BL194" s="170">
        <f>M194*L194</f>
        <v>0</v>
      </c>
    </row>
    <row r="195" spans="2:64" s="1" customFormat="1" ht="22.35" customHeight="1">
      <c r="B195" s="31"/>
      <c r="C195" s="175" t="s">
        <v>3</v>
      </c>
      <c r="D195" s="175" t="s">
        <v>217</v>
      </c>
      <c r="E195" s="176" t="s">
        <v>3</v>
      </c>
      <c r="F195" s="744" t="s">
        <v>3</v>
      </c>
      <c r="G195" s="745"/>
      <c r="H195" s="745"/>
      <c r="I195" s="745"/>
      <c r="J195" s="177" t="s">
        <v>3</v>
      </c>
      <c r="K195" s="352"/>
      <c r="L195" s="166"/>
      <c r="M195" s="736"/>
      <c r="N195" s="743"/>
      <c r="O195" s="742">
        <f t="shared" si="35"/>
        <v>0</v>
      </c>
      <c r="P195" s="743"/>
      <c r="Q195" s="743"/>
      <c r="R195" s="743"/>
      <c r="S195" s="33"/>
      <c r="U195" s="167" t="s">
        <v>3</v>
      </c>
      <c r="V195" s="178" t="s">
        <v>38</v>
      </c>
      <c r="W195" s="52"/>
      <c r="X195" s="52"/>
      <c r="Y195" s="52"/>
      <c r="Z195" s="52"/>
      <c r="AA195" s="52"/>
      <c r="AB195" s="54"/>
      <c r="AU195" s="14" t="s">
        <v>375</v>
      </c>
      <c r="AV195" s="14" t="s">
        <v>77</v>
      </c>
      <c r="AZ195" s="14" t="s">
        <v>375</v>
      </c>
      <c r="BF195" s="110">
        <f>IF(V195="základná",O195,0)</f>
        <v>0</v>
      </c>
      <c r="BG195" s="110">
        <f>IF(V195="znížená",O195,0)</f>
        <v>0</v>
      </c>
      <c r="BH195" s="110">
        <f>IF(V195="zákl. prenesená",O195,0)</f>
        <v>0</v>
      </c>
      <c r="BI195" s="110">
        <f>IF(V195="zníž. prenesená",O195,0)</f>
        <v>0</v>
      </c>
      <c r="BJ195" s="110">
        <f>IF(V195="nulová",O195,0)</f>
        <v>0</v>
      </c>
      <c r="BK195" s="14" t="s">
        <v>81</v>
      </c>
      <c r="BL195" s="170">
        <f>M195*L195</f>
        <v>0</v>
      </c>
    </row>
    <row r="196" spans="2:64" s="1" customFormat="1" ht="6.95" customHeight="1">
      <c r="B196" s="55"/>
      <c r="C196" s="56"/>
      <c r="D196" s="56"/>
      <c r="E196" s="56"/>
      <c r="F196" s="56"/>
      <c r="G196" s="56"/>
      <c r="H196" s="56"/>
      <c r="I196" s="56"/>
      <c r="J196" s="56"/>
      <c r="K196" s="340"/>
      <c r="L196" s="56"/>
      <c r="M196" s="56"/>
      <c r="N196" s="56"/>
      <c r="O196" s="56"/>
      <c r="P196" s="56"/>
      <c r="Q196" s="56"/>
      <c r="R196" s="56"/>
      <c r="S196" s="57"/>
    </row>
  </sheetData>
  <mergeCells count="260">
    <mergeCell ref="H1:L1"/>
    <mergeCell ref="T2:AD2"/>
    <mergeCell ref="F195:I195"/>
    <mergeCell ref="M195:N195"/>
    <mergeCell ref="O195:R195"/>
    <mergeCell ref="O127:R127"/>
    <mergeCell ref="O128:R128"/>
    <mergeCell ref="O129:R129"/>
    <mergeCell ref="O141:R141"/>
    <mergeCell ref="O154:R154"/>
    <mergeCell ref="O155:R155"/>
    <mergeCell ref="O159:R159"/>
    <mergeCell ref="O161:R161"/>
    <mergeCell ref="O184:R184"/>
    <mergeCell ref="O187:R187"/>
    <mergeCell ref="O190:R190"/>
    <mergeCell ref="F192:I192"/>
    <mergeCell ref="M192:N192"/>
    <mergeCell ref="O192:R192"/>
    <mergeCell ref="F193:I193"/>
    <mergeCell ref="M193:N193"/>
    <mergeCell ref="O193:R193"/>
    <mergeCell ref="F194:I194"/>
    <mergeCell ref="M194:N194"/>
    <mergeCell ref="O194:R194"/>
    <mergeCell ref="F188:I188"/>
    <mergeCell ref="M188:N188"/>
    <mergeCell ref="O188:R188"/>
    <mergeCell ref="F189:I189"/>
    <mergeCell ref="M189:N189"/>
    <mergeCell ref="O189:R189"/>
    <mergeCell ref="F191:I191"/>
    <mergeCell ref="M191:N191"/>
    <mergeCell ref="O191:R191"/>
    <mergeCell ref="F183:I183"/>
    <mergeCell ref="M183:N183"/>
    <mergeCell ref="O183:R183"/>
    <mergeCell ref="F185:I185"/>
    <mergeCell ref="M185:N185"/>
    <mergeCell ref="O185:R185"/>
    <mergeCell ref="F186:I186"/>
    <mergeCell ref="M186:N186"/>
    <mergeCell ref="O186:R186"/>
    <mergeCell ref="F180:I180"/>
    <mergeCell ref="M180:N180"/>
    <mergeCell ref="O180:R180"/>
    <mergeCell ref="F181:I181"/>
    <mergeCell ref="M181:N181"/>
    <mergeCell ref="O181:R181"/>
    <mergeCell ref="F182:I182"/>
    <mergeCell ref="M182:N182"/>
    <mergeCell ref="O182:R182"/>
    <mergeCell ref="F177:I177"/>
    <mergeCell ref="M177:N177"/>
    <mergeCell ref="O177:R177"/>
    <mergeCell ref="F178:I178"/>
    <mergeCell ref="M178:N178"/>
    <mergeCell ref="O178:R178"/>
    <mergeCell ref="F179:I179"/>
    <mergeCell ref="M179:N179"/>
    <mergeCell ref="O179:R179"/>
    <mergeCell ref="F174:I174"/>
    <mergeCell ref="M174:N174"/>
    <mergeCell ref="O174:R174"/>
    <mergeCell ref="F175:I175"/>
    <mergeCell ref="M175:N175"/>
    <mergeCell ref="O175:R175"/>
    <mergeCell ref="F176:I176"/>
    <mergeCell ref="M176:N176"/>
    <mergeCell ref="O176:R176"/>
    <mergeCell ref="F171:I171"/>
    <mergeCell ref="M171:N171"/>
    <mergeCell ref="O171:R171"/>
    <mergeCell ref="F172:I172"/>
    <mergeCell ref="M172:N172"/>
    <mergeCell ref="O172:R172"/>
    <mergeCell ref="F173:I173"/>
    <mergeCell ref="M173:N173"/>
    <mergeCell ref="O173:R173"/>
    <mergeCell ref="F168:I168"/>
    <mergeCell ref="M168:N168"/>
    <mergeCell ref="O168:R168"/>
    <mergeCell ref="F169:I169"/>
    <mergeCell ref="M169:N169"/>
    <mergeCell ref="O169:R169"/>
    <mergeCell ref="F170:I170"/>
    <mergeCell ref="M170:N170"/>
    <mergeCell ref="O170:R170"/>
    <mergeCell ref="F165:I165"/>
    <mergeCell ref="M165:N165"/>
    <mergeCell ref="O165:R165"/>
    <mergeCell ref="F166:I166"/>
    <mergeCell ref="M166:N166"/>
    <mergeCell ref="O166:R166"/>
    <mergeCell ref="F167:I167"/>
    <mergeCell ref="M167:N167"/>
    <mergeCell ref="O167:R167"/>
    <mergeCell ref="F162:I162"/>
    <mergeCell ref="M162:N162"/>
    <mergeCell ref="O162:R162"/>
    <mergeCell ref="F163:I163"/>
    <mergeCell ref="M163:N163"/>
    <mergeCell ref="O163:R163"/>
    <mergeCell ref="F164:I164"/>
    <mergeCell ref="M164:N164"/>
    <mergeCell ref="O164:R164"/>
    <mergeCell ref="F157:I157"/>
    <mergeCell ref="M157:N157"/>
    <mergeCell ref="O157:R157"/>
    <mergeCell ref="F158:I158"/>
    <mergeCell ref="M158:N158"/>
    <mergeCell ref="O158:R158"/>
    <mergeCell ref="F160:I160"/>
    <mergeCell ref="M160:N160"/>
    <mergeCell ref="O160:R160"/>
    <mergeCell ref="F152:I152"/>
    <mergeCell ref="M152:N152"/>
    <mergeCell ref="O152:R152"/>
    <mergeCell ref="F153:I153"/>
    <mergeCell ref="M153:N153"/>
    <mergeCell ref="O153:R153"/>
    <mergeCell ref="F156:I156"/>
    <mergeCell ref="M156:N156"/>
    <mergeCell ref="O156:R156"/>
    <mergeCell ref="F149:I149"/>
    <mergeCell ref="M149:N149"/>
    <mergeCell ref="O149:R149"/>
    <mergeCell ref="F150:I150"/>
    <mergeCell ref="M150:N150"/>
    <mergeCell ref="O150:R150"/>
    <mergeCell ref="F151:I151"/>
    <mergeCell ref="M151:N151"/>
    <mergeCell ref="O151:R151"/>
    <mergeCell ref="F146:I146"/>
    <mergeCell ref="M146:N146"/>
    <mergeCell ref="O146:R146"/>
    <mergeCell ref="F147:I147"/>
    <mergeCell ref="M147:N147"/>
    <mergeCell ref="O147:R147"/>
    <mergeCell ref="F148:I148"/>
    <mergeCell ref="M148:N148"/>
    <mergeCell ref="O148:R148"/>
    <mergeCell ref="F143:I143"/>
    <mergeCell ref="M143:N143"/>
    <mergeCell ref="O143:R143"/>
    <mergeCell ref="F144:I144"/>
    <mergeCell ref="M144:N144"/>
    <mergeCell ref="O144:R144"/>
    <mergeCell ref="F145:I145"/>
    <mergeCell ref="M145:N145"/>
    <mergeCell ref="O145:R145"/>
    <mergeCell ref="F139:I139"/>
    <mergeCell ref="M139:N139"/>
    <mergeCell ref="O139:R139"/>
    <mergeCell ref="F140:I140"/>
    <mergeCell ref="M140:N140"/>
    <mergeCell ref="O140:R140"/>
    <mergeCell ref="F142:I142"/>
    <mergeCell ref="M142:N142"/>
    <mergeCell ref="O142:R142"/>
    <mergeCell ref="F136:I136"/>
    <mergeCell ref="M136:N136"/>
    <mergeCell ref="O136:R136"/>
    <mergeCell ref="F137:I137"/>
    <mergeCell ref="M137:N137"/>
    <mergeCell ref="O137:R137"/>
    <mergeCell ref="F138:I138"/>
    <mergeCell ref="M138:N138"/>
    <mergeCell ref="O138:R138"/>
    <mergeCell ref="F133:I133"/>
    <mergeCell ref="M133:N133"/>
    <mergeCell ref="O133:R133"/>
    <mergeCell ref="F134:I134"/>
    <mergeCell ref="M134:N134"/>
    <mergeCell ref="O134:R134"/>
    <mergeCell ref="F135:I135"/>
    <mergeCell ref="M135:N135"/>
    <mergeCell ref="O135:R135"/>
    <mergeCell ref="F130:I130"/>
    <mergeCell ref="M130:N130"/>
    <mergeCell ref="O130:R130"/>
    <mergeCell ref="F131:I131"/>
    <mergeCell ref="M131:N131"/>
    <mergeCell ref="O131:R131"/>
    <mergeCell ref="F132:I132"/>
    <mergeCell ref="M132:N132"/>
    <mergeCell ref="O132:R132"/>
    <mergeCell ref="F117:Q117"/>
    <mergeCell ref="F118:Q118"/>
    <mergeCell ref="F119:Q119"/>
    <mergeCell ref="N121:Q121"/>
    <mergeCell ref="N123:R123"/>
    <mergeCell ref="N124:R124"/>
    <mergeCell ref="F126:I126"/>
    <mergeCell ref="M126:N126"/>
    <mergeCell ref="O126:R126"/>
    <mergeCell ref="D104:H104"/>
    <mergeCell ref="O104:R104"/>
    <mergeCell ref="D105:H105"/>
    <mergeCell ref="O105:R105"/>
    <mergeCell ref="D106:H106"/>
    <mergeCell ref="O106:R106"/>
    <mergeCell ref="O107:R107"/>
    <mergeCell ref="M109:R109"/>
    <mergeCell ref="C115:R115"/>
    <mergeCell ref="O95:R95"/>
    <mergeCell ref="O96:R96"/>
    <mergeCell ref="O97:R97"/>
    <mergeCell ref="O98:R98"/>
    <mergeCell ref="O99:R99"/>
    <mergeCell ref="O101:R101"/>
    <mergeCell ref="D102:H102"/>
    <mergeCell ref="O102:R102"/>
    <mergeCell ref="D103:H103"/>
    <mergeCell ref="O103:R103"/>
    <mergeCell ref="N85:R85"/>
    <mergeCell ref="C87:G87"/>
    <mergeCell ref="O87:R87"/>
    <mergeCell ref="O89:R89"/>
    <mergeCell ref="O90:R90"/>
    <mergeCell ref="O91:R91"/>
    <mergeCell ref="O92:R92"/>
    <mergeCell ref="O93:R93"/>
    <mergeCell ref="O94:R94"/>
    <mergeCell ref="H37:J37"/>
    <mergeCell ref="N37:Q37"/>
    <mergeCell ref="M39:Q39"/>
    <mergeCell ref="C76:R76"/>
    <mergeCell ref="F78:Q78"/>
    <mergeCell ref="F79:Q79"/>
    <mergeCell ref="F80:Q80"/>
    <mergeCell ref="N82:Q82"/>
    <mergeCell ref="N84:R84"/>
    <mergeCell ref="N31:Q31"/>
    <mergeCell ref="H33:J33"/>
    <mergeCell ref="N33:Q33"/>
    <mergeCell ref="H34:J34"/>
    <mergeCell ref="N34:Q34"/>
    <mergeCell ref="H35:J35"/>
    <mergeCell ref="N35:Q35"/>
    <mergeCell ref="H36:J36"/>
    <mergeCell ref="N36:Q36"/>
    <mergeCell ref="E16:M16"/>
    <mergeCell ref="P16:Q16"/>
    <mergeCell ref="P18:Q18"/>
    <mergeCell ref="P19:Q19"/>
    <mergeCell ref="P21:Q21"/>
    <mergeCell ref="P22:Q22"/>
    <mergeCell ref="E25:M25"/>
    <mergeCell ref="N28:Q28"/>
    <mergeCell ref="N29:Q29"/>
    <mergeCell ref="C2:R2"/>
    <mergeCell ref="C4:R4"/>
    <mergeCell ref="F6:Q6"/>
    <mergeCell ref="F7:Q7"/>
    <mergeCell ref="F8:Q8"/>
    <mergeCell ref="P10:Q10"/>
    <mergeCell ref="P12:Q12"/>
    <mergeCell ref="P13:Q13"/>
    <mergeCell ref="P15:Q15"/>
  </mergeCells>
  <dataValidations count="2">
    <dataValidation type="list" allowBlank="1" showInputMessage="1" showErrorMessage="1" error="Povolené sú hodnoty K a M." sqref="D191:D196">
      <formula1>"K,M"</formula1>
    </dataValidation>
    <dataValidation type="list" allowBlank="1" showInputMessage="1" showErrorMessage="1" error="Povolené sú hodnoty základná, znížená, nulová." sqref="V191:V196">
      <formula1>"základná,znížená,nulová"</formula1>
    </dataValidation>
  </dataValidations>
  <hyperlinks>
    <hyperlink ref="F1:G1" location="C2" tooltip="Krycí list rozpočtu" display="1) Krycí list rozpočtu"/>
    <hyperlink ref="H1:L1" location="C87" tooltip="Rekapitulácia rozpočtu" display="2) Rekapitulácia rozpočtu"/>
    <hyperlink ref="M1" location="C126" tooltip="Rozpočet" display="3) Rozpočet"/>
    <hyperlink ref="T1:U1" location="'Rekapitulácia stavby'!C2" tooltip="Rekapitulácia stavby" display="Rekapitulácia stavby"/>
  </hyperlinks>
  <pageMargins left="0.59055118110236227" right="0.59055118110236227" top="0.51181102362204722" bottom="0.47244094488188981" header="0" footer="0"/>
  <pageSetup paperSize="9" scale="88" fitToHeight="100" orientation="portrait" r:id="rId1"/>
  <headerFooter>
    <oddFooter>&amp;CStrana &amp;P z &amp;N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O203"/>
  <sheetViews>
    <sheetView showGridLines="0" tabSelected="1" workbookViewId="0">
      <pane ySplit="1" topLeftCell="A107" activePane="bottomLeft" state="frozen"/>
      <selection activeCell="AF126" sqref="AF126"/>
      <selection pane="bottomLeft" activeCell="AF126" sqref="AF1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2.6640625" style="314" customWidth="1"/>
    <col min="12" max="12" width="11.5" customWidth="1"/>
    <col min="13" max="13" width="12" customWidth="1"/>
    <col min="14" max="15" width="6" customWidth="1"/>
    <col min="16" max="16" width="2" customWidth="1"/>
    <col min="17" max="17" width="12.5" customWidth="1"/>
    <col min="18" max="18" width="4.1640625" customWidth="1"/>
    <col min="19" max="19" width="1.6640625" customWidth="1"/>
    <col min="20" max="20" width="8.1640625" customWidth="1"/>
    <col min="21" max="21" width="29.6640625" hidden="1" customWidth="1"/>
    <col min="22" max="22" width="16.33203125" hidden="1" customWidth="1"/>
    <col min="23" max="23" width="12.33203125" hidden="1" customWidth="1"/>
    <col min="24" max="24" width="16.33203125" hidden="1" customWidth="1"/>
    <col min="25" max="25" width="12.1640625" hidden="1" customWidth="1"/>
    <col min="26" max="26" width="15" hidden="1" customWidth="1"/>
    <col min="27" max="27" width="11" hidden="1" customWidth="1"/>
    <col min="28" max="28" width="15" hidden="1" customWidth="1"/>
    <col min="29" max="29" width="16.33203125" hidden="1" customWidth="1"/>
    <col min="30" max="30" width="11" customWidth="1"/>
    <col min="31" max="31" width="15" customWidth="1"/>
    <col min="32" max="32" width="16.33203125" customWidth="1"/>
    <col min="45" max="66" width="9.33203125" hidden="1"/>
  </cols>
  <sheetData>
    <row r="1" spans="1:67" ht="21.75" customHeight="1">
      <c r="A1" s="193"/>
      <c r="B1" s="191"/>
      <c r="C1" s="191"/>
      <c r="D1" s="192" t="s">
        <v>1</v>
      </c>
      <c r="E1" s="191"/>
      <c r="F1" s="189" t="s">
        <v>2429</v>
      </c>
      <c r="G1" s="189"/>
      <c r="H1" s="746" t="s">
        <v>2430</v>
      </c>
      <c r="I1" s="746"/>
      <c r="J1" s="746"/>
      <c r="K1" s="746"/>
      <c r="L1" s="746"/>
      <c r="M1" s="189" t="s">
        <v>2431</v>
      </c>
      <c r="N1" s="191"/>
      <c r="O1" s="191"/>
      <c r="P1" s="192" t="s">
        <v>168</v>
      </c>
      <c r="Q1" s="191"/>
      <c r="R1" s="191"/>
      <c r="S1" s="191"/>
      <c r="T1" s="189" t="s">
        <v>2432</v>
      </c>
      <c r="U1" s="189"/>
      <c r="V1" s="193"/>
      <c r="W1" s="193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</row>
    <row r="2" spans="1:67" ht="36.950000000000003" customHeight="1">
      <c r="C2" s="671" t="s">
        <v>5</v>
      </c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T2" s="713" t="s">
        <v>6</v>
      </c>
      <c r="U2" s="672"/>
      <c r="V2" s="672"/>
      <c r="W2" s="672"/>
      <c r="X2" s="672"/>
      <c r="Y2" s="672"/>
      <c r="Z2" s="672"/>
      <c r="AA2" s="672"/>
      <c r="AB2" s="672"/>
      <c r="AC2" s="672"/>
      <c r="AD2" s="672"/>
      <c r="AU2" s="14" t="s">
        <v>137</v>
      </c>
    </row>
    <row r="3" spans="1:67" ht="6.95" customHeight="1">
      <c r="B3" s="15"/>
      <c r="C3" s="16"/>
      <c r="D3" s="16"/>
      <c r="E3" s="16"/>
      <c r="F3" s="16"/>
      <c r="G3" s="16"/>
      <c r="H3" s="16"/>
      <c r="I3" s="16"/>
      <c r="J3" s="16"/>
      <c r="K3" s="315"/>
      <c r="L3" s="16"/>
      <c r="M3" s="16"/>
      <c r="N3" s="16"/>
      <c r="O3" s="16"/>
      <c r="P3" s="16"/>
      <c r="Q3" s="16"/>
      <c r="R3" s="16"/>
      <c r="S3" s="17"/>
      <c r="AU3" s="14" t="s">
        <v>71</v>
      </c>
    </row>
    <row r="4" spans="1:67" ht="36.950000000000003" customHeight="1">
      <c r="B4" s="18"/>
      <c r="C4" s="673" t="s">
        <v>169</v>
      </c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20"/>
      <c r="U4" s="21" t="s">
        <v>10</v>
      </c>
      <c r="AU4" s="14" t="s">
        <v>4</v>
      </c>
    </row>
    <row r="5" spans="1:67" ht="6.95" customHeight="1">
      <c r="B5" s="18"/>
      <c r="C5" s="19"/>
      <c r="D5" s="19"/>
      <c r="E5" s="19"/>
      <c r="F5" s="19"/>
      <c r="G5" s="19"/>
      <c r="H5" s="19"/>
      <c r="I5" s="19"/>
      <c r="J5" s="19"/>
      <c r="K5" s="316"/>
      <c r="L5" s="19"/>
      <c r="M5" s="19"/>
      <c r="N5" s="19"/>
      <c r="O5" s="19"/>
      <c r="P5" s="19"/>
      <c r="Q5" s="19"/>
      <c r="R5" s="19"/>
      <c r="S5" s="20"/>
    </row>
    <row r="6" spans="1:67" ht="25.35" customHeight="1">
      <c r="B6" s="18"/>
      <c r="C6" s="19"/>
      <c r="D6" s="26" t="s">
        <v>15</v>
      </c>
      <c r="E6" s="19"/>
      <c r="F6" s="716" t="str">
        <f>'Rekapitulácia stavby'!K6</f>
        <v>Komplexná obnova objektu MŠ ul.Nálepkova 50, Brezno</v>
      </c>
      <c r="G6" s="674"/>
      <c r="H6" s="674"/>
      <c r="I6" s="674"/>
      <c r="J6" s="674"/>
      <c r="K6" s="674"/>
      <c r="L6" s="674"/>
      <c r="M6" s="674"/>
      <c r="N6" s="674"/>
      <c r="O6" s="674"/>
      <c r="P6" s="674"/>
      <c r="Q6" s="674"/>
      <c r="R6" s="19"/>
      <c r="S6" s="20"/>
    </row>
    <row r="7" spans="1:67" ht="25.35" customHeight="1">
      <c r="B7" s="18"/>
      <c r="C7" s="19"/>
      <c r="D7" s="26" t="s">
        <v>170</v>
      </c>
      <c r="E7" s="19"/>
      <c r="F7" s="716" t="s">
        <v>2228</v>
      </c>
      <c r="G7" s="674"/>
      <c r="H7" s="674"/>
      <c r="I7" s="674"/>
      <c r="J7" s="674"/>
      <c r="K7" s="674"/>
      <c r="L7" s="674"/>
      <c r="M7" s="674"/>
      <c r="N7" s="674"/>
      <c r="O7" s="674"/>
      <c r="P7" s="674"/>
      <c r="Q7" s="674"/>
      <c r="R7" s="19"/>
      <c r="S7" s="20"/>
    </row>
    <row r="8" spans="1:67" s="1" customFormat="1" ht="32.85" customHeight="1">
      <c r="B8" s="31"/>
      <c r="C8" s="32"/>
      <c r="D8" s="25" t="s">
        <v>172</v>
      </c>
      <c r="E8" s="32"/>
      <c r="F8" s="679" t="s">
        <v>2242</v>
      </c>
      <c r="G8" s="692"/>
      <c r="H8" s="692"/>
      <c r="I8" s="692"/>
      <c r="J8" s="692"/>
      <c r="K8" s="692"/>
      <c r="L8" s="692"/>
      <c r="M8" s="692"/>
      <c r="N8" s="692"/>
      <c r="O8" s="692"/>
      <c r="P8" s="692"/>
      <c r="Q8" s="692"/>
      <c r="R8" s="32"/>
      <c r="S8" s="33"/>
    </row>
    <row r="9" spans="1:67" s="1" customFormat="1" ht="14.45" customHeight="1">
      <c r="B9" s="31"/>
      <c r="C9" s="32"/>
      <c r="D9" s="26" t="s">
        <v>17</v>
      </c>
      <c r="E9" s="32"/>
      <c r="F9" s="24" t="s">
        <v>3</v>
      </c>
      <c r="G9" s="32"/>
      <c r="H9" s="32"/>
      <c r="I9" s="32"/>
      <c r="J9" s="32"/>
      <c r="K9" s="317"/>
      <c r="L9" s="32"/>
      <c r="M9" s="32"/>
      <c r="N9" s="26" t="s">
        <v>18</v>
      </c>
      <c r="O9" s="32"/>
      <c r="P9" s="24" t="s">
        <v>3</v>
      </c>
      <c r="Q9" s="32"/>
      <c r="R9" s="32"/>
      <c r="S9" s="33"/>
    </row>
    <row r="10" spans="1:67" s="1" customFormat="1" ht="14.45" customHeight="1">
      <c r="B10" s="31"/>
      <c r="C10" s="32"/>
      <c r="D10" s="26" t="s">
        <v>19</v>
      </c>
      <c r="E10" s="32"/>
      <c r="F10" s="24" t="s">
        <v>20</v>
      </c>
      <c r="G10" s="32"/>
      <c r="H10" s="32"/>
      <c r="I10" s="32"/>
      <c r="J10" s="32"/>
      <c r="K10" s="317"/>
      <c r="L10" s="32"/>
      <c r="M10" s="32"/>
      <c r="N10" s="26" t="s">
        <v>21</v>
      </c>
      <c r="O10" s="32"/>
      <c r="P10" s="717"/>
      <c r="Q10" s="692"/>
      <c r="R10" s="32"/>
      <c r="S10" s="33"/>
    </row>
    <row r="11" spans="1:67" s="1" customFormat="1" ht="10.9" customHeight="1">
      <c r="B11" s="31"/>
      <c r="C11" s="32"/>
      <c r="D11" s="32"/>
      <c r="E11" s="32"/>
      <c r="F11" s="32"/>
      <c r="G11" s="32"/>
      <c r="H11" s="32"/>
      <c r="I11" s="32"/>
      <c r="J11" s="32"/>
      <c r="K11" s="317"/>
      <c r="L11" s="32"/>
      <c r="M11" s="32"/>
      <c r="N11" s="32"/>
      <c r="O11" s="32"/>
      <c r="P11" s="32"/>
      <c r="Q11" s="32"/>
      <c r="R11" s="32"/>
      <c r="S11" s="33"/>
    </row>
    <row r="12" spans="1:67" s="1" customFormat="1" ht="14.45" customHeight="1">
      <c r="B12" s="31"/>
      <c r="C12" s="32"/>
      <c r="D12" s="26" t="s">
        <v>22</v>
      </c>
      <c r="E12" s="32"/>
      <c r="F12" s="32"/>
      <c r="G12" s="32"/>
      <c r="H12" s="32"/>
      <c r="I12" s="32"/>
      <c r="J12" s="32"/>
      <c r="K12" s="317"/>
      <c r="L12" s="32"/>
      <c r="M12" s="32"/>
      <c r="N12" s="26" t="s">
        <v>23</v>
      </c>
      <c r="O12" s="32"/>
      <c r="P12" s="678" t="str">
        <f>IF('Rekapitulácia stavby'!AN10="","",'Rekapitulácia stavby'!AN10)</f>
        <v/>
      </c>
      <c r="Q12" s="692"/>
      <c r="R12" s="32"/>
      <c r="S12" s="33"/>
    </row>
    <row r="13" spans="1:67" s="1" customFormat="1" ht="18" customHeight="1">
      <c r="B13" s="31"/>
      <c r="C13" s="32"/>
      <c r="D13" s="32"/>
      <c r="E13" s="24" t="str">
        <f>IF('Rekapitulácia stavby'!E11="","",'Rekapitulácia stavby'!E11)</f>
        <v xml:space="preserve"> </v>
      </c>
      <c r="F13" s="32"/>
      <c r="G13" s="32"/>
      <c r="H13" s="32"/>
      <c r="I13" s="32"/>
      <c r="J13" s="32"/>
      <c r="K13" s="317"/>
      <c r="L13" s="32"/>
      <c r="M13" s="32"/>
      <c r="N13" s="26" t="s">
        <v>24</v>
      </c>
      <c r="O13" s="32"/>
      <c r="P13" s="678" t="str">
        <f>IF('Rekapitulácia stavby'!AN11="","",'Rekapitulácia stavby'!AN11)</f>
        <v/>
      </c>
      <c r="Q13" s="692"/>
      <c r="R13" s="32"/>
      <c r="S13" s="33"/>
    </row>
    <row r="14" spans="1:67" s="1" customFormat="1" ht="6.95" customHeight="1">
      <c r="B14" s="31"/>
      <c r="C14" s="32"/>
      <c r="D14" s="32"/>
      <c r="E14" s="32"/>
      <c r="F14" s="32"/>
      <c r="G14" s="32"/>
      <c r="H14" s="32"/>
      <c r="I14" s="32"/>
      <c r="J14" s="32"/>
      <c r="K14" s="317"/>
      <c r="L14" s="32"/>
      <c r="M14" s="32"/>
      <c r="N14" s="32"/>
      <c r="O14" s="32"/>
      <c r="P14" s="32"/>
      <c r="Q14" s="32"/>
      <c r="R14" s="32"/>
      <c r="S14" s="33"/>
    </row>
    <row r="15" spans="1:67" s="1" customFormat="1" ht="14.45" customHeight="1">
      <c r="B15" s="31"/>
      <c r="C15" s="32"/>
      <c r="D15" s="26" t="s">
        <v>25</v>
      </c>
      <c r="E15" s="32"/>
      <c r="F15" s="32"/>
      <c r="G15" s="32"/>
      <c r="H15" s="32"/>
      <c r="I15" s="32"/>
      <c r="J15" s="32"/>
      <c r="K15" s="317"/>
      <c r="L15" s="32"/>
      <c r="M15" s="32"/>
      <c r="N15" s="26" t="s">
        <v>23</v>
      </c>
      <c r="O15" s="32"/>
      <c r="P15" s="718" t="str">
        <f>IF('Rekapitulácia stavby'!AN13="","",'Rekapitulácia stavby'!AN13)</f>
        <v>Vyplň údaj</v>
      </c>
      <c r="Q15" s="692"/>
      <c r="R15" s="32"/>
      <c r="S15" s="33"/>
    </row>
    <row r="16" spans="1:67" s="1" customFormat="1" ht="18" customHeight="1">
      <c r="B16" s="31"/>
      <c r="C16" s="32"/>
      <c r="D16" s="32"/>
      <c r="E16" s="718" t="str">
        <f>IF('Rekapitulácia stavby'!E14="","",'Rekapitulácia stavby'!E14)</f>
        <v>Vyplň údaj</v>
      </c>
      <c r="F16" s="692"/>
      <c r="G16" s="692"/>
      <c r="H16" s="692"/>
      <c r="I16" s="692"/>
      <c r="J16" s="692"/>
      <c r="K16" s="692"/>
      <c r="L16" s="692"/>
      <c r="M16" s="692"/>
      <c r="N16" s="26" t="s">
        <v>24</v>
      </c>
      <c r="O16" s="32"/>
      <c r="P16" s="718" t="str">
        <f>IF('Rekapitulácia stavby'!AN14="","",'Rekapitulácia stavby'!AN14)</f>
        <v>Vyplň údaj</v>
      </c>
      <c r="Q16" s="692"/>
      <c r="R16" s="32"/>
      <c r="S16" s="33"/>
    </row>
    <row r="17" spans="2:19" s="1" customFormat="1" ht="6.95" customHeight="1">
      <c r="B17" s="31"/>
      <c r="C17" s="32"/>
      <c r="D17" s="32"/>
      <c r="E17" s="32"/>
      <c r="F17" s="32"/>
      <c r="G17" s="32"/>
      <c r="H17" s="32"/>
      <c r="I17" s="32"/>
      <c r="J17" s="32"/>
      <c r="K17" s="317"/>
      <c r="L17" s="32"/>
      <c r="M17" s="32"/>
      <c r="N17" s="32"/>
      <c r="O17" s="32"/>
      <c r="P17" s="32"/>
      <c r="Q17" s="32"/>
      <c r="R17" s="32"/>
      <c r="S17" s="33"/>
    </row>
    <row r="18" spans="2:19" s="1" customFormat="1" ht="14.45" customHeight="1">
      <c r="B18" s="31"/>
      <c r="C18" s="32"/>
      <c r="D18" s="26" t="s">
        <v>27</v>
      </c>
      <c r="E18" s="32"/>
      <c r="F18" s="32"/>
      <c r="G18" s="32"/>
      <c r="H18" s="32"/>
      <c r="I18" s="32"/>
      <c r="J18" s="32"/>
      <c r="K18" s="317"/>
      <c r="L18" s="32"/>
      <c r="M18" s="32"/>
      <c r="N18" s="26" t="s">
        <v>23</v>
      </c>
      <c r="O18" s="32"/>
      <c r="P18" s="678" t="str">
        <f>IF('Rekapitulácia stavby'!AN16="","",'Rekapitulácia stavby'!AN16)</f>
        <v/>
      </c>
      <c r="Q18" s="692"/>
      <c r="R18" s="32"/>
      <c r="S18" s="33"/>
    </row>
    <row r="19" spans="2:19" s="1" customFormat="1" ht="18" customHeight="1">
      <c r="B19" s="31"/>
      <c r="C19" s="32"/>
      <c r="D19" s="32"/>
      <c r="E19" s="24" t="str">
        <f>IF('Rekapitulácia stavby'!E17="","",'Rekapitulácia stavby'!E17)</f>
        <v xml:space="preserve"> </v>
      </c>
      <c r="F19" s="32"/>
      <c r="G19" s="32"/>
      <c r="H19" s="32"/>
      <c r="I19" s="32"/>
      <c r="J19" s="32"/>
      <c r="K19" s="317"/>
      <c r="L19" s="32"/>
      <c r="M19" s="32"/>
      <c r="N19" s="26" t="s">
        <v>24</v>
      </c>
      <c r="O19" s="32"/>
      <c r="P19" s="678" t="str">
        <f>IF('Rekapitulácia stavby'!AN17="","",'Rekapitulácia stavby'!AN17)</f>
        <v/>
      </c>
      <c r="Q19" s="692"/>
      <c r="R19" s="32"/>
      <c r="S19" s="33"/>
    </row>
    <row r="20" spans="2:19" s="1" customFormat="1" ht="6.95" customHeight="1">
      <c r="B20" s="31"/>
      <c r="C20" s="32"/>
      <c r="D20" s="32"/>
      <c r="E20" s="32"/>
      <c r="F20" s="32"/>
      <c r="G20" s="32"/>
      <c r="H20" s="32"/>
      <c r="I20" s="32"/>
      <c r="J20" s="32"/>
      <c r="K20" s="317"/>
      <c r="L20" s="32"/>
      <c r="M20" s="32"/>
      <c r="N20" s="32"/>
      <c r="O20" s="32"/>
      <c r="P20" s="32"/>
      <c r="Q20" s="32"/>
      <c r="R20" s="32"/>
      <c r="S20" s="33"/>
    </row>
    <row r="21" spans="2:19" s="1" customFormat="1" ht="14.45" customHeight="1">
      <c r="B21" s="31"/>
      <c r="C21" s="32"/>
      <c r="D21" s="26" t="s">
        <v>30</v>
      </c>
      <c r="E21" s="32"/>
      <c r="F21" s="32"/>
      <c r="G21" s="32"/>
      <c r="H21" s="32"/>
      <c r="I21" s="32"/>
      <c r="J21" s="32"/>
      <c r="K21" s="317"/>
      <c r="L21" s="32"/>
      <c r="M21" s="32"/>
      <c r="N21" s="26" t="s">
        <v>23</v>
      </c>
      <c r="O21" s="32"/>
      <c r="P21" s="678" t="str">
        <f>IF('Rekapitulácia stavby'!AN19="","",'Rekapitulácia stavby'!AN19)</f>
        <v/>
      </c>
      <c r="Q21" s="692"/>
      <c r="R21" s="32"/>
      <c r="S21" s="33"/>
    </row>
    <row r="22" spans="2:19" s="1" customFormat="1" ht="18" customHeight="1">
      <c r="B22" s="31"/>
      <c r="C22" s="32"/>
      <c r="D22" s="32"/>
      <c r="E22" s="24" t="str">
        <f>IF('Rekapitulácia stavby'!E20="","",'Rekapitulácia stavby'!E20)</f>
        <v xml:space="preserve"> </v>
      </c>
      <c r="F22" s="32"/>
      <c r="G22" s="32"/>
      <c r="H22" s="32"/>
      <c r="I22" s="32"/>
      <c r="J22" s="32"/>
      <c r="K22" s="317"/>
      <c r="L22" s="32"/>
      <c r="M22" s="32"/>
      <c r="N22" s="26" t="s">
        <v>24</v>
      </c>
      <c r="O22" s="32"/>
      <c r="P22" s="678" t="str">
        <f>IF('Rekapitulácia stavby'!AN20="","",'Rekapitulácia stavby'!AN20)</f>
        <v/>
      </c>
      <c r="Q22" s="692"/>
      <c r="R22" s="32"/>
      <c r="S22" s="33"/>
    </row>
    <row r="23" spans="2:19" s="1" customFormat="1" ht="6.95" customHeight="1">
      <c r="B23" s="31"/>
      <c r="C23" s="32"/>
      <c r="D23" s="32"/>
      <c r="E23" s="32"/>
      <c r="F23" s="32"/>
      <c r="G23" s="32"/>
      <c r="H23" s="32"/>
      <c r="I23" s="32"/>
      <c r="J23" s="32"/>
      <c r="K23" s="317"/>
      <c r="L23" s="32"/>
      <c r="M23" s="32"/>
      <c r="N23" s="32"/>
      <c r="O23" s="32"/>
      <c r="P23" s="32"/>
      <c r="Q23" s="32"/>
      <c r="R23" s="32"/>
      <c r="S23" s="33"/>
    </row>
    <row r="24" spans="2:19" s="1" customFormat="1" ht="14.45" customHeight="1">
      <c r="B24" s="31"/>
      <c r="C24" s="32"/>
      <c r="D24" s="26" t="s">
        <v>31</v>
      </c>
      <c r="E24" s="32"/>
      <c r="F24" s="32"/>
      <c r="G24" s="32"/>
      <c r="H24" s="32"/>
      <c r="I24" s="32"/>
      <c r="J24" s="32"/>
      <c r="K24" s="317"/>
      <c r="L24" s="32"/>
      <c r="M24" s="32"/>
      <c r="N24" s="32"/>
      <c r="O24" s="32"/>
      <c r="P24" s="32"/>
      <c r="Q24" s="32"/>
      <c r="R24" s="32"/>
      <c r="S24" s="33"/>
    </row>
    <row r="25" spans="2:19" s="1" customFormat="1" ht="22.5" customHeight="1">
      <c r="B25" s="31"/>
      <c r="C25" s="32"/>
      <c r="D25" s="32"/>
      <c r="E25" s="681" t="s">
        <v>3</v>
      </c>
      <c r="F25" s="692"/>
      <c r="G25" s="692"/>
      <c r="H25" s="692"/>
      <c r="I25" s="692"/>
      <c r="J25" s="692"/>
      <c r="K25" s="692"/>
      <c r="L25" s="692"/>
      <c r="M25" s="692"/>
      <c r="N25" s="32"/>
      <c r="O25" s="32"/>
      <c r="P25" s="32"/>
      <c r="Q25" s="32"/>
      <c r="R25" s="32"/>
      <c r="S25" s="33"/>
    </row>
    <row r="26" spans="2:19" s="1" customFormat="1" ht="6.95" customHeight="1">
      <c r="B26" s="31"/>
      <c r="C26" s="32"/>
      <c r="D26" s="32"/>
      <c r="E26" s="32"/>
      <c r="F26" s="32"/>
      <c r="G26" s="32"/>
      <c r="H26" s="32"/>
      <c r="I26" s="32"/>
      <c r="J26" s="32"/>
      <c r="K26" s="317"/>
      <c r="L26" s="32"/>
      <c r="M26" s="32"/>
      <c r="N26" s="32"/>
      <c r="O26" s="32"/>
      <c r="P26" s="32"/>
      <c r="Q26" s="32"/>
      <c r="R26" s="32"/>
      <c r="S26" s="33"/>
    </row>
    <row r="27" spans="2:19" s="1" customFormat="1" ht="6.95" customHeight="1">
      <c r="B27" s="31"/>
      <c r="C27" s="32"/>
      <c r="D27" s="47"/>
      <c r="E27" s="47"/>
      <c r="F27" s="47"/>
      <c r="G27" s="47"/>
      <c r="H27" s="47"/>
      <c r="I27" s="47"/>
      <c r="J27" s="47"/>
      <c r="K27" s="318"/>
      <c r="L27" s="47"/>
      <c r="M27" s="47"/>
      <c r="N27" s="47"/>
      <c r="O27" s="47"/>
      <c r="P27" s="47"/>
      <c r="Q27" s="47"/>
      <c r="R27" s="32"/>
      <c r="S27" s="33"/>
    </row>
    <row r="28" spans="2:19" s="1" customFormat="1" ht="14.45" customHeight="1">
      <c r="B28" s="31"/>
      <c r="C28" s="32"/>
      <c r="D28" s="118" t="s">
        <v>174</v>
      </c>
      <c r="E28" s="32"/>
      <c r="F28" s="32"/>
      <c r="G28" s="32"/>
      <c r="H28" s="32"/>
      <c r="I28" s="32"/>
      <c r="J28" s="32"/>
      <c r="K28" s="317"/>
      <c r="L28" s="32"/>
      <c r="M28" s="32"/>
      <c r="N28" s="682">
        <f>O89</f>
        <v>0</v>
      </c>
      <c r="O28" s="692"/>
      <c r="P28" s="692"/>
      <c r="Q28" s="692"/>
      <c r="R28" s="32"/>
      <c r="S28" s="33"/>
    </row>
    <row r="29" spans="2:19" s="1" customFormat="1" ht="14.45" customHeight="1">
      <c r="B29" s="31"/>
      <c r="C29" s="32"/>
      <c r="D29" s="30" t="s">
        <v>162</v>
      </c>
      <c r="E29" s="32"/>
      <c r="F29" s="32"/>
      <c r="G29" s="32"/>
      <c r="H29" s="32"/>
      <c r="I29" s="32"/>
      <c r="J29" s="32"/>
      <c r="K29" s="317"/>
      <c r="L29" s="32"/>
      <c r="M29" s="32"/>
      <c r="N29" s="682">
        <f>O103</f>
        <v>0</v>
      </c>
      <c r="O29" s="692"/>
      <c r="P29" s="692"/>
      <c r="Q29" s="692"/>
      <c r="R29" s="32"/>
      <c r="S29" s="33"/>
    </row>
    <row r="30" spans="2:19" s="1" customFormat="1" ht="6.95" customHeight="1">
      <c r="B30" s="31"/>
      <c r="C30" s="32"/>
      <c r="D30" s="32"/>
      <c r="E30" s="32"/>
      <c r="F30" s="32"/>
      <c r="G30" s="32"/>
      <c r="H30" s="32"/>
      <c r="I30" s="32"/>
      <c r="J30" s="32"/>
      <c r="K30" s="317"/>
      <c r="L30" s="32"/>
      <c r="M30" s="32"/>
      <c r="N30" s="32"/>
      <c r="O30" s="32"/>
      <c r="P30" s="32"/>
      <c r="Q30" s="32"/>
      <c r="R30" s="32"/>
      <c r="S30" s="33"/>
    </row>
    <row r="31" spans="2:19" s="1" customFormat="1" ht="25.35" customHeight="1">
      <c r="B31" s="31"/>
      <c r="C31" s="32"/>
      <c r="D31" s="119" t="s">
        <v>34</v>
      </c>
      <c r="E31" s="32"/>
      <c r="F31" s="32"/>
      <c r="G31" s="32"/>
      <c r="H31" s="32"/>
      <c r="I31" s="32"/>
      <c r="J31" s="32"/>
      <c r="K31" s="317"/>
      <c r="L31" s="32"/>
      <c r="M31" s="32"/>
      <c r="N31" s="719">
        <f>ROUND(N28+N29,2)</f>
        <v>0</v>
      </c>
      <c r="O31" s="692"/>
      <c r="P31" s="692"/>
      <c r="Q31" s="692"/>
      <c r="R31" s="32"/>
      <c r="S31" s="33"/>
    </row>
    <row r="32" spans="2:19" s="1" customFormat="1" ht="6.95" customHeight="1">
      <c r="B32" s="31"/>
      <c r="C32" s="32"/>
      <c r="D32" s="47"/>
      <c r="E32" s="47"/>
      <c r="F32" s="47"/>
      <c r="G32" s="47"/>
      <c r="H32" s="47"/>
      <c r="I32" s="47"/>
      <c r="J32" s="47"/>
      <c r="K32" s="318"/>
      <c r="L32" s="47"/>
      <c r="M32" s="47"/>
      <c r="N32" s="47"/>
      <c r="O32" s="47"/>
      <c r="P32" s="47"/>
      <c r="Q32" s="47"/>
      <c r="R32" s="32"/>
      <c r="S32" s="33"/>
    </row>
    <row r="33" spans="2:19" s="1" customFormat="1" ht="14.45" customHeight="1">
      <c r="B33" s="31"/>
      <c r="C33" s="32"/>
      <c r="D33" s="38" t="s">
        <v>35</v>
      </c>
      <c r="E33" s="38" t="s">
        <v>36</v>
      </c>
      <c r="F33" s="39">
        <v>0.2</v>
      </c>
      <c r="G33" s="120" t="s">
        <v>37</v>
      </c>
      <c r="H33" s="720">
        <f>ROUND((((SUM(BF103:BF110)+SUM(BF129:BF196))+SUM(BF198:BF202))),2)</f>
        <v>0</v>
      </c>
      <c r="I33" s="692"/>
      <c r="J33" s="692"/>
      <c r="K33" s="317"/>
      <c r="L33" s="32"/>
      <c r="M33" s="32"/>
      <c r="N33" s="720">
        <f>ROUND(((ROUND((SUM(BF103:BF110)+SUM(BF129:BF196)), 2)*F33)+SUM(BF198:BF202)*F33),2)</f>
        <v>0</v>
      </c>
      <c r="O33" s="692"/>
      <c r="P33" s="692"/>
      <c r="Q33" s="692"/>
      <c r="R33" s="32"/>
      <c r="S33" s="33"/>
    </row>
    <row r="34" spans="2:19" s="1" customFormat="1" ht="14.45" customHeight="1">
      <c r="B34" s="31"/>
      <c r="C34" s="32"/>
      <c r="D34" s="32"/>
      <c r="E34" s="38" t="s">
        <v>38</v>
      </c>
      <c r="F34" s="39">
        <v>0.2</v>
      </c>
      <c r="G34" s="120" t="s">
        <v>37</v>
      </c>
      <c r="H34" s="720">
        <f>ROUND((((SUM(BG103:BG110)+SUM(BG129:BG196))+SUM(BG198:BG202))),2)</f>
        <v>0</v>
      </c>
      <c r="I34" s="692"/>
      <c r="J34" s="692"/>
      <c r="K34" s="317"/>
      <c r="L34" s="32"/>
      <c r="M34" s="32"/>
      <c r="N34" s="720">
        <f>ROUND(((ROUND((SUM(BG103:BG110)+SUM(BG129:BG196)), 2)*F34)+SUM(BG198:BG202)*F34),2)</f>
        <v>0</v>
      </c>
      <c r="O34" s="692"/>
      <c r="P34" s="692"/>
      <c r="Q34" s="692"/>
      <c r="R34" s="32"/>
      <c r="S34" s="33"/>
    </row>
    <row r="35" spans="2:19" s="1" customFormat="1" ht="14.45" hidden="1" customHeight="1">
      <c r="B35" s="31"/>
      <c r="C35" s="32"/>
      <c r="D35" s="32"/>
      <c r="E35" s="38" t="s">
        <v>39</v>
      </c>
      <c r="F35" s="39">
        <v>0.2</v>
      </c>
      <c r="G35" s="120" t="s">
        <v>37</v>
      </c>
      <c r="H35" s="720">
        <f>ROUND((((SUM(BH103:BH110)+SUM(BH129:BH196))+SUM(BH198:BH202))),2)</f>
        <v>0</v>
      </c>
      <c r="I35" s="692"/>
      <c r="J35" s="692"/>
      <c r="K35" s="317"/>
      <c r="L35" s="32"/>
      <c r="M35" s="32"/>
      <c r="N35" s="720">
        <v>0</v>
      </c>
      <c r="O35" s="692"/>
      <c r="P35" s="692"/>
      <c r="Q35" s="692"/>
      <c r="R35" s="32"/>
      <c r="S35" s="33"/>
    </row>
    <row r="36" spans="2:19" s="1" customFormat="1" ht="14.45" hidden="1" customHeight="1">
      <c r="B36" s="31"/>
      <c r="C36" s="32"/>
      <c r="D36" s="32"/>
      <c r="E36" s="38" t="s">
        <v>40</v>
      </c>
      <c r="F36" s="39">
        <v>0.2</v>
      </c>
      <c r="G36" s="120" t="s">
        <v>37</v>
      </c>
      <c r="H36" s="720">
        <f>ROUND((((SUM(BI103:BI110)+SUM(BI129:BI196))+SUM(BI198:BI202))),2)</f>
        <v>0</v>
      </c>
      <c r="I36" s="692"/>
      <c r="J36" s="692"/>
      <c r="K36" s="317"/>
      <c r="L36" s="32"/>
      <c r="M36" s="32"/>
      <c r="N36" s="720">
        <v>0</v>
      </c>
      <c r="O36" s="692"/>
      <c r="P36" s="692"/>
      <c r="Q36" s="692"/>
      <c r="R36" s="32"/>
      <c r="S36" s="33"/>
    </row>
    <row r="37" spans="2:19" s="1" customFormat="1" ht="14.45" hidden="1" customHeight="1">
      <c r="B37" s="31"/>
      <c r="C37" s="32"/>
      <c r="D37" s="32"/>
      <c r="E37" s="38" t="s">
        <v>41</v>
      </c>
      <c r="F37" s="39">
        <v>0</v>
      </c>
      <c r="G37" s="120" t="s">
        <v>37</v>
      </c>
      <c r="H37" s="720">
        <f>ROUND((((SUM(BJ103:BJ110)+SUM(BJ129:BJ196))+SUM(BJ198:BJ202))),2)</f>
        <v>0</v>
      </c>
      <c r="I37" s="692"/>
      <c r="J37" s="692"/>
      <c r="K37" s="317"/>
      <c r="L37" s="32"/>
      <c r="M37" s="32"/>
      <c r="N37" s="720">
        <v>0</v>
      </c>
      <c r="O37" s="692"/>
      <c r="P37" s="692"/>
      <c r="Q37" s="692"/>
      <c r="R37" s="32"/>
      <c r="S37" s="33"/>
    </row>
    <row r="38" spans="2:19" s="1" customFormat="1" ht="6.95" customHeight="1">
      <c r="B38" s="31"/>
      <c r="C38" s="32"/>
      <c r="D38" s="32"/>
      <c r="E38" s="32"/>
      <c r="F38" s="32"/>
      <c r="G38" s="32"/>
      <c r="H38" s="32"/>
      <c r="I38" s="32"/>
      <c r="J38" s="32"/>
      <c r="K38" s="317"/>
      <c r="L38" s="32"/>
      <c r="M38" s="32"/>
      <c r="N38" s="32"/>
      <c r="O38" s="32"/>
      <c r="P38" s="32"/>
      <c r="Q38" s="32"/>
      <c r="R38" s="32"/>
      <c r="S38" s="33"/>
    </row>
    <row r="39" spans="2:19" s="1" customFormat="1" ht="25.35" customHeight="1">
      <c r="B39" s="31"/>
      <c r="C39" s="117"/>
      <c r="D39" s="121" t="s">
        <v>42</v>
      </c>
      <c r="E39" s="72"/>
      <c r="F39" s="72"/>
      <c r="G39" s="122" t="s">
        <v>43</v>
      </c>
      <c r="H39" s="123" t="s">
        <v>44</v>
      </c>
      <c r="I39" s="72"/>
      <c r="J39" s="72"/>
      <c r="K39" s="322"/>
      <c r="L39" s="72"/>
      <c r="M39" s="721">
        <f>SUM(N31:N37)</f>
        <v>0</v>
      </c>
      <c r="N39" s="700"/>
      <c r="O39" s="700"/>
      <c r="P39" s="700"/>
      <c r="Q39" s="702"/>
      <c r="R39" s="117"/>
      <c r="S39" s="33"/>
    </row>
    <row r="40" spans="2:19" s="1" customFormat="1" ht="14.45" customHeight="1">
      <c r="B40" s="31"/>
      <c r="C40" s="32"/>
      <c r="D40" s="32"/>
      <c r="E40" s="32"/>
      <c r="F40" s="32"/>
      <c r="G40" s="32"/>
      <c r="H40" s="32"/>
      <c r="I40" s="32"/>
      <c r="J40" s="32"/>
      <c r="K40" s="317"/>
      <c r="L40" s="32"/>
      <c r="M40" s="32"/>
      <c r="N40" s="32"/>
      <c r="O40" s="32"/>
      <c r="P40" s="32"/>
      <c r="Q40" s="32"/>
      <c r="R40" s="32"/>
      <c r="S40" s="33"/>
    </row>
    <row r="41" spans="2:19" s="1" customFormat="1" ht="14.45" customHeight="1">
      <c r="B41" s="31"/>
      <c r="C41" s="32"/>
      <c r="D41" s="32"/>
      <c r="E41" s="32"/>
      <c r="F41" s="32"/>
      <c r="G41" s="32"/>
      <c r="H41" s="32"/>
      <c r="I41" s="32"/>
      <c r="J41" s="32"/>
      <c r="K41" s="317"/>
      <c r="L41" s="32"/>
      <c r="M41" s="32"/>
      <c r="N41" s="32"/>
      <c r="O41" s="32"/>
      <c r="P41" s="32"/>
      <c r="Q41" s="32"/>
      <c r="R41" s="32"/>
      <c r="S41" s="33"/>
    </row>
    <row r="42" spans="2:19">
      <c r="B42" s="18"/>
      <c r="C42" s="19"/>
      <c r="D42" s="19"/>
      <c r="E42" s="19"/>
      <c r="F42" s="19"/>
      <c r="G42" s="19"/>
      <c r="H42" s="19"/>
      <c r="I42" s="19"/>
      <c r="J42" s="19"/>
      <c r="K42" s="316"/>
      <c r="L42" s="19"/>
      <c r="M42" s="19"/>
      <c r="N42" s="19"/>
      <c r="O42" s="19"/>
      <c r="P42" s="19"/>
      <c r="Q42" s="19"/>
      <c r="R42" s="19"/>
      <c r="S42" s="20"/>
    </row>
    <row r="43" spans="2:19">
      <c r="B43" s="18"/>
      <c r="C43" s="19"/>
      <c r="D43" s="19"/>
      <c r="E43" s="19"/>
      <c r="F43" s="19"/>
      <c r="G43" s="19"/>
      <c r="H43" s="19"/>
      <c r="I43" s="19"/>
      <c r="J43" s="19"/>
      <c r="K43" s="316"/>
      <c r="L43" s="19"/>
      <c r="M43" s="19"/>
      <c r="N43" s="19"/>
      <c r="O43" s="19"/>
      <c r="P43" s="19"/>
      <c r="Q43" s="19"/>
      <c r="R43" s="19"/>
      <c r="S43" s="20"/>
    </row>
    <row r="44" spans="2:19">
      <c r="B44" s="18"/>
      <c r="C44" s="19"/>
      <c r="D44" s="19"/>
      <c r="E44" s="19"/>
      <c r="F44" s="19"/>
      <c r="G44" s="19"/>
      <c r="H44" s="19"/>
      <c r="I44" s="19"/>
      <c r="J44" s="19"/>
      <c r="K44" s="316"/>
      <c r="L44" s="19"/>
      <c r="M44" s="19"/>
      <c r="N44" s="19"/>
      <c r="O44" s="19"/>
      <c r="P44" s="19"/>
      <c r="Q44" s="19"/>
      <c r="R44" s="19"/>
      <c r="S44" s="20"/>
    </row>
    <row r="45" spans="2:19">
      <c r="B45" s="18"/>
      <c r="C45" s="19"/>
      <c r="D45" s="19"/>
      <c r="E45" s="19"/>
      <c r="F45" s="19"/>
      <c r="G45" s="19"/>
      <c r="H45" s="19"/>
      <c r="I45" s="19"/>
      <c r="J45" s="19"/>
      <c r="K45" s="316"/>
      <c r="L45" s="19"/>
      <c r="M45" s="19"/>
      <c r="N45" s="19"/>
      <c r="O45" s="19"/>
      <c r="P45" s="19"/>
      <c r="Q45" s="19"/>
      <c r="R45" s="19"/>
      <c r="S45" s="20"/>
    </row>
    <row r="46" spans="2:19">
      <c r="B46" s="18"/>
      <c r="C46" s="19"/>
      <c r="D46" s="19"/>
      <c r="E46" s="19"/>
      <c r="F46" s="19"/>
      <c r="G46" s="19"/>
      <c r="H46" s="19"/>
      <c r="I46" s="19"/>
      <c r="J46" s="19"/>
      <c r="K46" s="316"/>
      <c r="L46" s="19"/>
      <c r="M46" s="19"/>
      <c r="N46" s="19"/>
      <c r="O46" s="19"/>
      <c r="P46" s="19"/>
      <c r="Q46" s="19"/>
      <c r="R46" s="19"/>
      <c r="S46" s="20"/>
    </row>
    <row r="47" spans="2:19">
      <c r="B47" s="18"/>
      <c r="C47" s="19"/>
      <c r="D47" s="19"/>
      <c r="E47" s="19"/>
      <c r="F47" s="19"/>
      <c r="G47" s="19"/>
      <c r="H47" s="19"/>
      <c r="I47" s="19"/>
      <c r="J47" s="19"/>
      <c r="K47" s="316"/>
      <c r="L47" s="19"/>
      <c r="M47" s="19"/>
      <c r="N47" s="19"/>
      <c r="O47" s="19"/>
      <c r="P47" s="19"/>
      <c r="Q47" s="19"/>
      <c r="R47" s="19"/>
      <c r="S47" s="20"/>
    </row>
    <row r="48" spans="2:19">
      <c r="B48" s="18"/>
      <c r="C48" s="19"/>
      <c r="D48" s="19"/>
      <c r="E48" s="19"/>
      <c r="F48" s="19"/>
      <c r="G48" s="19"/>
      <c r="H48" s="19"/>
      <c r="I48" s="19"/>
      <c r="J48" s="19"/>
      <c r="K48" s="316"/>
      <c r="L48" s="19"/>
      <c r="M48" s="19"/>
      <c r="N48" s="19"/>
      <c r="O48" s="19"/>
      <c r="P48" s="19"/>
      <c r="Q48" s="19"/>
      <c r="R48" s="19"/>
      <c r="S48" s="20"/>
    </row>
    <row r="49" spans="2:19">
      <c r="B49" s="18"/>
      <c r="C49" s="19"/>
      <c r="D49" s="19"/>
      <c r="E49" s="19"/>
      <c r="F49" s="19"/>
      <c r="G49" s="19"/>
      <c r="H49" s="19"/>
      <c r="I49" s="19"/>
      <c r="J49" s="19"/>
      <c r="K49" s="316"/>
      <c r="L49" s="19"/>
      <c r="M49" s="19"/>
      <c r="N49" s="19"/>
      <c r="O49" s="19"/>
      <c r="P49" s="19"/>
      <c r="Q49" s="19"/>
      <c r="R49" s="19"/>
      <c r="S49" s="20"/>
    </row>
    <row r="50" spans="2:19" s="1" customFormat="1" ht="15">
      <c r="B50" s="31"/>
      <c r="C50" s="32"/>
      <c r="D50" s="46" t="s">
        <v>45</v>
      </c>
      <c r="E50" s="47"/>
      <c r="F50" s="47"/>
      <c r="G50" s="47"/>
      <c r="H50" s="48"/>
      <c r="I50" s="32"/>
      <c r="J50" s="46" t="s">
        <v>46</v>
      </c>
      <c r="K50" s="333"/>
      <c r="L50" s="47"/>
      <c r="M50" s="47"/>
      <c r="N50" s="47"/>
      <c r="O50" s="47"/>
      <c r="P50" s="47"/>
      <c r="Q50" s="48"/>
      <c r="R50" s="32"/>
      <c r="S50" s="33"/>
    </row>
    <row r="51" spans="2:19">
      <c r="B51" s="18"/>
      <c r="C51" s="19"/>
      <c r="D51" s="49"/>
      <c r="E51" s="19"/>
      <c r="F51" s="19"/>
      <c r="G51" s="19"/>
      <c r="H51" s="50"/>
      <c r="I51" s="19"/>
      <c r="J51" s="49"/>
      <c r="K51" s="316"/>
      <c r="L51" s="19"/>
      <c r="M51" s="19"/>
      <c r="N51" s="19"/>
      <c r="O51" s="19"/>
      <c r="P51" s="19"/>
      <c r="Q51" s="50"/>
      <c r="R51" s="19"/>
      <c r="S51" s="20"/>
    </row>
    <row r="52" spans="2:19">
      <c r="B52" s="18"/>
      <c r="C52" s="19"/>
      <c r="D52" s="49"/>
      <c r="E52" s="19"/>
      <c r="F52" s="19"/>
      <c r="G52" s="19"/>
      <c r="H52" s="50"/>
      <c r="I52" s="19"/>
      <c r="J52" s="49"/>
      <c r="K52" s="316"/>
      <c r="L52" s="19"/>
      <c r="M52" s="19"/>
      <c r="N52" s="19"/>
      <c r="O52" s="19"/>
      <c r="P52" s="19"/>
      <c r="Q52" s="50"/>
      <c r="R52" s="19"/>
      <c r="S52" s="20"/>
    </row>
    <row r="53" spans="2:19">
      <c r="B53" s="18"/>
      <c r="C53" s="19"/>
      <c r="D53" s="49"/>
      <c r="E53" s="19"/>
      <c r="F53" s="19"/>
      <c r="G53" s="19"/>
      <c r="H53" s="50"/>
      <c r="I53" s="19"/>
      <c r="J53" s="49"/>
      <c r="K53" s="316"/>
      <c r="L53" s="19"/>
      <c r="M53" s="19"/>
      <c r="N53" s="19"/>
      <c r="O53" s="19"/>
      <c r="P53" s="19"/>
      <c r="Q53" s="50"/>
      <c r="R53" s="19"/>
      <c r="S53" s="20"/>
    </row>
    <row r="54" spans="2:19">
      <c r="B54" s="18"/>
      <c r="C54" s="19"/>
      <c r="D54" s="49"/>
      <c r="E54" s="19"/>
      <c r="F54" s="19"/>
      <c r="G54" s="19"/>
      <c r="H54" s="50"/>
      <c r="I54" s="19"/>
      <c r="J54" s="49"/>
      <c r="K54" s="316"/>
      <c r="L54" s="19"/>
      <c r="M54" s="19"/>
      <c r="N54" s="19"/>
      <c r="O54" s="19"/>
      <c r="P54" s="19"/>
      <c r="Q54" s="50"/>
      <c r="R54" s="19"/>
      <c r="S54" s="20"/>
    </row>
    <row r="55" spans="2:19">
      <c r="B55" s="18"/>
      <c r="C55" s="19"/>
      <c r="D55" s="49"/>
      <c r="E55" s="19"/>
      <c r="F55" s="19"/>
      <c r="G55" s="19"/>
      <c r="H55" s="50"/>
      <c r="I55" s="19"/>
      <c r="J55" s="49"/>
      <c r="K55" s="316"/>
      <c r="L55" s="19"/>
      <c r="M55" s="19"/>
      <c r="N55" s="19"/>
      <c r="O55" s="19"/>
      <c r="P55" s="19"/>
      <c r="Q55" s="50"/>
      <c r="R55" s="19"/>
      <c r="S55" s="20"/>
    </row>
    <row r="56" spans="2:19">
      <c r="B56" s="18"/>
      <c r="C56" s="19"/>
      <c r="D56" s="49"/>
      <c r="E56" s="19"/>
      <c r="F56" s="19"/>
      <c r="G56" s="19"/>
      <c r="H56" s="50"/>
      <c r="I56" s="19"/>
      <c r="J56" s="49"/>
      <c r="K56" s="316"/>
      <c r="L56" s="19"/>
      <c r="M56" s="19"/>
      <c r="N56" s="19"/>
      <c r="O56" s="19"/>
      <c r="P56" s="19"/>
      <c r="Q56" s="50"/>
      <c r="R56" s="19"/>
      <c r="S56" s="20"/>
    </row>
    <row r="57" spans="2:19">
      <c r="B57" s="18"/>
      <c r="C57" s="19"/>
      <c r="D57" s="49"/>
      <c r="E57" s="19"/>
      <c r="F57" s="19"/>
      <c r="G57" s="19"/>
      <c r="H57" s="50"/>
      <c r="I57" s="19"/>
      <c r="J57" s="49"/>
      <c r="K57" s="316"/>
      <c r="L57" s="19"/>
      <c r="M57" s="19"/>
      <c r="N57" s="19"/>
      <c r="O57" s="19"/>
      <c r="P57" s="19"/>
      <c r="Q57" s="50"/>
      <c r="R57" s="19"/>
      <c r="S57" s="20"/>
    </row>
    <row r="58" spans="2:19">
      <c r="B58" s="18"/>
      <c r="C58" s="19"/>
      <c r="D58" s="49"/>
      <c r="E58" s="19"/>
      <c r="F58" s="19"/>
      <c r="G58" s="19"/>
      <c r="H58" s="50"/>
      <c r="I58" s="19"/>
      <c r="J58" s="49"/>
      <c r="K58" s="316"/>
      <c r="L58" s="19"/>
      <c r="M58" s="19"/>
      <c r="N58" s="19"/>
      <c r="O58" s="19"/>
      <c r="P58" s="19"/>
      <c r="Q58" s="50"/>
      <c r="R58" s="19"/>
      <c r="S58" s="20"/>
    </row>
    <row r="59" spans="2:19" s="1" customFormat="1" ht="15">
      <c r="B59" s="31"/>
      <c r="C59" s="32"/>
      <c r="D59" s="51" t="s">
        <v>47</v>
      </c>
      <c r="E59" s="52"/>
      <c r="F59" s="52"/>
      <c r="G59" s="53" t="s">
        <v>48</v>
      </c>
      <c r="H59" s="54"/>
      <c r="I59" s="32"/>
      <c r="J59" s="51" t="s">
        <v>47</v>
      </c>
      <c r="K59" s="319"/>
      <c r="L59" s="52"/>
      <c r="M59" s="52"/>
      <c r="N59" s="52"/>
      <c r="O59" s="53" t="s">
        <v>48</v>
      </c>
      <c r="P59" s="52"/>
      <c r="Q59" s="54"/>
      <c r="R59" s="32"/>
      <c r="S59" s="33"/>
    </row>
    <row r="60" spans="2:19">
      <c r="B60" s="18"/>
      <c r="C60" s="19"/>
      <c r="D60" s="19"/>
      <c r="E60" s="19"/>
      <c r="F60" s="19"/>
      <c r="G60" s="19"/>
      <c r="H60" s="19"/>
      <c r="I60" s="19"/>
      <c r="J60" s="19"/>
      <c r="K60" s="316"/>
      <c r="L60" s="19"/>
      <c r="M60" s="19"/>
      <c r="N60" s="19"/>
      <c r="O60" s="19"/>
      <c r="P60" s="19"/>
      <c r="Q60" s="19"/>
      <c r="R60" s="19"/>
      <c r="S60" s="20"/>
    </row>
    <row r="61" spans="2:19" s="1" customFormat="1" ht="15">
      <c r="B61" s="31"/>
      <c r="C61" s="32"/>
      <c r="D61" s="46" t="s">
        <v>49</v>
      </c>
      <c r="E61" s="47"/>
      <c r="F61" s="47"/>
      <c r="G61" s="47"/>
      <c r="H61" s="48"/>
      <c r="I61" s="32"/>
      <c r="J61" s="46" t="s">
        <v>50</v>
      </c>
      <c r="K61" s="333"/>
      <c r="L61" s="47"/>
      <c r="M61" s="47"/>
      <c r="N61" s="47"/>
      <c r="O61" s="47"/>
      <c r="P61" s="47"/>
      <c r="Q61" s="48"/>
      <c r="R61" s="32"/>
      <c r="S61" s="33"/>
    </row>
    <row r="62" spans="2:19">
      <c r="B62" s="18"/>
      <c r="C62" s="19"/>
      <c r="D62" s="49"/>
      <c r="E62" s="19"/>
      <c r="F62" s="19"/>
      <c r="G62" s="19"/>
      <c r="H62" s="50"/>
      <c r="I62" s="19"/>
      <c r="J62" s="49"/>
      <c r="K62" s="316"/>
      <c r="L62" s="19"/>
      <c r="M62" s="19"/>
      <c r="N62" s="19"/>
      <c r="O62" s="19"/>
      <c r="P62" s="19"/>
      <c r="Q62" s="50"/>
      <c r="R62" s="19"/>
      <c r="S62" s="20"/>
    </row>
    <row r="63" spans="2:19">
      <c r="B63" s="18"/>
      <c r="C63" s="19"/>
      <c r="D63" s="49"/>
      <c r="E63" s="19"/>
      <c r="F63" s="19"/>
      <c r="G63" s="19"/>
      <c r="H63" s="50"/>
      <c r="I63" s="19"/>
      <c r="J63" s="49"/>
      <c r="K63" s="316"/>
      <c r="L63" s="19"/>
      <c r="M63" s="19"/>
      <c r="N63" s="19"/>
      <c r="O63" s="19"/>
      <c r="P63" s="19"/>
      <c r="Q63" s="50"/>
      <c r="R63" s="19"/>
      <c r="S63" s="20"/>
    </row>
    <row r="64" spans="2:19">
      <c r="B64" s="18"/>
      <c r="C64" s="19"/>
      <c r="D64" s="49"/>
      <c r="E64" s="19"/>
      <c r="F64" s="19"/>
      <c r="G64" s="19"/>
      <c r="H64" s="50"/>
      <c r="I64" s="19"/>
      <c r="J64" s="49"/>
      <c r="K64" s="316"/>
      <c r="L64" s="19"/>
      <c r="M64" s="19"/>
      <c r="N64" s="19"/>
      <c r="O64" s="19"/>
      <c r="P64" s="19"/>
      <c r="Q64" s="50"/>
      <c r="R64" s="19"/>
      <c r="S64" s="20"/>
    </row>
    <row r="65" spans="2:19">
      <c r="B65" s="18"/>
      <c r="C65" s="19"/>
      <c r="D65" s="49"/>
      <c r="E65" s="19"/>
      <c r="F65" s="19"/>
      <c r="G65" s="19"/>
      <c r="H65" s="50"/>
      <c r="I65" s="19"/>
      <c r="J65" s="49"/>
      <c r="K65" s="316"/>
      <c r="L65" s="19"/>
      <c r="M65" s="19"/>
      <c r="N65" s="19"/>
      <c r="O65" s="19"/>
      <c r="P65" s="19"/>
      <c r="Q65" s="50"/>
      <c r="R65" s="19"/>
      <c r="S65" s="20"/>
    </row>
    <row r="66" spans="2:19">
      <c r="B66" s="18"/>
      <c r="C66" s="19"/>
      <c r="D66" s="49"/>
      <c r="E66" s="19"/>
      <c r="F66" s="19"/>
      <c r="G66" s="19"/>
      <c r="H66" s="50"/>
      <c r="I66" s="19"/>
      <c r="J66" s="49"/>
      <c r="K66" s="316"/>
      <c r="L66" s="19"/>
      <c r="M66" s="19"/>
      <c r="N66" s="19"/>
      <c r="O66" s="19"/>
      <c r="P66" s="19"/>
      <c r="Q66" s="50"/>
      <c r="R66" s="19"/>
      <c r="S66" s="20"/>
    </row>
    <row r="67" spans="2:19">
      <c r="B67" s="18"/>
      <c r="C67" s="19"/>
      <c r="D67" s="49"/>
      <c r="E67" s="19"/>
      <c r="F67" s="19"/>
      <c r="G67" s="19"/>
      <c r="H67" s="50"/>
      <c r="I67" s="19"/>
      <c r="J67" s="49"/>
      <c r="K67" s="316"/>
      <c r="L67" s="19"/>
      <c r="M67" s="19"/>
      <c r="N67" s="19"/>
      <c r="O67" s="19"/>
      <c r="P67" s="19"/>
      <c r="Q67" s="50"/>
      <c r="R67" s="19"/>
      <c r="S67" s="20"/>
    </row>
    <row r="68" spans="2:19">
      <c r="B68" s="18"/>
      <c r="C68" s="19"/>
      <c r="D68" s="49"/>
      <c r="E68" s="19"/>
      <c r="F68" s="19"/>
      <c r="G68" s="19"/>
      <c r="H68" s="50"/>
      <c r="I68" s="19"/>
      <c r="J68" s="49"/>
      <c r="K68" s="316"/>
      <c r="L68" s="19"/>
      <c r="M68" s="19"/>
      <c r="N68" s="19"/>
      <c r="O68" s="19"/>
      <c r="P68" s="19"/>
      <c r="Q68" s="50"/>
      <c r="R68" s="19"/>
      <c r="S68" s="20"/>
    </row>
    <row r="69" spans="2:19">
      <c r="B69" s="18"/>
      <c r="C69" s="19"/>
      <c r="D69" s="49"/>
      <c r="E69" s="19"/>
      <c r="F69" s="19"/>
      <c r="G69" s="19"/>
      <c r="H69" s="50"/>
      <c r="I69" s="19"/>
      <c r="J69" s="49"/>
      <c r="K69" s="316"/>
      <c r="L69" s="19"/>
      <c r="M69" s="19"/>
      <c r="N69" s="19"/>
      <c r="O69" s="19"/>
      <c r="P69" s="19"/>
      <c r="Q69" s="50"/>
      <c r="R69" s="19"/>
      <c r="S69" s="20"/>
    </row>
    <row r="70" spans="2:19" s="1" customFormat="1" ht="15">
      <c r="B70" s="31"/>
      <c r="C70" s="32"/>
      <c r="D70" s="51" t="s">
        <v>47</v>
      </c>
      <c r="E70" s="52"/>
      <c r="F70" s="52"/>
      <c r="G70" s="53" t="s">
        <v>48</v>
      </c>
      <c r="H70" s="54"/>
      <c r="I70" s="32"/>
      <c r="J70" s="51" t="s">
        <v>47</v>
      </c>
      <c r="K70" s="319"/>
      <c r="L70" s="52"/>
      <c r="M70" s="52"/>
      <c r="N70" s="52"/>
      <c r="O70" s="53" t="s">
        <v>48</v>
      </c>
      <c r="P70" s="52"/>
      <c r="Q70" s="54"/>
      <c r="R70" s="32"/>
      <c r="S70" s="33"/>
    </row>
    <row r="71" spans="2:19" s="1" customFormat="1" ht="14.45" customHeight="1">
      <c r="B71" s="55"/>
      <c r="C71" s="56"/>
      <c r="D71" s="56"/>
      <c r="E71" s="56"/>
      <c r="F71" s="56"/>
      <c r="G71" s="56"/>
      <c r="H71" s="56"/>
      <c r="I71" s="56"/>
      <c r="J71" s="56"/>
      <c r="K71" s="320"/>
      <c r="L71" s="56"/>
      <c r="M71" s="56"/>
      <c r="N71" s="56"/>
      <c r="O71" s="56"/>
      <c r="P71" s="56"/>
      <c r="Q71" s="56"/>
      <c r="R71" s="56"/>
      <c r="S71" s="57"/>
    </row>
    <row r="75" spans="2:19" s="1" customFormat="1" ht="6.95" customHeight="1">
      <c r="B75" s="58"/>
      <c r="C75" s="59"/>
      <c r="D75" s="59"/>
      <c r="E75" s="59"/>
      <c r="F75" s="59"/>
      <c r="G75" s="59"/>
      <c r="H75" s="59"/>
      <c r="I75" s="59"/>
      <c r="J75" s="59"/>
      <c r="K75" s="321"/>
      <c r="L75" s="59"/>
      <c r="M75" s="59"/>
      <c r="N75" s="59"/>
      <c r="O75" s="59"/>
      <c r="P75" s="59"/>
      <c r="Q75" s="59"/>
      <c r="R75" s="59"/>
      <c r="S75" s="60"/>
    </row>
    <row r="76" spans="2:19" s="1" customFormat="1" ht="36.950000000000003" customHeight="1">
      <c r="B76" s="31"/>
      <c r="C76" s="673" t="s">
        <v>175</v>
      </c>
      <c r="D76" s="692"/>
      <c r="E76" s="692"/>
      <c r="F76" s="692"/>
      <c r="G76" s="692"/>
      <c r="H76" s="692"/>
      <c r="I76" s="692"/>
      <c r="J76" s="692"/>
      <c r="K76" s="692"/>
      <c r="L76" s="692"/>
      <c r="M76" s="692"/>
      <c r="N76" s="692"/>
      <c r="O76" s="692"/>
      <c r="P76" s="692"/>
      <c r="Q76" s="692"/>
      <c r="R76" s="692"/>
      <c r="S76" s="33"/>
    </row>
    <row r="77" spans="2:19" s="1" customFormat="1" ht="6.95" customHeight="1">
      <c r="B77" s="31"/>
      <c r="C77" s="32"/>
      <c r="D77" s="32"/>
      <c r="E77" s="32"/>
      <c r="F77" s="32"/>
      <c r="G77" s="32"/>
      <c r="H77" s="32"/>
      <c r="I77" s="32"/>
      <c r="J77" s="32"/>
      <c r="K77" s="317"/>
      <c r="L77" s="32"/>
      <c r="M77" s="32"/>
      <c r="N77" s="32"/>
      <c r="O77" s="32"/>
      <c r="P77" s="32"/>
      <c r="Q77" s="32"/>
      <c r="R77" s="32"/>
      <c r="S77" s="33"/>
    </row>
    <row r="78" spans="2:19" s="1" customFormat="1" ht="30" customHeight="1">
      <c r="B78" s="31"/>
      <c r="C78" s="26" t="s">
        <v>15</v>
      </c>
      <c r="D78" s="32"/>
      <c r="E78" s="32"/>
      <c r="F78" s="716" t="str">
        <f>F6</f>
        <v>Komplexná obnova objektu MŠ ul.Nálepkova 50, Brezno</v>
      </c>
      <c r="G78" s="692"/>
      <c r="H78" s="692"/>
      <c r="I78" s="692"/>
      <c r="J78" s="692"/>
      <c r="K78" s="692"/>
      <c r="L78" s="692"/>
      <c r="M78" s="692"/>
      <c r="N78" s="692"/>
      <c r="O78" s="692"/>
      <c r="P78" s="692"/>
      <c r="Q78" s="692"/>
      <c r="R78" s="32"/>
      <c r="S78" s="33"/>
    </row>
    <row r="79" spans="2:19" ht="30" customHeight="1">
      <c r="B79" s="18"/>
      <c r="C79" s="26" t="s">
        <v>170</v>
      </c>
      <c r="D79" s="19"/>
      <c r="E79" s="19"/>
      <c r="F79" s="716" t="s">
        <v>2228</v>
      </c>
      <c r="G79" s="674"/>
      <c r="H79" s="674"/>
      <c r="I79" s="674"/>
      <c r="J79" s="674"/>
      <c r="K79" s="674"/>
      <c r="L79" s="674"/>
      <c r="M79" s="674"/>
      <c r="N79" s="674"/>
      <c r="O79" s="674"/>
      <c r="P79" s="674"/>
      <c r="Q79" s="674"/>
      <c r="R79" s="19"/>
      <c r="S79" s="20"/>
    </row>
    <row r="80" spans="2:19" s="1" customFormat="1" ht="36.950000000000003" customHeight="1">
      <c r="B80" s="31"/>
      <c r="C80" s="65" t="s">
        <v>172</v>
      </c>
      <c r="D80" s="32"/>
      <c r="E80" s="32"/>
      <c r="F80" s="693" t="str">
        <f>F8</f>
        <v>02 - MŠ2 strecha</v>
      </c>
      <c r="G80" s="692"/>
      <c r="H80" s="692"/>
      <c r="I80" s="692"/>
      <c r="J80" s="692"/>
      <c r="K80" s="692"/>
      <c r="L80" s="692"/>
      <c r="M80" s="692"/>
      <c r="N80" s="692"/>
      <c r="O80" s="692"/>
      <c r="P80" s="692"/>
      <c r="Q80" s="692"/>
      <c r="R80" s="32"/>
      <c r="S80" s="33"/>
    </row>
    <row r="81" spans="2:48" s="1" customFormat="1" ht="6.95" customHeight="1">
      <c r="B81" s="31"/>
      <c r="C81" s="32"/>
      <c r="D81" s="32"/>
      <c r="E81" s="32"/>
      <c r="F81" s="32"/>
      <c r="G81" s="32"/>
      <c r="H81" s="32"/>
      <c r="I81" s="32"/>
      <c r="J81" s="32"/>
      <c r="K81" s="317"/>
      <c r="L81" s="32"/>
      <c r="M81" s="32"/>
      <c r="N81" s="32"/>
      <c r="O81" s="32"/>
      <c r="P81" s="32"/>
      <c r="Q81" s="32"/>
      <c r="R81" s="32"/>
      <c r="S81" s="33"/>
    </row>
    <row r="82" spans="2:48" s="1" customFormat="1" ht="18" customHeight="1">
      <c r="B82" s="31"/>
      <c r="C82" s="26" t="s">
        <v>19</v>
      </c>
      <c r="D82" s="32"/>
      <c r="E82" s="32"/>
      <c r="F82" s="24" t="str">
        <f>F10</f>
        <v xml:space="preserve"> </v>
      </c>
      <c r="G82" s="32"/>
      <c r="H82" s="32"/>
      <c r="I82" s="32"/>
      <c r="J82" s="32"/>
      <c r="K82" s="317"/>
      <c r="L82" s="26" t="s">
        <v>21</v>
      </c>
      <c r="M82" s="32"/>
      <c r="N82" s="722" t="str">
        <f>IF(P10="","",P10)</f>
        <v/>
      </c>
      <c r="O82" s="692"/>
      <c r="P82" s="692"/>
      <c r="Q82" s="692"/>
      <c r="R82" s="32"/>
      <c r="S82" s="33"/>
    </row>
    <row r="83" spans="2:48" s="1" customFormat="1" ht="6.95" customHeight="1">
      <c r="B83" s="31"/>
      <c r="C83" s="32"/>
      <c r="D83" s="32"/>
      <c r="E83" s="32"/>
      <c r="F83" s="32"/>
      <c r="G83" s="32"/>
      <c r="H83" s="32"/>
      <c r="I83" s="32"/>
      <c r="J83" s="32"/>
      <c r="K83" s="317"/>
      <c r="L83" s="32"/>
      <c r="M83" s="32"/>
      <c r="N83" s="32"/>
      <c r="O83" s="32"/>
      <c r="P83" s="32"/>
      <c r="Q83" s="32"/>
      <c r="R83" s="32"/>
      <c r="S83" s="33"/>
    </row>
    <row r="84" spans="2:48" s="1" customFormat="1" ht="15">
      <c r="B84" s="31"/>
      <c r="C84" s="26" t="s">
        <v>22</v>
      </c>
      <c r="D84" s="32"/>
      <c r="E84" s="32"/>
      <c r="F84" s="24" t="str">
        <f>E13</f>
        <v xml:space="preserve"> </v>
      </c>
      <c r="G84" s="32"/>
      <c r="H84" s="32"/>
      <c r="I84" s="32"/>
      <c r="J84" s="32"/>
      <c r="K84" s="317"/>
      <c r="L84" s="26" t="s">
        <v>27</v>
      </c>
      <c r="M84" s="32"/>
      <c r="N84" s="678" t="str">
        <f>E19</f>
        <v xml:space="preserve"> </v>
      </c>
      <c r="O84" s="692"/>
      <c r="P84" s="692"/>
      <c r="Q84" s="692"/>
      <c r="R84" s="692"/>
      <c r="S84" s="33"/>
    </row>
    <row r="85" spans="2:48" s="1" customFormat="1" ht="14.45" customHeight="1">
      <c r="B85" s="31"/>
      <c r="C85" s="26" t="s">
        <v>25</v>
      </c>
      <c r="D85" s="32"/>
      <c r="E85" s="32"/>
      <c r="F85" s="24" t="str">
        <f>IF(E16="","",E16)</f>
        <v>Vyplň údaj</v>
      </c>
      <c r="G85" s="32"/>
      <c r="H85" s="32"/>
      <c r="I85" s="32"/>
      <c r="J85" s="32"/>
      <c r="K85" s="317"/>
      <c r="L85" s="26" t="s">
        <v>30</v>
      </c>
      <c r="M85" s="32"/>
      <c r="N85" s="678" t="str">
        <f>E22</f>
        <v xml:space="preserve"> </v>
      </c>
      <c r="O85" s="692"/>
      <c r="P85" s="692"/>
      <c r="Q85" s="692"/>
      <c r="R85" s="692"/>
      <c r="S85" s="33"/>
    </row>
    <row r="86" spans="2:48" s="1" customFormat="1" ht="10.35" customHeight="1">
      <c r="B86" s="31"/>
      <c r="C86" s="32"/>
      <c r="D86" s="32"/>
      <c r="E86" s="32"/>
      <c r="F86" s="32"/>
      <c r="G86" s="32"/>
      <c r="H86" s="32"/>
      <c r="I86" s="32"/>
      <c r="J86" s="32"/>
      <c r="K86" s="317"/>
      <c r="L86" s="32"/>
      <c r="M86" s="32"/>
      <c r="N86" s="32"/>
      <c r="O86" s="32"/>
      <c r="P86" s="32"/>
      <c r="Q86" s="32"/>
      <c r="R86" s="32"/>
      <c r="S86" s="33"/>
    </row>
    <row r="87" spans="2:48" s="1" customFormat="1" ht="29.25" customHeight="1">
      <c r="B87" s="31"/>
      <c r="C87" s="723" t="s">
        <v>176</v>
      </c>
      <c r="D87" s="724"/>
      <c r="E87" s="724"/>
      <c r="F87" s="724"/>
      <c r="G87" s="724"/>
      <c r="H87" s="117"/>
      <c r="I87" s="117"/>
      <c r="J87" s="117"/>
      <c r="K87" s="324"/>
      <c r="L87" s="117"/>
      <c r="M87" s="117"/>
      <c r="N87" s="117"/>
      <c r="O87" s="723" t="s">
        <v>177</v>
      </c>
      <c r="P87" s="692"/>
      <c r="Q87" s="692"/>
      <c r="R87" s="692"/>
      <c r="S87" s="33"/>
    </row>
    <row r="88" spans="2:48" s="1" customFormat="1" ht="10.35" customHeight="1">
      <c r="B88" s="31"/>
      <c r="C88" s="32"/>
      <c r="D88" s="32"/>
      <c r="E88" s="32"/>
      <c r="F88" s="32"/>
      <c r="G88" s="32"/>
      <c r="H88" s="32"/>
      <c r="I88" s="32"/>
      <c r="J88" s="32"/>
      <c r="K88" s="317"/>
      <c r="L88" s="32"/>
      <c r="M88" s="32"/>
      <c r="N88" s="32"/>
      <c r="O88" s="32"/>
      <c r="P88" s="32"/>
      <c r="Q88" s="32"/>
      <c r="R88" s="32"/>
      <c r="S88" s="33"/>
    </row>
    <row r="89" spans="2:48" s="1" customFormat="1" ht="29.25" customHeight="1">
      <c r="B89" s="31"/>
      <c r="C89" s="124" t="s">
        <v>178</v>
      </c>
      <c r="D89" s="32"/>
      <c r="E89" s="32"/>
      <c r="F89" s="32"/>
      <c r="G89" s="32"/>
      <c r="H89" s="32"/>
      <c r="I89" s="32"/>
      <c r="J89" s="32"/>
      <c r="K89" s="317"/>
      <c r="L89" s="32"/>
      <c r="M89" s="32"/>
      <c r="N89" s="32"/>
      <c r="O89" s="711">
        <f>O129</f>
        <v>0</v>
      </c>
      <c r="P89" s="692"/>
      <c r="Q89" s="692"/>
      <c r="R89" s="692"/>
      <c r="S89" s="33"/>
      <c r="AV89" s="14" t="s">
        <v>179</v>
      </c>
    </row>
    <row r="90" spans="2:48" s="7" customFormat="1" ht="24.95" customHeight="1">
      <c r="B90" s="125"/>
      <c r="C90" s="126"/>
      <c r="D90" s="127" t="s">
        <v>180</v>
      </c>
      <c r="E90" s="126"/>
      <c r="F90" s="126"/>
      <c r="G90" s="126"/>
      <c r="H90" s="126"/>
      <c r="I90" s="126"/>
      <c r="J90" s="126"/>
      <c r="K90" s="325"/>
      <c r="L90" s="126"/>
      <c r="M90" s="126"/>
      <c r="N90" s="126"/>
      <c r="O90" s="725">
        <f>O130</f>
        <v>0</v>
      </c>
      <c r="P90" s="726"/>
      <c r="Q90" s="726"/>
      <c r="R90" s="726"/>
      <c r="S90" s="128"/>
    </row>
    <row r="91" spans="2:48" s="8" customFormat="1" ht="19.899999999999999" customHeight="1">
      <c r="B91" s="129"/>
      <c r="C91" s="95"/>
      <c r="D91" s="106" t="s">
        <v>181</v>
      </c>
      <c r="E91" s="95"/>
      <c r="F91" s="95"/>
      <c r="G91" s="95"/>
      <c r="H91" s="95"/>
      <c r="I91" s="95"/>
      <c r="J91" s="95"/>
      <c r="K91" s="323"/>
      <c r="L91" s="95"/>
      <c r="M91" s="95"/>
      <c r="N91" s="95"/>
      <c r="O91" s="707">
        <f>O131</f>
        <v>0</v>
      </c>
      <c r="P91" s="708"/>
      <c r="Q91" s="708"/>
      <c r="R91" s="708"/>
      <c r="S91" s="130"/>
    </row>
    <row r="92" spans="2:48" s="8" customFormat="1" ht="19.899999999999999" customHeight="1">
      <c r="B92" s="129"/>
      <c r="C92" s="95"/>
      <c r="D92" s="106" t="s">
        <v>182</v>
      </c>
      <c r="E92" s="95"/>
      <c r="F92" s="95"/>
      <c r="G92" s="95"/>
      <c r="H92" s="95"/>
      <c r="I92" s="95"/>
      <c r="J92" s="95"/>
      <c r="K92" s="323"/>
      <c r="L92" s="95"/>
      <c r="M92" s="95"/>
      <c r="N92" s="95"/>
      <c r="O92" s="707">
        <f>O136</f>
        <v>0</v>
      </c>
      <c r="P92" s="708"/>
      <c r="Q92" s="708"/>
      <c r="R92" s="708"/>
      <c r="S92" s="130"/>
    </row>
    <row r="93" spans="2:48" s="8" customFormat="1" ht="19.899999999999999" customHeight="1">
      <c r="B93" s="129"/>
      <c r="C93" s="95"/>
      <c r="D93" s="106" t="s">
        <v>183</v>
      </c>
      <c r="E93" s="95"/>
      <c r="F93" s="95"/>
      <c r="G93" s="95"/>
      <c r="H93" s="95"/>
      <c r="I93" s="95"/>
      <c r="J93" s="95"/>
      <c r="K93" s="323"/>
      <c r="L93" s="95"/>
      <c r="M93" s="95"/>
      <c r="N93" s="95"/>
      <c r="O93" s="707">
        <f>O141</f>
        <v>0</v>
      </c>
      <c r="P93" s="708"/>
      <c r="Q93" s="708"/>
      <c r="R93" s="708"/>
      <c r="S93" s="130"/>
    </row>
    <row r="94" spans="2:48" s="8" customFormat="1" ht="19.899999999999999" customHeight="1">
      <c r="B94" s="129"/>
      <c r="C94" s="95"/>
      <c r="D94" s="106" t="s">
        <v>184</v>
      </c>
      <c r="E94" s="95"/>
      <c r="F94" s="95"/>
      <c r="G94" s="95"/>
      <c r="H94" s="95"/>
      <c r="I94" s="95"/>
      <c r="J94" s="95"/>
      <c r="K94" s="323"/>
      <c r="L94" s="95"/>
      <c r="M94" s="95"/>
      <c r="N94" s="95"/>
      <c r="O94" s="707">
        <f>O143</f>
        <v>0</v>
      </c>
      <c r="P94" s="708"/>
      <c r="Q94" s="708"/>
      <c r="R94" s="708"/>
      <c r="S94" s="130"/>
    </row>
    <row r="95" spans="2:48" s="7" customFormat="1" ht="24.95" customHeight="1">
      <c r="B95" s="125"/>
      <c r="C95" s="126"/>
      <c r="D95" s="127" t="s">
        <v>186</v>
      </c>
      <c r="E95" s="126"/>
      <c r="F95" s="126"/>
      <c r="G95" s="126"/>
      <c r="H95" s="126"/>
      <c r="I95" s="126"/>
      <c r="J95" s="126"/>
      <c r="K95" s="325"/>
      <c r="L95" s="126"/>
      <c r="M95" s="126"/>
      <c r="N95" s="126"/>
      <c r="O95" s="725">
        <f>O151</f>
        <v>0</v>
      </c>
      <c r="P95" s="726"/>
      <c r="Q95" s="726"/>
      <c r="R95" s="726"/>
      <c r="S95" s="128"/>
    </row>
    <row r="96" spans="2:48" s="8" customFormat="1" ht="19.899999999999999" customHeight="1">
      <c r="B96" s="129"/>
      <c r="C96" s="95"/>
      <c r="D96" s="106" t="s">
        <v>187</v>
      </c>
      <c r="E96" s="95"/>
      <c r="F96" s="95"/>
      <c r="G96" s="95"/>
      <c r="H96" s="95"/>
      <c r="I96" s="95"/>
      <c r="J96" s="95"/>
      <c r="K96" s="323"/>
      <c r="L96" s="95"/>
      <c r="M96" s="95"/>
      <c r="N96" s="95"/>
      <c r="O96" s="707">
        <f>O152</f>
        <v>0</v>
      </c>
      <c r="P96" s="708"/>
      <c r="Q96" s="708"/>
      <c r="R96" s="708"/>
      <c r="S96" s="130"/>
    </row>
    <row r="97" spans="2:66" s="8" customFormat="1" ht="19.899999999999999" customHeight="1">
      <c r="B97" s="129"/>
      <c r="C97" s="95"/>
      <c r="D97" s="106" t="s">
        <v>188</v>
      </c>
      <c r="E97" s="95"/>
      <c r="F97" s="95"/>
      <c r="G97" s="95"/>
      <c r="H97" s="95"/>
      <c r="I97" s="95"/>
      <c r="J97" s="95"/>
      <c r="K97" s="323"/>
      <c r="L97" s="95"/>
      <c r="M97" s="95"/>
      <c r="N97" s="95"/>
      <c r="O97" s="707">
        <f>O161</f>
        <v>0</v>
      </c>
      <c r="P97" s="708"/>
      <c r="Q97" s="708"/>
      <c r="R97" s="708"/>
      <c r="S97" s="130"/>
    </row>
    <row r="98" spans="2:66" s="8" customFormat="1" ht="19.899999999999999" customHeight="1">
      <c r="B98" s="129"/>
      <c r="C98" s="95"/>
      <c r="D98" s="106" t="s">
        <v>189</v>
      </c>
      <c r="E98" s="95"/>
      <c r="F98" s="95"/>
      <c r="G98" s="95"/>
      <c r="H98" s="95"/>
      <c r="I98" s="95"/>
      <c r="J98" s="95"/>
      <c r="K98" s="323"/>
      <c r="L98" s="95"/>
      <c r="M98" s="95"/>
      <c r="N98" s="95"/>
      <c r="O98" s="707">
        <f>O168</f>
        <v>0</v>
      </c>
      <c r="P98" s="708"/>
      <c r="Q98" s="708"/>
      <c r="R98" s="708"/>
      <c r="S98" s="130"/>
    </row>
    <row r="99" spans="2:66" s="8" customFormat="1" ht="19.899999999999999" customHeight="1">
      <c r="B99" s="129"/>
      <c r="C99" s="95"/>
      <c r="D99" s="106" t="s">
        <v>190</v>
      </c>
      <c r="E99" s="95"/>
      <c r="F99" s="95"/>
      <c r="G99" s="95"/>
      <c r="H99" s="95"/>
      <c r="I99" s="95"/>
      <c r="J99" s="95"/>
      <c r="K99" s="323"/>
      <c r="L99" s="95"/>
      <c r="M99" s="95"/>
      <c r="N99" s="95"/>
      <c r="O99" s="707">
        <f>O175</f>
        <v>0</v>
      </c>
      <c r="P99" s="708"/>
      <c r="Q99" s="708"/>
      <c r="R99" s="708"/>
      <c r="S99" s="130"/>
    </row>
    <row r="100" spans="2:66" s="8" customFormat="1" ht="19.899999999999999" customHeight="1">
      <c r="B100" s="129"/>
      <c r="C100" s="95"/>
      <c r="D100" s="106" t="s">
        <v>191</v>
      </c>
      <c r="E100" s="95"/>
      <c r="F100" s="95"/>
      <c r="G100" s="95"/>
      <c r="H100" s="95"/>
      <c r="I100" s="95"/>
      <c r="J100" s="95"/>
      <c r="K100" s="323"/>
      <c r="L100" s="95"/>
      <c r="M100" s="95"/>
      <c r="N100" s="95"/>
      <c r="O100" s="707">
        <f>O195</f>
        <v>0</v>
      </c>
      <c r="P100" s="708"/>
      <c r="Q100" s="708"/>
      <c r="R100" s="708"/>
      <c r="S100" s="130"/>
    </row>
    <row r="101" spans="2:66" s="7" customFormat="1" ht="21.75" customHeight="1">
      <c r="B101" s="125"/>
      <c r="C101" s="126"/>
      <c r="D101" s="127" t="s">
        <v>192</v>
      </c>
      <c r="E101" s="126"/>
      <c r="F101" s="126"/>
      <c r="G101" s="126"/>
      <c r="H101" s="126"/>
      <c r="I101" s="126"/>
      <c r="J101" s="126"/>
      <c r="K101" s="325"/>
      <c r="L101" s="126"/>
      <c r="M101" s="126"/>
      <c r="N101" s="126"/>
      <c r="O101" s="727">
        <f>O197</f>
        <v>0</v>
      </c>
      <c r="P101" s="726"/>
      <c r="Q101" s="726"/>
      <c r="R101" s="726"/>
      <c r="S101" s="128"/>
    </row>
    <row r="102" spans="2:66" s="1" customFormat="1" ht="21.75" customHeight="1">
      <c r="B102" s="31"/>
      <c r="C102" s="32"/>
      <c r="D102" s="32"/>
      <c r="E102" s="32"/>
      <c r="F102" s="32"/>
      <c r="G102" s="32"/>
      <c r="H102" s="32"/>
      <c r="I102" s="32"/>
      <c r="J102" s="32"/>
      <c r="K102" s="317"/>
      <c r="L102" s="32"/>
      <c r="M102" s="32"/>
      <c r="N102" s="32"/>
      <c r="O102" s="32"/>
      <c r="P102" s="32"/>
      <c r="Q102" s="32"/>
      <c r="R102" s="32"/>
      <c r="S102" s="33"/>
    </row>
    <row r="103" spans="2:66" s="1" customFormat="1" ht="29.25" customHeight="1">
      <c r="B103" s="31"/>
      <c r="C103" s="124" t="s">
        <v>193</v>
      </c>
      <c r="D103" s="32"/>
      <c r="E103" s="32"/>
      <c r="F103" s="32"/>
      <c r="G103" s="32"/>
      <c r="H103" s="32"/>
      <c r="I103" s="32"/>
      <c r="J103" s="32"/>
      <c r="K103" s="317"/>
      <c r="L103" s="32"/>
      <c r="M103" s="32"/>
      <c r="N103" s="32"/>
      <c r="O103" s="728">
        <f>ROUND(O104+O105+O106+O107+O108+O109,2)</f>
        <v>0</v>
      </c>
      <c r="P103" s="692"/>
      <c r="Q103" s="692"/>
      <c r="R103" s="692"/>
      <c r="S103" s="33"/>
      <c r="U103" s="131"/>
      <c r="V103" s="132" t="s">
        <v>35</v>
      </c>
    </row>
    <row r="104" spans="2:66" s="1" customFormat="1" ht="18" customHeight="1">
      <c r="B104" s="133"/>
      <c r="C104" s="134"/>
      <c r="D104" s="714" t="s">
        <v>194</v>
      </c>
      <c r="E104" s="729"/>
      <c r="F104" s="729"/>
      <c r="G104" s="729"/>
      <c r="H104" s="729"/>
      <c r="I104" s="134"/>
      <c r="J104" s="134"/>
      <c r="K104" s="326"/>
      <c r="L104" s="134"/>
      <c r="M104" s="134"/>
      <c r="N104" s="134"/>
      <c r="O104" s="715">
        <f>ROUND(O89*U104,2)</f>
        <v>0</v>
      </c>
      <c r="P104" s="729"/>
      <c r="Q104" s="729"/>
      <c r="R104" s="729"/>
      <c r="S104" s="135"/>
      <c r="T104" s="134"/>
      <c r="U104" s="136"/>
      <c r="V104" s="137" t="s">
        <v>38</v>
      </c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  <c r="AV104" s="138"/>
      <c r="AW104" s="138"/>
      <c r="AX104" s="138"/>
      <c r="AY104" s="138"/>
      <c r="AZ104" s="139" t="s">
        <v>195</v>
      </c>
      <c r="BA104" s="138"/>
      <c r="BB104" s="138"/>
      <c r="BC104" s="138"/>
      <c r="BD104" s="138"/>
      <c r="BE104" s="138"/>
      <c r="BF104" s="140">
        <f t="shared" ref="BF104:BF109" si="0">IF(V104="základná",O104,0)</f>
        <v>0</v>
      </c>
      <c r="BG104" s="140">
        <f t="shared" ref="BG104:BG109" si="1">IF(V104="znížená",O104,0)</f>
        <v>0</v>
      </c>
      <c r="BH104" s="140">
        <f t="shared" ref="BH104:BH109" si="2">IF(V104="zákl. prenesená",O104,0)</f>
        <v>0</v>
      </c>
      <c r="BI104" s="140">
        <f t="shared" ref="BI104:BI109" si="3">IF(V104="zníž. prenesená",O104,0)</f>
        <v>0</v>
      </c>
      <c r="BJ104" s="140">
        <f t="shared" ref="BJ104:BJ109" si="4">IF(V104="nulová",O104,0)</f>
        <v>0</v>
      </c>
      <c r="BK104" s="139" t="s">
        <v>81</v>
      </c>
      <c r="BL104" s="138"/>
      <c r="BM104" s="138"/>
      <c r="BN104" s="138"/>
    </row>
    <row r="105" spans="2:66" s="1" customFormat="1" ht="18" customHeight="1">
      <c r="B105" s="133"/>
      <c r="C105" s="134"/>
      <c r="D105" s="714" t="s">
        <v>196</v>
      </c>
      <c r="E105" s="729"/>
      <c r="F105" s="729"/>
      <c r="G105" s="729"/>
      <c r="H105" s="729"/>
      <c r="I105" s="134"/>
      <c r="J105" s="134"/>
      <c r="K105" s="326"/>
      <c r="L105" s="134"/>
      <c r="M105" s="134"/>
      <c r="N105" s="134"/>
      <c r="O105" s="715">
        <f>ROUND(O89*U105,2)</f>
        <v>0</v>
      </c>
      <c r="P105" s="729"/>
      <c r="Q105" s="729"/>
      <c r="R105" s="729"/>
      <c r="S105" s="135"/>
      <c r="T105" s="134"/>
      <c r="U105" s="136"/>
      <c r="V105" s="137" t="s">
        <v>38</v>
      </c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8"/>
      <c r="AZ105" s="139" t="s">
        <v>195</v>
      </c>
      <c r="BA105" s="138"/>
      <c r="BB105" s="138"/>
      <c r="BC105" s="138"/>
      <c r="BD105" s="138"/>
      <c r="BE105" s="138"/>
      <c r="BF105" s="140">
        <f t="shared" si="0"/>
        <v>0</v>
      </c>
      <c r="BG105" s="140">
        <f t="shared" si="1"/>
        <v>0</v>
      </c>
      <c r="BH105" s="140">
        <f t="shared" si="2"/>
        <v>0</v>
      </c>
      <c r="BI105" s="140">
        <f t="shared" si="3"/>
        <v>0</v>
      </c>
      <c r="BJ105" s="140">
        <f t="shared" si="4"/>
        <v>0</v>
      </c>
      <c r="BK105" s="139" t="s">
        <v>81</v>
      </c>
      <c r="BL105" s="138"/>
      <c r="BM105" s="138"/>
      <c r="BN105" s="138"/>
    </row>
    <row r="106" spans="2:66" s="1" customFormat="1" ht="18" customHeight="1">
      <c r="B106" s="133"/>
      <c r="C106" s="134"/>
      <c r="D106" s="714" t="s">
        <v>197</v>
      </c>
      <c r="E106" s="729"/>
      <c r="F106" s="729"/>
      <c r="G106" s="729"/>
      <c r="H106" s="729"/>
      <c r="I106" s="134"/>
      <c r="J106" s="134"/>
      <c r="K106" s="326"/>
      <c r="L106" s="134"/>
      <c r="M106" s="134"/>
      <c r="N106" s="134"/>
      <c r="O106" s="715">
        <f>ROUND(O89*U106,2)</f>
        <v>0</v>
      </c>
      <c r="P106" s="729"/>
      <c r="Q106" s="729"/>
      <c r="R106" s="729"/>
      <c r="S106" s="135"/>
      <c r="T106" s="134"/>
      <c r="U106" s="136"/>
      <c r="V106" s="137" t="s">
        <v>38</v>
      </c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8"/>
      <c r="AZ106" s="139" t="s">
        <v>195</v>
      </c>
      <c r="BA106" s="138"/>
      <c r="BB106" s="138"/>
      <c r="BC106" s="138"/>
      <c r="BD106" s="138"/>
      <c r="BE106" s="138"/>
      <c r="BF106" s="140">
        <f t="shared" si="0"/>
        <v>0</v>
      </c>
      <c r="BG106" s="140">
        <f t="shared" si="1"/>
        <v>0</v>
      </c>
      <c r="BH106" s="140">
        <f t="shared" si="2"/>
        <v>0</v>
      </c>
      <c r="BI106" s="140">
        <f t="shared" si="3"/>
        <v>0</v>
      </c>
      <c r="BJ106" s="140">
        <f t="shared" si="4"/>
        <v>0</v>
      </c>
      <c r="BK106" s="139" t="s">
        <v>81</v>
      </c>
      <c r="BL106" s="138"/>
      <c r="BM106" s="138"/>
      <c r="BN106" s="138"/>
    </row>
    <row r="107" spans="2:66" s="1" customFormat="1" ht="18" customHeight="1">
      <c r="B107" s="133"/>
      <c r="C107" s="134"/>
      <c r="D107" s="714" t="s">
        <v>198</v>
      </c>
      <c r="E107" s="729"/>
      <c r="F107" s="729"/>
      <c r="G107" s="729"/>
      <c r="H107" s="729"/>
      <c r="I107" s="134"/>
      <c r="J107" s="134"/>
      <c r="K107" s="326"/>
      <c r="L107" s="134"/>
      <c r="M107" s="134"/>
      <c r="N107" s="134"/>
      <c r="O107" s="715">
        <f>ROUND(O89*U107,2)</f>
        <v>0</v>
      </c>
      <c r="P107" s="729"/>
      <c r="Q107" s="729"/>
      <c r="R107" s="729"/>
      <c r="S107" s="135"/>
      <c r="T107" s="134"/>
      <c r="U107" s="136"/>
      <c r="V107" s="137" t="s">
        <v>38</v>
      </c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8"/>
      <c r="AZ107" s="139" t="s">
        <v>195</v>
      </c>
      <c r="BA107" s="138"/>
      <c r="BB107" s="138"/>
      <c r="BC107" s="138"/>
      <c r="BD107" s="138"/>
      <c r="BE107" s="138"/>
      <c r="BF107" s="140">
        <f t="shared" si="0"/>
        <v>0</v>
      </c>
      <c r="BG107" s="140">
        <f t="shared" si="1"/>
        <v>0</v>
      </c>
      <c r="BH107" s="140">
        <f t="shared" si="2"/>
        <v>0</v>
      </c>
      <c r="BI107" s="140">
        <f t="shared" si="3"/>
        <v>0</v>
      </c>
      <c r="BJ107" s="140">
        <f t="shared" si="4"/>
        <v>0</v>
      </c>
      <c r="BK107" s="139" t="s">
        <v>81</v>
      </c>
      <c r="BL107" s="138"/>
      <c r="BM107" s="138"/>
      <c r="BN107" s="138"/>
    </row>
    <row r="108" spans="2:66" s="1" customFormat="1" ht="18" customHeight="1">
      <c r="B108" s="133"/>
      <c r="C108" s="134"/>
      <c r="D108" s="714" t="s">
        <v>199</v>
      </c>
      <c r="E108" s="729"/>
      <c r="F108" s="729"/>
      <c r="G108" s="729"/>
      <c r="H108" s="729"/>
      <c r="I108" s="134"/>
      <c r="J108" s="134"/>
      <c r="K108" s="326"/>
      <c r="L108" s="134"/>
      <c r="M108" s="134"/>
      <c r="N108" s="134"/>
      <c r="O108" s="715">
        <f>ROUND(O89*U108,2)</f>
        <v>0</v>
      </c>
      <c r="P108" s="729"/>
      <c r="Q108" s="729"/>
      <c r="R108" s="729"/>
      <c r="S108" s="135"/>
      <c r="T108" s="134"/>
      <c r="U108" s="136"/>
      <c r="V108" s="137" t="s">
        <v>38</v>
      </c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8"/>
      <c r="AZ108" s="139" t="s">
        <v>195</v>
      </c>
      <c r="BA108" s="138"/>
      <c r="BB108" s="138"/>
      <c r="BC108" s="138"/>
      <c r="BD108" s="138"/>
      <c r="BE108" s="138"/>
      <c r="BF108" s="140">
        <f t="shared" si="0"/>
        <v>0</v>
      </c>
      <c r="BG108" s="140">
        <f t="shared" si="1"/>
        <v>0</v>
      </c>
      <c r="BH108" s="140">
        <f t="shared" si="2"/>
        <v>0</v>
      </c>
      <c r="BI108" s="140">
        <f t="shared" si="3"/>
        <v>0</v>
      </c>
      <c r="BJ108" s="140">
        <f t="shared" si="4"/>
        <v>0</v>
      </c>
      <c r="BK108" s="139" t="s">
        <v>81</v>
      </c>
      <c r="BL108" s="138"/>
      <c r="BM108" s="138"/>
      <c r="BN108" s="138"/>
    </row>
    <row r="109" spans="2:66" s="1" customFormat="1" ht="18" customHeight="1">
      <c r="B109" s="133"/>
      <c r="C109" s="134"/>
      <c r="D109" s="141" t="s">
        <v>200</v>
      </c>
      <c r="E109" s="134"/>
      <c r="F109" s="134"/>
      <c r="G109" s="134"/>
      <c r="H109" s="134"/>
      <c r="I109" s="134"/>
      <c r="J109" s="134"/>
      <c r="K109" s="326"/>
      <c r="L109" s="134"/>
      <c r="M109" s="134"/>
      <c r="N109" s="134"/>
      <c r="O109" s="715">
        <f>ROUND(O89*U109,2)</f>
        <v>0</v>
      </c>
      <c r="P109" s="729"/>
      <c r="Q109" s="729"/>
      <c r="R109" s="729"/>
      <c r="S109" s="135"/>
      <c r="T109" s="134"/>
      <c r="U109" s="142"/>
      <c r="V109" s="143" t="s">
        <v>38</v>
      </c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8"/>
      <c r="AZ109" s="139" t="s">
        <v>201</v>
      </c>
      <c r="BA109" s="138"/>
      <c r="BB109" s="138"/>
      <c r="BC109" s="138"/>
      <c r="BD109" s="138"/>
      <c r="BE109" s="138"/>
      <c r="BF109" s="140">
        <f t="shared" si="0"/>
        <v>0</v>
      </c>
      <c r="BG109" s="140">
        <f t="shared" si="1"/>
        <v>0</v>
      </c>
      <c r="BH109" s="140">
        <f t="shared" si="2"/>
        <v>0</v>
      </c>
      <c r="BI109" s="140">
        <f t="shared" si="3"/>
        <v>0</v>
      </c>
      <c r="BJ109" s="140">
        <f t="shared" si="4"/>
        <v>0</v>
      </c>
      <c r="BK109" s="139" t="s">
        <v>81</v>
      </c>
      <c r="BL109" s="138"/>
      <c r="BM109" s="138"/>
      <c r="BN109" s="138"/>
    </row>
    <row r="110" spans="2:66" s="1" customFormat="1">
      <c r="B110" s="31"/>
      <c r="C110" s="32"/>
      <c r="D110" s="32"/>
      <c r="E110" s="32"/>
      <c r="F110" s="32"/>
      <c r="G110" s="32"/>
      <c r="H110" s="32"/>
      <c r="I110" s="32"/>
      <c r="J110" s="32"/>
      <c r="K110" s="317"/>
      <c r="L110" s="32"/>
      <c r="M110" s="32"/>
      <c r="N110" s="32"/>
      <c r="O110" s="32"/>
      <c r="P110" s="32"/>
      <c r="Q110" s="32"/>
      <c r="R110" s="32"/>
      <c r="S110" s="33"/>
    </row>
    <row r="111" spans="2:66" s="1" customFormat="1" ht="29.25" customHeight="1">
      <c r="B111" s="31"/>
      <c r="C111" s="116" t="s">
        <v>167</v>
      </c>
      <c r="D111" s="117"/>
      <c r="E111" s="117"/>
      <c r="F111" s="117"/>
      <c r="G111" s="117"/>
      <c r="H111" s="117"/>
      <c r="I111" s="117"/>
      <c r="J111" s="117"/>
      <c r="K111" s="324"/>
      <c r="L111" s="117"/>
      <c r="M111" s="712">
        <f>ROUND(SUM(O89+O103),2)</f>
        <v>0</v>
      </c>
      <c r="N111" s="724"/>
      <c r="O111" s="724"/>
      <c r="P111" s="724"/>
      <c r="Q111" s="724"/>
      <c r="R111" s="724"/>
      <c r="S111" s="33"/>
    </row>
    <row r="112" spans="2:66" s="1" customFormat="1" ht="6.95" customHeight="1">
      <c r="B112" s="55"/>
      <c r="C112" s="56"/>
      <c r="D112" s="56"/>
      <c r="E112" s="56"/>
      <c r="F112" s="56"/>
      <c r="G112" s="56"/>
      <c r="H112" s="56"/>
      <c r="I112" s="56"/>
      <c r="J112" s="56"/>
      <c r="K112" s="320"/>
      <c r="L112" s="56"/>
      <c r="M112" s="56"/>
      <c r="N112" s="56"/>
      <c r="O112" s="56"/>
      <c r="P112" s="56"/>
      <c r="Q112" s="56"/>
      <c r="R112" s="56"/>
      <c r="S112" s="57"/>
    </row>
    <row r="116" spans="2:28" s="1" customFormat="1" ht="6.95" customHeight="1">
      <c r="B116" s="58"/>
      <c r="C116" s="59"/>
      <c r="D116" s="59"/>
      <c r="E116" s="59"/>
      <c r="F116" s="59"/>
      <c r="G116" s="59"/>
      <c r="H116" s="59"/>
      <c r="I116" s="59"/>
      <c r="J116" s="59"/>
      <c r="K116" s="321"/>
      <c r="L116" s="59"/>
      <c r="M116" s="59"/>
      <c r="N116" s="59"/>
      <c r="O116" s="59"/>
      <c r="P116" s="59"/>
      <c r="Q116" s="59"/>
      <c r="R116" s="59"/>
      <c r="S116" s="60"/>
    </row>
    <row r="117" spans="2:28" s="1" customFormat="1" ht="36.950000000000003" customHeight="1">
      <c r="B117" s="31"/>
      <c r="C117" s="673" t="s">
        <v>202</v>
      </c>
      <c r="D117" s="692"/>
      <c r="E117" s="692"/>
      <c r="F117" s="692"/>
      <c r="G117" s="692"/>
      <c r="H117" s="692"/>
      <c r="I117" s="692"/>
      <c r="J117" s="692"/>
      <c r="K117" s="692"/>
      <c r="L117" s="692"/>
      <c r="M117" s="692"/>
      <c r="N117" s="692"/>
      <c r="O117" s="692"/>
      <c r="P117" s="692"/>
      <c r="Q117" s="692"/>
      <c r="R117" s="692"/>
      <c r="S117" s="33"/>
    </row>
    <row r="118" spans="2:28" s="1" customFormat="1" ht="6.95" customHeight="1">
      <c r="B118" s="31"/>
      <c r="C118" s="32"/>
      <c r="D118" s="32"/>
      <c r="E118" s="32"/>
      <c r="F118" s="32"/>
      <c r="G118" s="32"/>
      <c r="H118" s="32"/>
      <c r="I118" s="32"/>
      <c r="J118" s="32"/>
      <c r="K118" s="317"/>
      <c r="L118" s="32"/>
      <c r="M118" s="32"/>
      <c r="N118" s="32"/>
      <c r="O118" s="32"/>
      <c r="P118" s="32"/>
      <c r="Q118" s="32"/>
      <c r="R118" s="32"/>
      <c r="S118" s="33"/>
    </row>
    <row r="119" spans="2:28" s="1" customFormat="1" ht="30" customHeight="1">
      <c r="B119" s="31"/>
      <c r="C119" s="26" t="s">
        <v>15</v>
      </c>
      <c r="D119" s="32"/>
      <c r="E119" s="32"/>
      <c r="F119" s="716" t="str">
        <f>F6</f>
        <v>Komplexná obnova objektu MŠ ul.Nálepkova 50, Brezno</v>
      </c>
      <c r="G119" s="692"/>
      <c r="H119" s="692"/>
      <c r="I119" s="692"/>
      <c r="J119" s="692"/>
      <c r="K119" s="692"/>
      <c r="L119" s="692"/>
      <c r="M119" s="692"/>
      <c r="N119" s="692"/>
      <c r="O119" s="692"/>
      <c r="P119" s="692"/>
      <c r="Q119" s="692"/>
      <c r="R119" s="32"/>
      <c r="S119" s="33"/>
    </row>
    <row r="120" spans="2:28" ht="30" customHeight="1">
      <c r="B120" s="18"/>
      <c r="C120" s="26" t="s">
        <v>170</v>
      </c>
      <c r="D120" s="19"/>
      <c r="E120" s="19"/>
      <c r="F120" s="716" t="s">
        <v>2228</v>
      </c>
      <c r="G120" s="674"/>
      <c r="H120" s="674"/>
      <c r="I120" s="674"/>
      <c r="J120" s="674"/>
      <c r="K120" s="674"/>
      <c r="L120" s="674"/>
      <c r="M120" s="674"/>
      <c r="N120" s="674"/>
      <c r="O120" s="674"/>
      <c r="P120" s="674"/>
      <c r="Q120" s="674"/>
      <c r="R120" s="19"/>
      <c r="S120" s="20"/>
    </row>
    <row r="121" spans="2:28" s="1" customFormat="1" ht="36.950000000000003" customHeight="1">
      <c r="B121" s="31"/>
      <c r="C121" s="65" t="s">
        <v>172</v>
      </c>
      <c r="D121" s="32"/>
      <c r="E121" s="32"/>
      <c r="F121" s="693" t="str">
        <f>F8</f>
        <v>02 - MŠ2 strecha</v>
      </c>
      <c r="G121" s="692"/>
      <c r="H121" s="692"/>
      <c r="I121" s="692"/>
      <c r="J121" s="692"/>
      <c r="K121" s="692"/>
      <c r="L121" s="692"/>
      <c r="M121" s="692"/>
      <c r="N121" s="692"/>
      <c r="O121" s="692"/>
      <c r="P121" s="692"/>
      <c r="Q121" s="692"/>
      <c r="R121" s="32"/>
      <c r="S121" s="33"/>
    </row>
    <row r="122" spans="2:28" s="1" customFormat="1" ht="6.95" customHeight="1">
      <c r="B122" s="31"/>
      <c r="C122" s="32"/>
      <c r="D122" s="32"/>
      <c r="E122" s="32"/>
      <c r="F122" s="32"/>
      <c r="G122" s="32"/>
      <c r="H122" s="32"/>
      <c r="I122" s="32"/>
      <c r="J122" s="32"/>
      <c r="K122" s="317"/>
      <c r="L122" s="32"/>
      <c r="M122" s="32"/>
      <c r="N122" s="32"/>
      <c r="O122" s="32"/>
      <c r="P122" s="32"/>
      <c r="Q122" s="32"/>
      <c r="R122" s="32"/>
      <c r="S122" s="33"/>
    </row>
    <row r="123" spans="2:28" s="1" customFormat="1" ht="18" customHeight="1">
      <c r="B123" s="31"/>
      <c r="C123" s="26" t="s">
        <v>19</v>
      </c>
      <c r="D123" s="32"/>
      <c r="E123" s="32"/>
      <c r="F123" s="24" t="str">
        <f>F10</f>
        <v xml:space="preserve"> </v>
      </c>
      <c r="G123" s="32"/>
      <c r="H123" s="32"/>
      <c r="I123" s="32"/>
      <c r="J123" s="32"/>
      <c r="K123" s="317"/>
      <c r="L123" s="26" t="s">
        <v>21</v>
      </c>
      <c r="M123" s="32"/>
      <c r="N123" s="722" t="str">
        <f>IF(P10="","",P10)</f>
        <v/>
      </c>
      <c r="O123" s="692"/>
      <c r="P123" s="692"/>
      <c r="Q123" s="692"/>
      <c r="R123" s="32"/>
      <c r="S123" s="33"/>
    </row>
    <row r="124" spans="2:28" s="1" customFormat="1" ht="6.95" customHeight="1">
      <c r="B124" s="31"/>
      <c r="C124" s="32"/>
      <c r="D124" s="32"/>
      <c r="E124" s="32"/>
      <c r="F124" s="32"/>
      <c r="G124" s="32"/>
      <c r="H124" s="32"/>
      <c r="I124" s="32"/>
      <c r="J124" s="32"/>
      <c r="K124" s="317"/>
      <c r="L124" s="32"/>
      <c r="M124" s="32"/>
      <c r="N124" s="32"/>
      <c r="O124" s="32"/>
      <c r="P124" s="32"/>
      <c r="Q124" s="32"/>
      <c r="R124" s="32"/>
      <c r="S124" s="33"/>
    </row>
    <row r="125" spans="2:28" s="1" customFormat="1" ht="15">
      <c r="B125" s="31"/>
      <c r="C125" s="26" t="s">
        <v>22</v>
      </c>
      <c r="D125" s="32"/>
      <c r="E125" s="32"/>
      <c r="F125" s="24" t="str">
        <f>E13</f>
        <v xml:space="preserve"> </v>
      </c>
      <c r="G125" s="32"/>
      <c r="H125" s="32"/>
      <c r="I125" s="32"/>
      <c r="J125" s="32"/>
      <c r="K125" s="317"/>
      <c r="L125" s="26" t="s">
        <v>27</v>
      </c>
      <c r="M125" s="32"/>
      <c r="N125" s="678" t="str">
        <f>E19</f>
        <v xml:space="preserve"> </v>
      </c>
      <c r="O125" s="692"/>
      <c r="P125" s="692"/>
      <c r="Q125" s="692"/>
      <c r="R125" s="692"/>
      <c r="S125" s="33"/>
    </row>
    <row r="126" spans="2:28" s="1" customFormat="1" ht="14.45" customHeight="1">
      <c r="B126" s="31"/>
      <c r="C126" s="26" t="s">
        <v>25</v>
      </c>
      <c r="D126" s="32"/>
      <c r="E126" s="32"/>
      <c r="F126" s="24" t="str">
        <f>IF(E16="","",E16)</f>
        <v>Vyplň údaj</v>
      </c>
      <c r="G126" s="32"/>
      <c r="H126" s="32"/>
      <c r="I126" s="32"/>
      <c r="J126" s="32"/>
      <c r="K126" s="317"/>
      <c r="L126" s="26" t="s">
        <v>30</v>
      </c>
      <c r="M126" s="32"/>
      <c r="N126" s="678" t="str">
        <f>E22</f>
        <v xml:space="preserve"> </v>
      </c>
      <c r="O126" s="692"/>
      <c r="P126" s="692"/>
      <c r="Q126" s="692"/>
      <c r="R126" s="692"/>
      <c r="S126" s="33"/>
    </row>
    <row r="127" spans="2:28" s="1" customFormat="1" ht="10.35" customHeight="1">
      <c r="B127" s="31"/>
      <c r="C127" s="32"/>
      <c r="D127" s="32"/>
      <c r="E127" s="32"/>
      <c r="F127" s="32"/>
      <c r="G127" s="32"/>
      <c r="H127" s="32"/>
      <c r="I127" s="32"/>
      <c r="J127" s="32"/>
      <c r="K127" s="317"/>
      <c r="L127" s="32"/>
      <c r="M127" s="32"/>
      <c r="N127" s="32"/>
      <c r="O127" s="32"/>
      <c r="P127" s="32"/>
      <c r="Q127" s="32"/>
      <c r="R127" s="32"/>
      <c r="S127" s="33"/>
    </row>
    <row r="128" spans="2:28" s="9" customFormat="1" ht="29.25" customHeight="1">
      <c r="B128" s="144"/>
      <c r="C128" s="145" t="s">
        <v>203</v>
      </c>
      <c r="D128" s="146" t="s">
        <v>204</v>
      </c>
      <c r="E128" s="146" t="s">
        <v>53</v>
      </c>
      <c r="F128" s="730" t="s">
        <v>205</v>
      </c>
      <c r="G128" s="731"/>
      <c r="H128" s="731"/>
      <c r="I128" s="731"/>
      <c r="J128" s="146" t="s">
        <v>206</v>
      </c>
      <c r="K128" s="347" t="s">
        <v>2433</v>
      </c>
      <c r="L128" s="146" t="s">
        <v>207</v>
      </c>
      <c r="M128" s="732" t="s">
        <v>208</v>
      </c>
      <c r="N128" s="731"/>
      <c r="O128" s="730" t="s">
        <v>177</v>
      </c>
      <c r="P128" s="731"/>
      <c r="Q128" s="731"/>
      <c r="R128" s="733"/>
      <c r="S128" s="147"/>
      <c r="U128" s="73" t="s">
        <v>209</v>
      </c>
      <c r="V128" s="74" t="s">
        <v>35</v>
      </c>
      <c r="W128" s="74" t="s">
        <v>210</v>
      </c>
      <c r="X128" s="74" t="s">
        <v>211</v>
      </c>
      <c r="Y128" s="74" t="s">
        <v>212</v>
      </c>
      <c r="Z128" s="74" t="s">
        <v>213</v>
      </c>
      <c r="AA128" s="74" t="s">
        <v>214</v>
      </c>
      <c r="AB128" s="75" t="s">
        <v>215</v>
      </c>
    </row>
    <row r="129" spans="2:66" s="1" customFormat="1" ht="29.25" customHeight="1">
      <c r="B129" s="31"/>
      <c r="C129" s="77" t="s">
        <v>174</v>
      </c>
      <c r="D129" s="32"/>
      <c r="E129" s="32"/>
      <c r="F129" s="32"/>
      <c r="G129" s="32"/>
      <c r="H129" s="32"/>
      <c r="I129" s="32"/>
      <c r="J129" s="32"/>
      <c r="K129" s="317"/>
      <c r="L129" s="32"/>
      <c r="M129" s="32"/>
      <c r="N129" s="32"/>
      <c r="O129" s="747">
        <f>BL129</f>
        <v>0</v>
      </c>
      <c r="P129" s="748"/>
      <c r="Q129" s="748"/>
      <c r="R129" s="748"/>
      <c r="S129" s="33"/>
      <c r="U129" s="76"/>
      <c r="V129" s="47"/>
      <c r="W129" s="47"/>
      <c r="X129" s="148">
        <f>X130+X151+X197</f>
        <v>0</v>
      </c>
      <c r="Y129" s="47"/>
      <c r="Z129" s="148">
        <f>Z130+Z151+Z197</f>
        <v>0</v>
      </c>
      <c r="AA129" s="47"/>
      <c r="AB129" s="149">
        <f>AB130+AB151+AB197</f>
        <v>0</v>
      </c>
      <c r="AU129" s="14" t="s">
        <v>70</v>
      </c>
      <c r="AV129" s="14" t="s">
        <v>179</v>
      </c>
      <c r="BL129" s="150">
        <f>BL130+BL151+BL197</f>
        <v>0</v>
      </c>
    </row>
    <row r="130" spans="2:66" s="10" customFormat="1" ht="37.35" customHeight="1">
      <c r="B130" s="151"/>
      <c r="C130" s="152"/>
      <c r="D130" s="153" t="s">
        <v>180</v>
      </c>
      <c r="E130" s="153"/>
      <c r="F130" s="153"/>
      <c r="G130" s="153"/>
      <c r="H130" s="153"/>
      <c r="I130" s="153"/>
      <c r="J130" s="153"/>
      <c r="K130" s="328"/>
      <c r="L130" s="153"/>
      <c r="M130" s="153"/>
      <c r="N130" s="153"/>
      <c r="O130" s="727">
        <f>BL130</f>
        <v>0</v>
      </c>
      <c r="P130" s="749"/>
      <c r="Q130" s="749"/>
      <c r="R130" s="749"/>
      <c r="S130" s="154"/>
      <c r="U130" s="155"/>
      <c r="V130" s="152"/>
      <c r="W130" s="152"/>
      <c r="X130" s="156">
        <f>X131+X136+X141+X143</f>
        <v>0</v>
      </c>
      <c r="Y130" s="152"/>
      <c r="Z130" s="156">
        <f>Z131+Z136+Z141+Z143</f>
        <v>0</v>
      </c>
      <c r="AA130" s="152"/>
      <c r="AB130" s="157">
        <f>AB131+AB136+AB141+AB143</f>
        <v>0</v>
      </c>
      <c r="AS130" s="158" t="s">
        <v>77</v>
      </c>
      <c r="AU130" s="159" t="s">
        <v>70</v>
      </c>
      <c r="AV130" s="159" t="s">
        <v>71</v>
      </c>
      <c r="AZ130" s="158" t="s">
        <v>216</v>
      </c>
      <c r="BL130" s="160">
        <f>BL131+BL136+BL141+BL143</f>
        <v>0</v>
      </c>
    </row>
    <row r="131" spans="2:66" s="10" customFormat="1" ht="19.899999999999999" customHeight="1">
      <c r="B131" s="151"/>
      <c r="C131" s="152"/>
      <c r="D131" s="161" t="s">
        <v>181</v>
      </c>
      <c r="E131" s="161"/>
      <c r="F131" s="161"/>
      <c r="G131" s="161"/>
      <c r="H131" s="161"/>
      <c r="I131" s="161"/>
      <c r="J131" s="161"/>
      <c r="K131" s="329"/>
      <c r="L131" s="161"/>
      <c r="M131" s="161"/>
      <c r="N131" s="161"/>
      <c r="O131" s="750">
        <f>BL131</f>
        <v>0</v>
      </c>
      <c r="P131" s="751"/>
      <c r="Q131" s="751"/>
      <c r="R131" s="751"/>
      <c r="S131" s="154"/>
      <c r="U131" s="155"/>
      <c r="V131" s="152"/>
      <c r="W131" s="152"/>
      <c r="X131" s="156">
        <f>SUM(X132:X135)</f>
        <v>0</v>
      </c>
      <c r="Y131" s="152"/>
      <c r="Z131" s="156">
        <f>SUM(Z132:Z135)</f>
        <v>0</v>
      </c>
      <c r="AA131" s="152"/>
      <c r="AB131" s="157">
        <f>SUM(AB132:AB135)</f>
        <v>0</v>
      </c>
      <c r="AS131" s="158" t="s">
        <v>77</v>
      </c>
      <c r="AU131" s="159" t="s">
        <v>70</v>
      </c>
      <c r="AV131" s="159" t="s">
        <v>77</v>
      </c>
      <c r="AZ131" s="158" t="s">
        <v>216</v>
      </c>
      <c r="BL131" s="160">
        <f>SUM(BL132:BL135)</f>
        <v>0</v>
      </c>
    </row>
    <row r="132" spans="2:66" s="1" customFormat="1" ht="31.5" customHeight="1">
      <c r="B132" s="133"/>
      <c r="C132" s="162" t="s">
        <v>77</v>
      </c>
      <c r="D132" s="162" t="s">
        <v>217</v>
      </c>
      <c r="E132" s="163" t="s">
        <v>218</v>
      </c>
      <c r="F132" s="734" t="s">
        <v>219</v>
      </c>
      <c r="G132" s="735"/>
      <c r="H132" s="735"/>
      <c r="I132" s="735"/>
      <c r="J132" s="164" t="s">
        <v>220</v>
      </c>
      <c r="K132" s="330"/>
      <c r="L132" s="165">
        <v>7.52</v>
      </c>
      <c r="M132" s="736">
        <v>0</v>
      </c>
      <c r="N132" s="735"/>
      <c r="O132" s="737">
        <f>ROUND(M132*L132,3)</f>
        <v>0</v>
      </c>
      <c r="P132" s="735"/>
      <c r="Q132" s="735"/>
      <c r="R132" s="735"/>
      <c r="S132" s="135"/>
      <c r="U132" s="167" t="s">
        <v>3</v>
      </c>
      <c r="V132" s="40" t="s">
        <v>38</v>
      </c>
      <c r="W132" s="32"/>
      <c r="X132" s="168">
        <f>W132*L132</f>
        <v>0</v>
      </c>
      <c r="Y132" s="168">
        <v>0</v>
      </c>
      <c r="Z132" s="168">
        <f>Y132*L132</f>
        <v>0</v>
      </c>
      <c r="AA132" s="168">
        <v>0</v>
      </c>
      <c r="AB132" s="169">
        <f>AA132*L132</f>
        <v>0</v>
      </c>
      <c r="AS132" s="14" t="s">
        <v>221</v>
      </c>
      <c r="AU132" s="14" t="s">
        <v>217</v>
      </c>
      <c r="AV132" s="14" t="s">
        <v>81</v>
      </c>
      <c r="AZ132" s="14" t="s">
        <v>216</v>
      </c>
      <c r="BF132" s="110">
        <f>IF(V132="základná",O132,0)</f>
        <v>0</v>
      </c>
      <c r="BG132" s="110">
        <f>IF(V132="znížená",O132,0)</f>
        <v>0</v>
      </c>
      <c r="BH132" s="110">
        <f>IF(V132="zákl. prenesená",O132,0)</f>
        <v>0</v>
      </c>
      <c r="BI132" s="110">
        <f>IF(V132="zníž. prenesená",O132,0)</f>
        <v>0</v>
      </c>
      <c r="BJ132" s="110">
        <f>IF(V132="nulová",O132,0)</f>
        <v>0</v>
      </c>
      <c r="BK132" s="14" t="s">
        <v>81</v>
      </c>
      <c r="BL132" s="170">
        <f>ROUND(M132*L132,3)</f>
        <v>0</v>
      </c>
      <c r="BM132" s="14" t="s">
        <v>221</v>
      </c>
      <c r="BN132" s="14" t="s">
        <v>81</v>
      </c>
    </row>
    <row r="133" spans="2:66" s="1" customFormat="1" ht="31.5" customHeight="1">
      <c r="B133" s="133"/>
      <c r="C133" s="162" t="s">
        <v>81</v>
      </c>
      <c r="D133" s="162" t="s">
        <v>217</v>
      </c>
      <c r="E133" s="163" t="s">
        <v>222</v>
      </c>
      <c r="F133" s="734" t="s">
        <v>223</v>
      </c>
      <c r="G133" s="735"/>
      <c r="H133" s="735"/>
      <c r="I133" s="735"/>
      <c r="J133" s="164" t="s">
        <v>224</v>
      </c>
      <c r="K133" s="330"/>
      <c r="L133" s="165">
        <v>60.16</v>
      </c>
      <c r="M133" s="736">
        <v>0</v>
      </c>
      <c r="N133" s="735"/>
      <c r="O133" s="737">
        <f>ROUND(M133*L133,3)</f>
        <v>0</v>
      </c>
      <c r="P133" s="735"/>
      <c r="Q133" s="735"/>
      <c r="R133" s="735"/>
      <c r="S133" s="135"/>
      <c r="U133" s="167" t="s">
        <v>3</v>
      </c>
      <c r="V133" s="40" t="s">
        <v>38</v>
      </c>
      <c r="W133" s="32"/>
      <c r="X133" s="168">
        <f>W133*L133</f>
        <v>0</v>
      </c>
      <c r="Y133" s="168">
        <v>0</v>
      </c>
      <c r="Z133" s="168">
        <f>Y133*L133</f>
        <v>0</v>
      </c>
      <c r="AA133" s="168">
        <v>0</v>
      </c>
      <c r="AB133" s="169">
        <f>AA133*L133</f>
        <v>0</v>
      </c>
      <c r="AS133" s="14" t="s">
        <v>221</v>
      </c>
      <c r="AU133" s="14" t="s">
        <v>217</v>
      </c>
      <c r="AV133" s="14" t="s">
        <v>81</v>
      </c>
      <c r="AZ133" s="14" t="s">
        <v>216</v>
      </c>
      <c r="BF133" s="110">
        <f>IF(V133="základná",O133,0)</f>
        <v>0</v>
      </c>
      <c r="BG133" s="110">
        <f>IF(V133="znížená",O133,0)</f>
        <v>0</v>
      </c>
      <c r="BH133" s="110">
        <f>IF(V133="zákl. prenesená",O133,0)</f>
        <v>0</v>
      </c>
      <c r="BI133" s="110">
        <f>IF(V133="zníž. prenesená",O133,0)</f>
        <v>0</v>
      </c>
      <c r="BJ133" s="110">
        <f>IF(V133="nulová",O133,0)</f>
        <v>0</v>
      </c>
      <c r="BK133" s="14" t="s">
        <v>81</v>
      </c>
      <c r="BL133" s="170">
        <f>ROUND(M133*L133,3)</f>
        <v>0</v>
      </c>
      <c r="BM133" s="14" t="s">
        <v>221</v>
      </c>
      <c r="BN133" s="14" t="s">
        <v>221</v>
      </c>
    </row>
    <row r="134" spans="2:66" s="1" customFormat="1" ht="31.5" customHeight="1">
      <c r="B134" s="133"/>
      <c r="C134" s="162" t="s">
        <v>226</v>
      </c>
      <c r="D134" s="162" t="s">
        <v>217</v>
      </c>
      <c r="E134" s="163" t="s">
        <v>227</v>
      </c>
      <c r="F134" s="734" t="s">
        <v>228</v>
      </c>
      <c r="G134" s="735"/>
      <c r="H134" s="735"/>
      <c r="I134" s="735"/>
      <c r="J134" s="164" t="s">
        <v>224</v>
      </c>
      <c r="K134" s="330"/>
      <c r="L134" s="165">
        <v>60.16</v>
      </c>
      <c r="M134" s="736">
        <v>0</v>
      </c>
      <c r="N134" s="735"/>
      <c r="O134" s="737">
        <f>ROUND(M134*L134,3)</f>
        <v>0</v>
      </c>
      <c r="P134" s="735"/>
      <c r="Q134" s="735"/>
      <c r="R134" s="735"/>
      <c r="S134" s="135"/>
      <c r="U134" s="167" t="s">
        <v>3</v>
      </c>
      <c r="V134" s="40" t="s">
        <v>38</v>
      </c>
      <c r="W134" s="32"/>
      <c r="X134" s="168">
        <f>W134*L134</f>
        <v>0</v>
      </c>
      <c r="Y134" s="168">
        <v>0</v>
      </c>
      <c r="Z134" s="168">
        <f>Y134*L134</f>
        <v>0</v>
      </c>
      <c r="AA134" s="168">
        <v>0</v>
      </c>
      <c r="AB134" s="169">
        <f>AA134*L134</f>
        <v>0</v>
      </c>
      <c r="AS134" s="14" t="s">
        <v>221</v>
      </c>
      <c r="AU134" s="14" t="s">
        <v>217</v>
      </c>
      <c r="AV134" s="14" t="s">
        <v>81</v>
      </c>
      <c r="AZ134" s="14" t="s">
        <v>216</v>
      </c>
      <c r="BF134" s="110">
        <f>IF(V134="základná",O134,0)</f>
        <v>0</v>
      </c>
      <c r="BG134" s="110">
        <f>IF(V134="znížená",O134,0)</f>
        <v>0</v>
      </c>
      <c r="BH134" s="110">
        <f>IF(V134="zákl. prenesená",O134,0)</f>
        <v>0</v>
      </c>
      <c r="BI134" s="110">
        <f>IF(V134="zníž. prenesená",O134,0)</f>
        <v>0</v>
      </c>
      <c r="BJ134" s="110">
        <f>IF(V134="nulová",O134,0)</f>
        <v>0</v>
      </c>
      <c r="BK134" s="14" t="s">
        <v>81</v>
      </c>
      <c r="BL134" s="170">
        <f>ROUND(M134*L134,3)</f>
        <v>0</v>
      </c>
      <c r="BM134" s="14" t="s">
        <v>221</v>
      </c>
      <c r="BN134" s="14" t="s">
        <v>225</v>
      </c>
    </row>
    <row r="135" spans="2:66" s="1" customFormat="1" ht="22.5" customHeight="1">
      <c r="B135" s="133"/>
      <c r="C135" s="162" t="s">
        <v>221</v>
      </c>
      <c r="D135" s="162" t="s">
        <v>217</v>
      </c>
      <c r="E135" s="163" t="s">
        <v>230</v>
      </c>
      <c r="F135" s="734" t="s">
        <v>231</v>
      </c>
      <c r="G135" s="735"/>
      <c r="H135" s="735"/>
      <c r="I135" s="735"/>
      <c r="J135" s="164" t="s">
        <v>232</v>
      </c>
      <c r="K135" s="330"/>
      <c r="L135" s="165">
        <v>0.30099999999999999</v>
      </c>
      <c r="M135" s="736">
        <v>0</v>
      </c>
      <c r="N135" s="735"/>
      <c r="O135" s="737">
        <f>ROUND(M135*L135,3)</f>
        <v>0</v>
      </c>
      <c r="P135" s="735"/>
      <c r="Q135" s="735"/>
      <c r="R135" s="735"/>
      <c r="S135" s="135"/>
      <c r="U135" s="167" t="s">
        <v>3</v>
      </c>
      <c r="V135" s="40" t="s">
        <v>38</v>
      </c>
      <c r="W135" s="32"/>
      <c r="X135" s="168">
        <f>W135*L135</f>
        <v>0</v>
      </c>
      <c r="Y135" s="168">
        <v>0</v>
      </c>
      <c r="Z135" s="168">
        <f>Y135*L135</f>
        <v>0</v>
      </c>
      <c r="AA135" s="168">
        <v>0</v>
      </c>
      <c r="AB135" s="169">
        <f>AA135*L135</f>
        <v>0</v>
      </c>
      <c r="AS135" s="14" t="s">
        <v>221</v>
      </c>
      <c r="AU135" s="14" t="s">
        <v>217</v>
      </c>
      <c r="AV135" s="14" t="s">
        <v>81</v>
      </c>
      <c r="AZ135" s="14" t="s">
        <v>216</v>
      </c>
      <c r="BF135" s="110">
        <f>IF(V135="základná",O135,0)</f>
        <v>0</v>
      </c>
      <c r="BG135" s="110">
        <f>IF(V135="znížená",O135,0)</f>
        <v>0</v>
      </c>
      <c r="BH135" s="110">
        <f>IF(V135="zákl. prenesená",O135,0)</f>
        <v>0</v>
      </c>
      <c r="BI135" s="110">
        <f>IF(V135="zníž. prenesená",O135,0)</f>
        <v>0</v>
      </c>
      <c r="BJ135" s="110">
        <f>IF(V135="nulová",O135,0)</f>
        <v>0</v>
      </c>
      <c r="BK135" s="14" t="s">
        <v>81</v>
      </c>
      <c r="BL135" s="170">
        <f>ROUND(M135*L135,3)</f>
        <v>0</v>
      </c>
      <c r="BM135" s="14" t="s">
        <v>221</v>
      </c>
      <c r="BN135" s="14" t="s">
        <v>229</v>
      </c>
    </row>
    <row r="136" spans="2:66" s="10" customFormat="1" ht="29.85" customHeight="1">
      <c r="B136" s="151"/>
      <c r="C136" s="152"/>
      <c r="D136" s="161" t="s">
        <v>182</v>
      </c>
      <c r="E136" s="161"/>
      <c r="F136" s="161"/>
      <c r="G136" s="161"/>
      <c r="H136" s="161"/>
      <c r="I136" s="161"/>
      <c r="J136" s="161"/>
      <c r="K136" s="329"/>
      <c r="L136" s="161"/>
      <c r="M136" s="161"/>
      <c r="N136" s="161"/>
      <c r="O136" s="752">
        <f>BL136</f>
        <v>0</v>
      </c>
      <c r="P136" s="753"/>
      <c r="Q136" s="753"/>
      <c r="R136" s="753"/>
      <c r="S136" s="154"/>
      <c r="U136" s="155"/>
      <c r="V136" s="152"/>
      <c r="W136" s="152"/>
      <c r="X136" s="156">
        <f>SUM(X137:X140)</f>
        <v>0</v>
      </c>
      <c r="Y136" s="152"/>
      <c r="Z136" s="156">
        <f>SUM(Z137:Z140)</f>
        <v>0</v>
      </c>
      <c r="AA136" s="152"/>
      <c r="AB136" s="157">
        <f>SUM(AB137:AB140)</f>
        <v>0</v>
      </c>
      <c r="AS136" s="158" t="s">
        <v>77</v>
      </c>
      <c r="AU136" s="159" t="s">
        <v>70</v>
      </c>
      <c r="AV136" s="159" t="s">
        <v>77</v>
      </c>
      <c r="AZ136" s="158" t="s">
        <v>216</v>
      </c>
      <c r="BL136" s="160">
        <f>SUM(BL137:BL140)</f>
        <v>0</v>
      </c>
    </row>
    <row r="137" spans="2:66" s="1" customFormat="1" ht="31.5" customHeight="1">
      <c r="B137" s="133"/>
      <c r="C137" s="162" t="s">
        <v>233</v>
      </c>
      <c r="D137" s="162" t="s">
        <v>217</v>
      </c>
      <c r="E137" s="163" t="s">
        <v>234</v>
      </c>
      <c r="F137" s="734" t="s">
        <v>235</v>
      </c>
      <c r="G137" s="735"/>
      <c r="H137" s="735"/>
      <c r="I137" s="735"/>
      <c r="J137" s="164" t="s">
        <v>220</v>
      </c>
      <c r="K137" s="330"/>
      <c r="L137" s="165">
        <v>0.438</v>
      </c>
      <c r="M137" s="736">
        <v>0</v>
      </c>
      <c r="N137" s="735"/>
      <c r="O137" s="737">
        <f>ROUND(M137*L137,3)</f>
        <v>0</v>
      </c>
      <c r="P137" s="735"/>
      <c r="Q137" s="735"/>
      <c r="R137" s="735"/>
      <c r="S137" s="135"/>
      <c r="U137" s="167" t="s">
        <v>3</v>
      </c>
      <c r="V137" s="40" t="s">
        <v>38</v>
      </c>
      <c r="W137" s="32"/>
      <c r="X137" s="168">
        <f>W137*L137</f>
        <v>0</v>
      </c>
      <c r="Y137" s="168">
        <v>0</v>
      </c>
      <c r="Z137" s="168">
        <f>Y137*L137</f>
        <v>0</v>
      </c>
      <c r="AA137" s="168">
        <v>0</v>
      </c>
      <c r="AB137" s="169">
        <f>AA137*L137</f>
        <v>0</v>
      </c>
      <c r="AS137" s="14" t="s">
        <v>221</v>
      </c>
      <c r="AU137" s="14" t="s">
        <v>217</v>
      </c>
      <c r="AV137" s="14" t="s">
        <v>81</v>
      </c>
      <c r="AZ137" s="14" t="s">
        <v>216</v>
      </c>
      <c r="BF137" s="110">
        <f>IF(V137="základná",O137,0)</f>
        <v>0</v>
      </c>
      <c r="BG137" s="110">
        <f>IF(V137="znížená",O137,0)</f>
        <v>0</v>
      </c>
      <c r="BH137" s="110">
        <f>IF(V137="zákl. prenesená",O137,0)</f>
        <v>0</v>
      </c>
      <c r="BI137" s="110">
        <f>IF(V137="zníž. prenesená",O137,0)</f>
        <v>0</v>
      </c>
      <c r="BJ137" s="110">
        <f>IF(V137="nulová",O137,0)</f>
        <v>0</v>
      </c>
      <c r="BK137" s="14" t="s">
        <v>81</v>
      </c>
      <c r="BL137" s="170">
        <f>ROUND(M137*L137,3)</f>
        <v>0</v>
      </c>
      <c r="BM137" s="14" t="s">
        <v>221</v>
      </c>
      <c r="BN137" s="14" t="s">
        <v>83</v>
      </c>
    </row>
    <row r="138" spans="2:66" s="1" customFormat="1" ht="31.5" customHeight="1">
      <c r="B138" s="133"/>
      <c r="C138" s="162" t="s">
        <v>225</v>
      </c>
      <c r="D138" s="162" t="s">
        <v>217</v>
      </c>
      <c r="E138" s="163" t="s">
        <v>236</v>
      </c>
      <c r="F138" s="734" t="s">
        <v>237</v>
      </c>
      <c r="G138" s="735"/>
      <c r="H138" s="735"/>
      <c r="I138" s="735"/>
      <c r="J138" s="164" t="s">
        <v>224</v>
      </c>
      <c r="K138" s="330"/>
      <c r="L138" s="165">
        <v>2.9220000000000002</v>
      </c>
      <c r="M138" s="736">
        <v>0</v>
      </c>
      <c r="N138" s="735"/>
      <c r="O138" s="737">
        <f>ROUND(M138*L138,3)</f>
        <v>0</v>
      </c>
      <c r="P138" s="735"/>
      <c r="Q138" s="735"/>
      <c r="R138" s="735"/>
      <c r="S138" s="135"/>
      <c r="U138" s="167" t="s">
        <v>3</v>
      </c>
      <c r="V138" s="40" t="s">
        <v>38</v>
      </c>
      <c r="W138" s="32"/>
      <c r="X138" s="168">
        <f>W138*L138</f>
        <v>0</v>
      </c>
      <c r="Y138" s="168">
        <v>0</v>
      </c>
      <c r="Z138" s="168">
        <f>Y138*L138</f>
        <v>0</v>
      </c>
      <c r="AA138" s="168">
        <v>0</v>
      </c>
      <c r="AB138" s="169">
        <f>AA138*L138</f>
        <v>0</v>
      </c>
      <c r="AS138" s="14" t="s">
        <v>221</v>
      </c>
      <c r="AU138" s="14" t="s">
        <v>217</v>
      </c>
      <c r="AV138" s="14" t="s">
        <v>81</v>
      </c>
      <c r="AZ138" s="14" t="s">
        <v>216</v>
      </c>
      <c r="BF138" s="110">
        <f>IF(V138="základná",O138,0)</f>
        <v>0</v>
      </c>
      <c r="BG138" s="110">
        <f>IF(V138="znížená",O138,0)</f>
        <v>0</v>
      </c>
      <c r="BH138" s="110">
        <f>IF(V138="zákl. prenesená",O138,0)</f>
        <v>0</v>
      </c>
      <c r="BI138" s="110">
        <f>IF(V138="zníž. prenesená",O138,0)</f>
        <v>0</v>
      </c>
      <c r="BJ138" s="110">
        <f>IF(V138="nulová",O138,0)</f>
        <v>0</v>
      </c>
      <c r="BK138" s="14" t="s">
        <v>81</v>
      </c>
      <c r="BL138" s="170">
        <f>ROUND(M138*L138,3)</f>
        <v>0</v>
      </c>
      <c r="BM138" s="14" t="s">
        <v>221</v>
      </c>
      <c r="BN138" s="14" t="s">
        <v>89</v>
      </c>
    </row>
    <row r="139" spans="2:66" s="1" customFormat="1" ht="31.5" customHeight="1">
      <c r="B139" s="133"/>
      <c r="C139" s="162" t="s">
        <v>239</v>
      </c>
      <c r="D139" s="162" t="s">
        <v>217</v>
      </c>
      <c r="E139" s="163" t="s">
        <v>240</v>
      </c>
      <c r="F139" s="734" t="s">
        <v>241</v>
      </c>
      <c r="G139" s="735"/>
      <c r="H139" s="735"/>
      <c r="I139" s="735"/>
      <c r="J139" s="164" t="s">
        <v>224</v>
      </c>
      <c r="K139" s="330"/>
      <c r="L139" s="165">
        <v>2.9220000000000002</v>
      </c>
      <c r="M139" s="736">
        <v>0</v>
      </c>
      <c r="N139" s="735"/>
      <c r="O139" s="737">
        <f>ROUND(M139*L139,3)</f>
        <v>0</v>
      </c>
      <c r="P139" s="735"/>
      <c r="Q139" s="735"/>
      <c r="R139" s="735"/>
      <c r="S139" s="135"/>
      <c r="U139" s="167" t="s">
        <v>3</v>
      </c>
      <c r="V139" s="40" t="s">
        <v>38</v>
      </c>
      <c r="W139" s="32"/>
      <c r="X139" s="168">
        <f>W139*L139</f>
        <v>0</v>
      </c>
      <c r="Y139" s="168">
        <v>0</v>
      </c>
      <c r="Z139" s="168">
        <f>Y139*L139</f>
        <v>0</v>
      </c>
      <c r="AA139" s="168">
        <v>0</v>
      </c>
      <c r="AB139" s="169">
        <f>AA139*L139</f>
        <v>0</v>
      </c>
      <c r="AS139" s="14" t="s">
        <v>221</v>
      </c>
      <c r="AU139" s="14" t="s">
        <v>217</v>
      </c>
      <c r="AV139" s="14" t="s">
        <v>81</v>
      </c>
      <c r="AZ139" s="14" t="s">
        <v>216</v>
      </c>
      <c r="BF139" s="110">
        <f>IF(V139="základná",O139,0)</f>
        <v>0</v>
      </c>
      <c r="BG139" s="110">
        <f>IF(V139="znížená",O139,0)</f>
        <v>0</v>
      </c>
      <c r="BH139" s="110">
        <f>IF(V139="zákl. prenesená",O139,0)</f>
        <v>0</v>
      </c>
      <c r="BI139" s="110">
        <f>IF(V139="zníž. prenesená",O139,0)</f>
        <v>0</v>
      </c>
      <c r="BJ139" s="110">
        <f>IF(V139="nulová",O139,0)</f>
        <v>0</v>
      </c>
      <c r="BK139" s="14" t="s">
        <v>81</v>
      </c>
      <c r="BL139" s="170">
        <f>ROUND(M139*L139,3)</f>
        <v>0</v>
      </c>
      <c r="BM139" s="14" t="s">
        <v>221</v>
      </c>
      <c r="BN139" s="14" t="s">
        <v>238</v>
      </c>
    </row>
    <row r="140" spans="2:66" s="1" customFormat="1" ht="22.5" customHeight="1">
      <c r="B140" s="133"/>
      <c r="C140" s="162" t="s">
        <v>229</v>
      </c>
      <c r="D140" s="162" t="s">
        <v>217</v>
      </c>
      <c r="E140" s="163" t="s">
        <v>243</v>
      </c>
      <c r="F140" s="734" t="s">
        <v>244</v>
      </c>
      <c r="G140" s="735"/>
      <c r="H140" s="735"/>
      <c r="I140" s="735"/>
      <c r="J140" s="164" t="s">
        <v>232</v>
      </c>
      <c r="K140" s="330"/>
      <c r="L140" s="165">
        <v>7.0000000000000001E-3</v>
      </c>
      <c r="M140" s="736">
        <v>0</v>
      </c>
      <c r="N140" s="735"/>
      <c r="O140" s="737">
        <f>ROUND(M140*L140,3)</f>
        <v>0</v>
      </c>
      <c r="P140" s="735"/>
      <c r="Q140" s="735"/>
      <c r="R140" s="735"/>
      <c r="S140" s="135"/>
      <c r="U140" s="167" t="s">
        <v>3</v>
      </c>
      <c r="V140" s="40" t="s">
        <v>38</v>
      </c>
      <c r="W140" s="32"/>
      <c r="X140" s="168">
        <f>W140*L140</f>
        <v>0</v>
      </c>
      <c r="Y140" s="168">
        <v>0</v>
      </c>
      <c r="Z140" s="168">
        <f>Y140*L140</f>
        <v>0</v>
      </c>
      <c r="AA140" s="168">
        <v>0</v>
      </c>
      <c r="AB140" s="169">
        <f>AA140*L140</f>
        <v>0</v>
      </c>
      <c r="AS140" s="14" t="s">
        <v>221</v>
      </c>
      <c r="AU140" s="14" t="s">
        <v>217</v>
      </c>
      <c r="AV140" s="14" t="s">
        <v>81</v>
      </c>
      <c r="AZ140" s="14" t="s">
        <v>216</v>
      </c>
      <c r="BF140" s="110">
        <f>IF(V140="základná",O140,0)</f>
        <v>0</v>
      </c>
      <c r="BG140" s="110">
        <f>IF(V140="znížená",O140,0)</f>
        <v>0</v>
      </c>
      <c r="BH140" s="110">
        <f>IF(V140="zákl. prenesená",O140,0)</f>
        <v>0</v>
      </c>
      <c r="BI140" s="110">
        <f>IF(V140="zníž. prenesená",O140,0)</f>
        <v>0</v>
      </c>
      <c r="BJ140" s="110">
        <f>IF(V140="nulová",O140,0)</f>
        <v>0</v>
      </c>
      <c r="BK140" s="14" t="s">
        <v>81</v>
      </c>
      <c r="BL140" s="170">
        <f>ROUND(M140*L140,3)</f>
        <v>0</v>
      </c>
      <c r="BM140" s="14" t="s">
        <v>221</v>
      </c>
      <c r="BN140" s="14" t="s">
        <v>242</v>
      </c>
    </row>
    <row r="141" spans="2:66" s="10" customFormat="1" ht="29.85" customHeight="1">
      <c r="B141" s="151"/>
      <c r="C141" s="152"/>
      <c r="D141" s="161" t="s">
        <v>183</v>
      </c>
      <c r="E141" s="161"/>
      <c r="F141" s="161"/>
      <c r="G141" s="161"/>
      <c r="H141" s="161"/>
      <c r="I141" s="161"/>
      <c r="J141" s="161"/>
      <c r="K141" s="329"/>
      <c r="L141" s="161"/>
      <c r="M141" s="161"/>
      <c r="N141" s="161"/>
      <c r="O141" s="752">
        <f>BL141</f>
        <v>0</v>
      </c>
      <c r="P141" s="753"/>
      <c r="Q141" s="753"/>
      <c r="R141" s="753"/>
      <c r="S141" s="154"/>
      <c r="U141" s="155"/>
      <c r="V141" s="152"/>
      <c r="W141" s="152"/>
      <c r="X141" s="156">
        <f>X142</f>
        <v>0</v>
      </c>
      <c r="Y141" s="152"/>
      <c r="Z141" s="156">
        <f>Z142</f>
        <v>0</v>
      </c>
      <c r="AA141" s="152"/>
      <c r="AB141" s="157">
        <f>AB142</f>
        <v>0</v>
      </c>
      <c r="AS141" s="158" t="s">
        <v>77</v>
      </c>
      <c r="AU141" s="159" t="s">
        <v>70</v>
      </c>
      <c r="AV141" s="159" t="s">
        <v>77</v>
      </c>
      <c r="AZ141" s="158" t="s">
        <v>216</v>
      </c>
      <c r="BL141" s="160">
        <f>BL142</f>
        <v>0</v>
      </c>
    </row>
    <row r="142" spans="2:66" s="1" customFormat="1" ht="22.5" customHeight="1">
      <c r="B142" s="133"/>
      <c r="C142" s="162" t="s">
        <v>246</v>
      </c>
      <c r="D142" s="162" t="s">
        <v>217</v>
      </c>
      <c r="E142" s="163" t="s">
        <v>247</v>
      </c>
      <c r="F142" s="734" t="s">
        <v>248</v>
      </c>
      <c r="G142" s="735"/>
      <c r="H142" s="735"/>
      <c r="I142" s="735"/>
      <c r="J142" s="164" t="s">
        <v>249</v>
      </c>
      <c r="K142" s="330"/>
      <c r="L142" s="165">
        <v>90.95</v>
      </c>
      <c r="M142" s="736">
        <v>0</v>
      </c>
      <c r="N142" s="735"/>
      <c r="O142" s="737">
        <f>ROUND(M142*L142,3)</f>
        <v>0</v>
      </c>
      <c r="P142" s="735"/>
      <c r="Q142" s="735"/>
      <c r="R142" s="735"/>
      <c r="S142" s="135"/>
      <c r="U142" s="167" t="s">
        <v>3</v>
      </c>
      <c r="V142" s="40" t="s">
        <v>38</v>
      </c>
      <c r="W142" s="32"/>
      <c r="X142" s="168">
        <f>W142*L142</f>
        <v>0</v>
      </c>
      <c r="Y142" s="168">
        <v>0</v>
      </c>
      <c r="Z142" s="168">
        <f>Y142*L142</f>
        <v>0</v>
      </c>
      <c r="AA142" s="168">
        <v>0</v>
      </c>
      <c r="AB142" s="169">
        <f>AA142*L142</f>
        <v>0</v>
      </c>
      <c r="AS142" s="14" t="s">
        <v>221</v>
      </c>
      <c r="AU142" s="14" t="s">
        <v>217</v>
      </c>
      <c r="AV142" s="14" t="s">
        <v>81</v>
      </c>
      <c r="AZ142" s="14" t="s">
        <v>216</v>
      </c>
      <c r="BF142" s="110">
        <f>IF(V142="základná",O142,0)</f>
        <v>0</v>
      </c>
      <c r="BG142" s="110">
        <f>IF(V142="znížená",O142,0)</f>
        <v>0</v>
      </c>
      <c r="BH142" s="110">
        <f>IF(V142="zákl. prenesená",O142,0)</f>
        <v>0</v>
      </c>
      <c r="BI142" s="110">
        <f>IF(V142="zníž. prenesená",O142,0)</f>
        <v>0</v>
      </c>
      <c r="BJ142" s="110">
        <f>IF(V142="nulová",O142,0)</f>
        <v>0</v>
      </c>
      <c r="BK142" s="14" t="s">
        <v>81</v>
      </c>
      <c r="BL142" s="170">
        <f>ROUND(M142*L142,3)</f>
        <v>0</v>
      </c>
      <c r="BM142" s="14" t="s">
        <v>221</v>
      </c>
      <c r="BN142" s="14" t="s">
        <v>245</v>
      </c>
    </row>
    <row r="143" spans="2:66" s="10" customFormat="1" ht="29.85" customHeight="1">
      <c r="B143" s="151"/>
      <c r="C143" s="152"/>
      <c r="D143" s="161" t="s">
        <v>184</v>
      </c>
      <c r="E143" s="161"/>
      <c r="F143" s="161"/>
      <c r="G143" s="161"/>
      <c r="H143" s="161"/>
      <c r="I143" s="161"/>
      <c r="J143" s="161"/>
      <c r="K143" s="329"/>
      <c r="L143" s="161"/>
      <c r="M143" s="161"/>
      <c r="N143" s="161"/>
      <c r="O143" s="752">
        <f>BL143</f>
        <v>0</v>
      </c>
      <c r="P143" s="753"/>
      <c r="Q143" s="753"/>
      <c r="R143" s="753"/>
      <c r="S143" s="154"/>
      <c r="U143" s="155"/>
      <c r="V143" s="152"/>
      <c r="W143" s="152"/>
      <c r="X143" s="156">
        <f>SUM(X144:X150)</f>
        <v>0</v>
      </c>
      <c r="Y143" s="152"/>
      <c r="Z143" s="156">
        <f>SUM(Z144:Z150)</f>
        <v>0</v>
      </c>
      <c r="AA143" s="152"/>
      <c r="AB143" s="157">
        <f>SUM(AB144:AB150)</f>
        <v>0</v>
      </c>
      <c r="AS143" s="158" t="s">
        <v>77</v>
      </c>
      <c r="AU143" s="159" t="s">
        <v>70</v>
      </c>
      <c r="AV143" s="159" t="s">
        <v>77</v>
      </c>
      <c r="AZ143" s="158" t="s">
        <v>216</v>
      </c>
      <c r="BL143" s="160">
        <f>SUM(BL144:BL150)</f>
        <v>0</v>
      </c>
    </row>
    <row r="144" spans="2:66" s="1" customFormat="1" ht="31.5" customHeight="1">
      <c r="B144" s="133"/>
      <c r="C144" s="162" t="s">
        <v>83</v>
      </c>
      <c r="D144" s="162" t="s">
        <v>217</v>
      </c>
      <c r="E144" s="163" t="s">
        <v>250</v>
      </c>
      <c r="F144" s="734" t="s">
        <v>251</v>
      </c>
      <c r="G144" s="735"/>
      <c r="H144" s="735"/>
      <c r="I144" s="735"/>
      <c r="J144" s="164" t="s">
        <v>252</v>
      </c>
      <c r="K144" s="330"/>
      <c r="L144" s="165">
        <v>154</v>
      </c>
      <c r="M144" s="736">
        <v>0</v>
      </c>
      <c r="N144" s="735"/>
      <c r="O144" s="737">
        <f t="shared" ref="O144:O150" si="5">ROUND(M144*L144,3)</f>
        <v>0</v>
      </c>
      <c r="P144" s="735"/>
      <c r="Q144" s="735"/>
      <c r="R144" s="735"/>
      <c r="S144" s="135"/>
      <c r="U144" s="167" t="s">
        <v>3</v>
      </c>
      <c r="V144" s="40" t="s">
        <v>38</v>
      </c>
      <c r="W144" s="32"/>
      <c r="X144" s="168">
        <f t="shared" ref="X144:X150" si="6">W144*L144</f>
        <v>0</v>
      </c>
      <c r="Y144" s="168">
        <v>0</v>
      </c>
      <c r="Z144" s="168">
        <f t="shared" ref="Z144:Z150" si="7">Y144*L144</f>
        <v>0</v>
      </c>
      <c r="AA144" s="168">
        <v>0</v>
      </c>
      <c r="AB144" s="169">
        <f t="shared" ref="AB144:AB150" si="8">AA144*L144</f>
        <v>0</v>
      </c>
      <c r="AS144" s="14" t="s">
        <v>221</v>
      </c>
      <c r="AU144" s="14" t="s">
        <v>217</v>
      </c>
      <c r="AV144" s="14" t="s">
        <v>81</v>
      </c>
      <c r="AZ144" s="14" t="s">
        <v>216</v>
      </c>
      <c r="BF144" s="110">
        <f t="shared" ref="BF144:BF150" si="9">IF(V144="základná",O144,0)</f>
        <v>0</v>
      </c>
      <c r="BG144" s="110">
        <f t="shared" ref="BG144:BG150" si="10">IF(V144="znížená",O144,0)</f>
        <v>0</v>
      </c>
      <c r="BH144" s="110">
        <f t="shared" ref="BH144:BH150" si="11">IF(V144="zákl. prenesená",O144,0)</f>
        <v>0</v>
      </c>
      <c r="BI144" s="110">
        <f t="shared" ref="BI144:BI150" si="12">IF(V144="zníž. prenesená",O144,0)</f>
        <v>0</v>
      </c>
      <c r="BJ144" s="110">
        <f t="shared" ref="BJ144:BJ150" si="13">IF(V144="nulová",O144,0)</f>
        <v>0</v>
      </c>
      <c r="BK144" s="14" t="s">
        <v>81</v>
      </c>
      <c r="BL144" s="170">
        <f t="shared" ref="BL144:BL150" si="14">ROUND(M144*L144,3)</f>
        <v>0</v>
      </c>
      <c r="BM144" s="14" t="s">
        <v>221</v>
      </c>
      <c r="BN144" s="14" t="s">
        <v>8</v>
      </c>
    </row>
    <row r="145" spans="2:66" s="1" customFormat="1" ht="31.5" customHeight="1">
      <c r="B145" s="133"/>
      <c r="C145" s="162" t="s">
        <v>86</v>
      </c>
      <c r="D145" s="162" t="s">
        <v>217</v>
      </c>
      <c r="E145" s="163" t="s">
        <v>1887</v>
      </c>
      <c r="F145" s="734" t="s">
        <v>1888</v>
      </c>
      <c r="G145" s="735"/>
      <c r="H145" s="735"/>
      <c r="I145" s="735"/>
      <c r="J145" s="164" t="s">
        <v>232</v>
      </c>
      <c r="K145" s="330"/>
      <c r="L145" s="165">
        <v>0.99</v>
      </c>
      <c r="M145" s="736">
        <v>0</v>
      </c>
      <c r="N145" s="735"/>
      <c r="O145" s="737">
        <f t="shared" si="5"/>
        <v>0</v>
      </c>
      <c r="P145" s="735"/>
      <c r="Q145" s="735"/>
      <c r="R145" s="735"/>
      <c r="S145" s="135"/>
      <c r="U145" s="167" t="s">
        <v>3</v>
      </c>
      <c r="V145" s="40" t="s">
        <v>38</v>
      </c>
      <c r="W145" s="32"/>
      <c r="X145" s="168">
        <f t="shared" si="6"/>
        <v>0</v>
      </c>
      <c r="Y145" s="168">
        <v>0</v>
      </c>
      <c r="Z145" s="168">
        <f t="shared" si="7"/>
        <v>0</v>
      </c>
      <c r="AA145" s="168">
        <v>0</v>
      </c>
      <c r="AB145" s="169">
        <f t="shared" si="8"/>
        <v>0</v>
      </c>
      <c r="AS145" s="14" t="s">
        <v>221</v>
      </c>
      <c r="AU145" s="14" t="s">
        <v>217</v>
      </c>
      <c r="AV145" s="14" t="s">
        <v>81</v>
      </c>
      <c r="AZ145" s="14" t="s">
        <v>216</v>
      </c>
      <c r="BF145" s="110">
        <f t="shared" si="9"/>
        <v>0</v>
      </c>
      <c r="BG145" s="110">
        <f t="shared" si="10"/>
        <v>0</v>
      </c>
      <c r="BH145" s="110">
        <f t="shared" si="11"/>
        <v>0</v>
      </c>
      <c r="BI145" s="110">
        <f t="shared" si="12"/>
        <v>0</v>
      </c>
      <c r="BJ145" s="110">
        <f t="shared" si="13"/>
        <v>0</v>
      </c>
      <c r="BK145" s="14" t="s">
        <v>81</v>
      </c>
      <c r="BL145" s="170">
        <f t="shared" si="14"/>
        <v>0</v>
      </c>
      <c r="BM145" s="14" t="s">
        <v>221</v>
      </c>
      <c r="BN145" s="14" t="s">
        <v>253</v>
      </c>
    </row>
    <row r="146" spans="2:66" s="1" customFormat="1" ht="31.5" customHeight="1">
      <c r="B146" s="133"/>
      <c r="C146" s="162" t="s">
        <v>89</v>
      </c>
      <c r="D146" s="162" t="s">
        <v>217</v>
      </c>
      <c r="E146" s="163" t="s">
        <v>254</v>
      </c>
      <c r="F146" s="734" t="s">
        <v>255</v>
      </c>
      <c r="G146" s="735"/>
      <c r="H146" s="735"/>
      <c r="I146" s="735"/>
      <c r="J146" s="164" t="s">
        <v>232</v>
      </c>
      <c r="K146" s="330"/>
      <c r="L146" s="165">
        <v>0.99</v>
      </c>
      <c r="M146" s="736">
        <v>0</v>
      </c>
      <c r="N146" s="735"/>
      <c r="O146" s="737">
        <f t="shared" si="5"/>
        <v>0</v>
      </c>
      <c r="P146" s="735"/>
      <c r="Q146" s="735"/>
      <c r="R146" s="735"/>
      <c r="S146" s="135"/>
      <c r="U146" s="167" t="s">
        <v>3</v>
      </c>
      <c r="V146" s="40" t="s">
        <v>38</v>
      </c>
      <c r="W146" s="32"/>
      <c r="X146" s="168">
        <f t="shared" si="6"/>
        <v>0</v>
      </c>
      <c r="Y146" s="168">
        <v>0</v>
      </c>
      <c r="Z146" s="168">
        <f t="shared" si="7"/>
        <v>0</v>
      </c>
      <c r="AA146" s="168">
        <v>0</v>
      </c>
      <c r="AB146" s="169">
        <f t="shared" si="8"/>
        <v>0</v>
      </c>
      <c r="AS146" s="14" t="s">
        <v>221</v>
      </c>
      <c r="AU146" s="14" t="s">
        <v>217</v>
      </c>
      <c r="AV146" s="14" t="s">
        <v>81</v>
      </c>
      <c r="AZ146" s="14" t="s">
        <v>216</v>
      </c>
      <c r="BF146" s="110">
        <f t="shared" si="9"/>
        <v>0</v>
      </c>
      <c r="BG146" s="110">
        <f t="shared" si="10"/>
        <v>0</v>
      </c>
      <c r="BH146" s="110">
        <f t="shared" si="11"/>
        <v>0</v>
      </c>
      <c r="BI146" s="110">
        <f t="shared" si="12"/>
        <v>0</v>
      </c>
      <c r="BJ146" s="110">
        <f t="shared" si="13"/>
        <v>0</v>
      </c>
      <c r="BK146" s="14" t="s">
        <v>81</v>
      </c>
      <c r="BL146" s="170">
        <f t="shared" si="14"/>
        <v>0</v>
      </c>
      <c r="BM146" s="14" t="s">
        <v>221</v>
      </c>
      <c r="BN146" s="14" t="s">
        <v>256</v>
      </c>
    </row>
    <row r="147" spans="2:66" s="1" customFormat="1" ht="31.5" customHeight="1">
      <c r="B147" s="133"/>
      <c r="C147" s="162" t="s">
        <v>260</v>
      </c>
      <c r="D147" s="162" t="s">
        <v>217</v>
      </c>
      <c r="E147" s="163" t="s">
        <v>257</v>
      </c>
      <c r="F147" s="734" t="s">
        <v>258</v>
      </c>
      <c r="G147" s="735"/>
      <c r="H147" s="735"/>
      <c r="I147" s="735"/>
      <c r="J147" s="164" t="s">
        <v>232</v>
      </c>
      <c r="K147" s="330"/>
      <c r="L147" s="165">
        <v>9.9</v>
      </c>
      <c r="M147" s="736">
        <v>0</v>
      </c>
      <c r="N147" s="735"/>
      <c r="O147" s="737">
        <f t="shared" si="5"/>
        <v>0</v>
      </c>
      <c r="P147" s="735"/>
      <c r="Q147" s="735"/>
      <c r="R147" s="735"/>
      <c r="S147" s="135"/>
      <c r="U147" s="167" t="s">
        <v>3</v>
      </c>
      <c r="V147" s="40" t="s">
        <v>38</v>
      </c>
      <c r="W147" s="32"/>
      <c r="X147" s="168">
        <f t="shared" si="6"/>
        <v>0</v>
      </c>
      <c r="Y147" s="168">
        <v>0</v>
      </c>
      <c r="Z147" s="168">
        <f t="shared" si="7"/>
        <v>0</v>
      </c>
      <c r="AA147" s="168">
        <v>0</v>
      </c>
      <c r="AB147" s="169">
        <f t="shared" si="8"/>
        <v>0</v>
      </c>
      <c r="AS147" s="14" t="s">
        <v>221</v>
      </c>
      <c r="AU147" s="14" t="s">
        <v>217</v>
      </c>
      <c r="AV147" s="14" t="s">
        <v>81</v>
      </c>
      <c r="AZ147" s="14" t="s">
        <v>216</v>
      </c>
      <c r="BF147" s="110">
        <f t="shared" si="9"/>
        <v>0</v>
      </c>
      <c r="BG147" s="110">
        <f t="shared" si="10"/>
        <v>0</v>
      </c>
      <c r="BH147" s="110">
        <f t="shared" si="11"/>
        <v>0</v>
      </c>
      <c r="BI147" s="110">
        <f t="shared" si="12"/>
        <v>0</v>
      </c>
      <c r="BJ147" s="110">
        <f t="shared" si="13"/>
        <v>0</v>
      </c>
      <c r="BK147" s="14" t="s">
        <v>81</v>
      </c>
      <c r="BL147" s="170">
        <f t="shared" si="14"/>
        <v>0</v>
      </c>
      <c r="BM147" s="14" t="s">
        <v>221</v>
      </c>
      <c r="BN147" s="14" t="s">
        <v>259</v>
      </c>
    </row>
    <row r="148" spans="2:66" s="1" customFormat="1" ht="22.5" customHeight="1">
      <c r="B148" s="133"/>
      <c r="C148" s="162" t="s">
        <v>238</v>
      </c>
      <c r="D148" s="162" t="s">
        <v>217</v>
      </c>
      <c r="E148" s="163" t="s">
        <v>261</v>
      </c>
      <c r="F148" s="734" t="s">
        <v>262</v>
      </c>
      <c r="G148" s="735"/>
      <c r="H148" s="735"/>
      <c r="I148" s="735"/>
      <c r="J148" s="164" t="s">
        <v>232</v>
      </c>
      <c r="K148" s="330"/>
      <c r="L148" s="165">
        <v>0.99</v>
      </c>
      <c r="M148" s="736">
        <v>0</v>
      </c>
      <c r="N148" s="735"/>
      <c r="O148" s="737">
        <f t="shared" si="5"/>
        <v>0</v>
      </c>
      <c r="P148" s="735"/>
      <c r="Q148" s="735"/>
      <c r="R148" s="735"/>
      <c r="S148" s="135"/>
      <c r="U148" s="167" t="s">
        <v>3</v>
      </c>
      <c r="V148" s="40" t="s">
        <v>38</v>
      </c>
      <c r="W148" s="32"/>
      <c r="X148" s="168">
        <f t="shared" si="6"/>
        <v>0</v>
      </c>
      <c r="Y148" s="168">
        <v>0</v>
      </c>
      <c r="Z148" s="168">
        <f t="shared" si="7"/>
        <v>0</v>
      </c>
      <c r="AA148" s="168">
        <v>0</v>
      </c>
      <c r="AB148" s="169">
        <f t="shared" si="8"/>
        <v>0</v>
      </c>
      <c r="AS148" s="14" t="s">
        <v>221</v>
      </c>
      <c r="AU148" s="14" t="s">
        <v>217</v>
      </c>
      <c r="AV148" s="14" t="s">
        <v>81</v>
      </c>
      <c r="AZ148" s="14" t="s">
        <v>216</v>
      </c>
      <c r="BF148" s="110">
        <f t="shared" si="9"/>
        <v>0</v>
      </c>
      <c r="BG148" s="110">
        <f t="shared" si="10"/>
        <v>0</v>
      </c>
      <c r="BH148" s="110">
        <f t="shared" si="11"/>
        <v>0</v>
      </c>
      <c r="BI148" s="110">
        <f t="shared" si="12"/>
        <v>0</v>
      </c>
      <c r="BJ148" s="110">
        <f t="shared" si="13"/>
        <v>0</v>
      </c>
      <c r="BK148" s="14" t="s">
        <v>81</v>
      </c>
      <c r="BL148" s="170">
        <f t="shared" si="14"/>
        <v>0</v>
      </c>
      <c r="BM148" s="14" t="s">
        <v>221</v>
      </c>
      <c r="BN148" s="14" t="s">
        <v>263</v>
      </c>
    </row>
    <row r="149" spans="2:66" s="1" customFormat="1" ht="31.5" customHeight="1">
      <c r="B149" s="133"/>
      <c r="C149" s="162" t="s">
        <v>267</v>
      </c>
      <c r="D149" s="162" t="s">
        <v>217</v>
      </c>
      <c r="E149" s="163" t="s">
        <v>264</v>
      </c>
      <c r="F149" s="734" t="s">
        <v>265</v>
      </c>
      <c r="G149" s="735"/>
      <c r="H149" s="735"/>
      <c r="I149" s="735"/>
      <c r="J149" s="164" t="s">
        <v>232</v>
      </c>
      <c r="K149" s="330"/>
      <c r="L149" s="165">
        <v>0.99</v>
      </c>
      <c r="M149" s="736">
        <v>0</v>
      </c>
      <c r="N149" s="735"/>
      <c r="O149" s="737">
        <f t="shared" si="5"/>
        <v>0</v>
      </c>
      <c r="P149" s="735"/>
      <c r="Q149" s="735"/>
      <c r="R149" s="735"/>
      <c r="S149" s="135"/>
      <c r="U149" s="167" t="s">
        <v>3</v>
      </c>
      <c r="V149" s="40" t="s">
        <v>38</v>
      </c>
      <c r="W149" s="32"/>
      <c r="X149" s="168">
        <f t="shared" si="6"/>
        <v>0</v>
      </c>
      <c r="Y149" s="168">
        <v>0</v>
      </c>
      <c r="Z149" s="168">
        <f t="shared" si="7"/>
        <v>0</v>
      </c>
      <c r="AA149" s="168">
        <v>0</v>
      </c>
      <c r="AB149" s="169">
        <f t="shared" si="8"/>
        <v>0</v>
      </c>
      <c r="AS149" s="14" t="s">
        <v>221</v>
      </c>
      <c r="AU149" s="14" t="s">
        <v>217</v>
      </c>
      <c r="AV149" s="14" t="s">
        <v>81</v>
      </c>
      <c r="AZ149" s="14" t="s">
        <v>216</v>
      </c>
      <c r="BF149" s="110">
        <f t="shared" si="9"/>
        <v>0</v>
      </c>
      <c r="BG149" s="110">
        <f t="shared" si="10"/>
        <v>0</v>
      </c>
      <c r="BH149" s="110">
        <f t="shared" si="11"/>
        <v>0</v>
      </c>
      <c r="BI149" s="110">
        <f t="shared" si="12"/>
        <v>0</v>
      </c>
      <c r="BJ149" s="110">
        <f t="shared" si="13"/>
        <v>0</v>
      </c>
      <c r="BK149" s="14" t="s">
        <v>81</v>
      </c>
      <c r="BL149" s="170">
        <f t="shared" si="14"/>
        <v>0</v>
      </c>
      <c r="BM149" s="14" t="s">
        <v>221</v>
      </c>
      <c r="BN149" s="14" t="s">
        <v>266</v>
      </c>
    </row>
    <row r="150" spans="2:66" s="1" customFormat="1" ht="31.5" customHeight="1">
      <c r="B150" s="133"/>
      <c r="C150" s="162" t="s">
        <v>242</v>
      </c>
      <c r="D150" s="162" t="s">
        <v>217</v>
      </c>
      <c r="E150" s="163" t="s">
        <v>268</v>
      </c>
      <c r="F150" s="734" t="s">
        <v>269</v>
      </c>
      <c r="G150" s="735"/>
      <c r="H150" s="735"/>
      <c r="I150" s="735"/>
      <c r="J150" s="164" t="s">
        <v>232</v>
      </c>
      <c r="K150" s="330"/>
      <c r="L150" s="165">
        <v>20.178000000000001</v>
      </c>
      <c r="M150" s="736">
        <v>0</v>
      </c>
      <c r="N150" s="735"/>
      <c r="O150" s="737">
        <f t="shared" si="5"/>
        <v>0</v>
      </c>
      <c r="P150" s="735"/>
      <c r="Q150" s="735"/>
      <c r="R150" s="735"/>
      <c r="S150" s="135"/>
      <c r="U150" s="167" t="s">
        <v>3</v>
      </c>
      <c r="V150" s="40" t="s">
        <v>38</v>
      </c>
      <c r="W150" s="32"/>
      <c r="X150" s="168">
        <f t="shared" si="6"/>
        <v>0</v>
      </c>
      <c r="Y150" s="168">
        <v>0</v>
      </c>
      <c r="Z150" s="168">
        <f t="shared" si="7"/>
        <v>0</v>
      </c>
      <c r="AA150" s="168">
        <v>0</v>
      </c>
      <c r="AB150" s="169">
        <f t="shared" si="8"/>
        <v>0</v>
      </c>
      <c r="AS150" s="14" t="s">
        <v>221</v>
      </c>
      <c r="AU150" s="14" t="s">
        <v>217</v>
      </c>
      <c r="AV150" s="14" t="s">
        <v>81</v>
      </c>
      <c r="AZ150" s="14" t="s">
        <v>216</v>
      </c>
      <c r="BF150" s="110">
        <f t="shared" si="9"/>
        <v>0</v>
      </c>
      <c r="BG150" s="110">
        <f t="shared" si="10"/>
        <v>0</v>
      </c>
      <c r="BH150" s="110">
        <f t="shared" si="11"/>
        <v>0</v>
      </c>
      <c r="BI150" s="110">
        <f t="shared" si="12"/>
        <v>0</v>
      </c>
      <c r="BJ150" s="110">
        <f t="shared" si="13"/>
        <v>0</v>
      </c>
      <c r="BK150" s="14" t="s">
        <v>81</v>
      </c>
      <c r="BL150" s="170">
        <f t="shared" si="14"/>
        <v>0</v>
      </c>
      <c r="BM150" s="14" t="s">
        <v>221</v>
      </c>
      <c r="BN150" s="14" t="s">
        <v>270</v>
      </c>
    </row>
    <row r="151" spans="2:66" s="10" customFormat="1" ht="37.35" customHeight="1">
      <c r="B151" s="151"/>
      <c r="C151" s="152"/>
      <c r="D151" s="153" t="s">
        <v>186</v>
      </c>
      <c r="E151" s="153"/>
      <c r="F151" s="153"/>
      <c r="G151" s="153"/>
      <c r="H151" s="153"/>
      <c r="I151" s="153"/>
      <c r="J151" s="153"/>
      <c r="K151" s="328"/>
      <c r="L151" s="153"/>
      <c r="M151" s="153"/>
      <c r="N151" s="153"/>
      <c r="O151" s="754">
        <f>BL151</f>
        <v>0</v>
      </c>
      <c r="P151" s="755"/>
      <c r="Q151" s="755"/>
      <c r="R151" s="755"/>
      <c r="S151" s="154"/>
      <c r="U151" s="155"/>
      <c r="V151" s="152"/>
      <c r="W151" s="152"/>
      <c r="X151" s="156">
        <f>X152+X161+X168+X175+X195</f>
        <v>0</v>
      </c>
      <c r="Y151" s="152"/>
      <c r="Z151" s="156">
        <f>Z152+Z161+Z168+Z175+Z195</f>
        <v>0</v>
      </c>
      <c r="AA151" s="152"/>
      <c r="AB151" s="157">
        <f>AB152+AB161+AB168+AB175+AB195</f>
        <v>0</v>
      </c>
      <c r="AS151" s="158" t="s">
        <v>81</v>
      </c>
      <c r="AU151" s="159" t="s">
        <v>70</v>
      </c>
      <c r="AV151" s="159" t="s">
        <v>71</v>
      </c>
      <c r="AZ151" s="158" t="s">
        <v>216</v>
      </c>
      <c r="BL151" s="160">
        <f>BL152+BL161+BL168+BL175+BL195</f>
        <v>0</v>
      </c>
    </row>
    <row r="152" spans="2:66" s="10" customFormat="1" ht="19.899999999999999" customHeight="1">
      <c r="B152" s="151"/>
      <c r="C152" s="152"/>
      <c r="D152" s="161" t="s">
        <v>187</v>
      </c>
      <c r="E152" s="161"/>
      <c r="F152" s="161"/>
      <c r="G152" s="161"/>
      <c r="H152" s="161"/>
      <c r="I152" s="161"/>
      <c r="J152" s="161"/>
      <c r="K152" s="329"/>
      <c r="L152" s="161"/>
      <c r="M152" s="161"/>
      <c r="N152" s="161"/>
      <c r="O152" s="750">
        <f>BL152</f>
        <v>0</v>
      </c>
      <c r="P152" s="751"/>
      <c r="Q152" s="751"/>
      <c r="R152" s="751"/>
      <c r="S152" s="154"/>
      <c r="U152" s="155"/>
      <c r="V152" s="152"/>
      <c r="W152" s="152"/>
      <c r="X152" s="156">
        <f>SUM(X153:X160)</f>
        <v>0</v>
      </c>
      <c r="Y152" s="152"/>
      <c r="Z152" s="156">
        <f>SUM(Z153:Z160)</f>
        <v>0</v>
      </c>
      <c r="AA152" s="152"/>
      <c r="AB152" s="157">
        <f>SUM(AB153:AB160)</f>
        <v>0</v>
      </c>
      <c r="AS152" s="158" t="s">
        <v>81</v>
      </c>
      <c r="AU152" s="159" t="s">
        <v>70</v>
      </c>
      <c r="AV152" s="159" t="s">
        <v>77</v>
      </c>
      <c r="AZ152" s="158" t="s">
        <v>216</v>
      </c>
      <c r="BL152" s="160">
        <f>SUM(BL153:BL160)</f>
        <v>0</v>
      </c>
    </row>
    <row r="153" spans="2:66" s="1" customFormat="1" ht="31.5" customHeight="1">
      <c r="B153" s="133"/>
      <c r="C153" s="162" t="s">
        <v>274</v>
      </c>
      <c r="D153" s="162" t="s">
        <v>217</v>
      </c>
      <c r="E153" s="163" t="s">
        <v>271</v>
      </c>
      <c r="F153" s="734" t="s">
        <v>272</v>
      </c>
      <c r="G153" s="735"/>
      <c r="H153" s="735"/>
      <c r="I153" s="735"/>
      <c r="J153" s="164" t="s">
        <v>224</v>
      </c>
      <c r="K153" s="330"/>
      <c r="L153" s="165">
        <v>305.90499999999997</v>
      </c>
      <c r="M153" s="736">
        <v>0</v>
      </c>
      <c r="N153" s="735"/>
      <c r="O153" s="737">
        <f t="shared" ref="O153:O160" si="15">ROUND(M153*L153,3)</f>
        <v>0</v>
      </c>
      <c r="P153" s="735"/>
      <c r="Q153" s="735"/>
      <c r="R153" s="735"/>
      <c r="S153" s="135"/>
      <c r="U153" s="167" t="s">
        <v>3</v>
      </c>
      <c r="V153" s="40" t="s">
        <v>38</v>
      </c>
      <c r="W153" s="32"/>
      <c r="X153" s="168">
        <f t="shared" ref="X153:X160" si="16">W153*L153</f>
        <v>0</v>
      </c>
      <c r="Y153" s="168">
        <v>0</v>
      </c>
      <c r="Z153" s="168">
        <f t="shared" ref="Z153:Z160" si="17">Y153*L153</f>
        <v>0</v>
      </c>
      <c r="AA153" s="168">
        <v>0</v>
      </c>
      <c r="AB153" s="169">
        <f t="shared" ref="AB153:AB160" si="18">AA153*L153</f>
        <v>0</v>
      </c>
      <c r="AS153" s="14" t="s">
        <v>221</v>
      </c>
      <c r="AU153" s="14" t="s">
        <v>217</v>
      </c>
      <c r="AV153" s="14" t="s">
        <v>81</v>
      </c>
      <c r="AZ153" s="14" t="s">
        <v>216</v>
      </c>
      <c r="BF153" s="110">
        <f t="shared" ref="BF153:BF160" si="19">IF(V153="základná",O153,0)</f>
        <v>0</v>
      </c>
      <c r="BG153" s="110">
        <f t="shared" ref="BG153:BG160" si="20">IF(V153="znížená",O153,0)</f>
        <v>0</v>
      </c>
      <c r="BH153" s="110">
        <f t="shared" ref="BH153:BH160" si="21">IF(V153="zákl. prenesená",O153,0)</f>
        <v>0</v>
      </c>
      <c r="BI153" s="110">
        <f t="shared" ref="BI153:BI160" si="22">IF(V153="zníž. prenesená",O153,0)</f>
        <v>0</v>
      </c>
      <c r="BJ153" s="110">
        <f t="shared" ref="BJ153:BJ160" si="23">IF(V153="nulová",O153,0)</f>
        <v>0</v>
      </c>
      <c r="BK153" s="14" t="s">
        <v>81</v>
      </c>
      <c r="BL153" s="170">
        <f t="shared" ref="BL153:BL160" si="24">ROUND(M153*L153,3)</f>
        <v>0</v>
      </c>
      <c r="BM153" s="14" t="s">
        <v>221</v>
      </c>
      <c r="BN153" s="14" t="s">
        <v>273</v>
      </c>
    </row>
    <row r="154" spans="2:66" s="1" customFormat="1" ht="31.5" customHeight="1">
      <c r="B154" s="133"/>
      <c r="C154" s="162" t="s">
        <v>245</v>
      </c>
      <c r="D154" s="162" t="s">
        <v>217</v>
      </c>
      <c r="E154" s="163" t="s">
        <v>275</v>
      </c>
      <c r="F154" s="734" t="s">
        <v>2243</v>
      </c>
      <c r="G154" s="735"/>
      <c r="H154" s="735"/>
      <c r="I154" s="735"/>
      <c r="J154" s="164" t="s">
        <v>224</v>
      </c>
      <c r="K154" s="330"/>
      <c r="L154" s="165">
        <v>763.21</v>
      </c>
      <c r="M154" s="736">
        <v>0</v>
      </c>
      <c r="N154" s="735"/>
      <c r="O154" s="737">
        <f t="shared" si="15"/>
        <v>0</v>
      </c>
      <c r="P154" s="735"/>
      <c r="Q154" s="735"/>
      <c r="R154" s="735"/>
      <c r="S154" s="135"/>
      <c r="U154" s="167" t="s">
        <v>3</v>
      </c>
      <c r="V154" s="40" t="s">
        <v>38</v>
      </c>
      <c r="W154" s="32"/>
      <c r="X154" s="168">
        <f t="shared" si="16"/>
        <v>0</v>
      </c>
      <c r="Y154" s="168">
        <v>0</v>
      </c>
      <c r="Z154" s="168">
        <f t="shared" si="17"/>
        <v>0</v>
      </c>
      <c r="AA154" s="168">
        <v>0</v>
      </c>
      <c r="AB154" s="169">
        <f t="shared" si="18"/>
        <v>0</v>
      </c>
      <c r="AS154" s="14" t="s">
        <v>221</v>
      </c>
      <c r="AU154" s="14" t="s">
        <v>217</v>
      </c>
      <c r="AV154" s="14" t="s">
        <v>81</v>
      </c>
      <c r="AZ154" s="14" t="s">
        <v>216</v>
      </c>
      <c r="BF154" s="110">
        <f t="shared" si="19"/>
        <v>0</v>
      </c>
      <c r="BG154" s="110">
        <f t="shared" si="20"/>
        <v>0</v>
      </c>
      <c r="BH154" s="110">
        <f t="shared" si="21"/>
        <v>0</v>
      </c>
      <c r="BI154" s="110">
        <f t="shared" si="22"/>
        <v>0</v>
      </c>
      <c r="BJ154" s="110">
        <f t="shared" si="23"/>
        <v>0</v>
      </c>
      <c r="BK154" s="14" t="s">
        <v>81</v>
      </c>
      <c r="BL154" s="170">
        <f t="shared" si="24"/>
        <v>0</v>
      </c>
      <c r="BM154" s="14" t="s">
        <v>221</v>
      </c>
      <c r="BN154" s="14" t="s">
        <v>277</v>
      </c>
    </row>
    <row r="155" spans="2:66" s="1" customFormat="1" ht="31.5" customHeight="1">
      <c r="B155" s="133"/>
      <c r="C155" s="171" t="s">
        <v>282</v>
      </c>
      <c r="D155" s="171" t="s">
        <v>278</v>
      </c>
      <c r="E155" s="172" t="s">
        <v>279</v>
      </c>
      <c r="F155" s="738" t="s">
        <v>280</v>
      </c>
      <c r="G155" s="739"/>
      <c r="H155" s="739"/>
      <c r="I155" s="739"/>
      <c r="J155" s="173" t="s">
        <v>224</v>
      </c>
      <c r="K155" s="331"/>
      <c r="L155" s="174">
        <v>345.22800000000001</v>
      </c>
      <c r="M155" s="740">
        <v>0</v>
      </c>
      <c r="N155" s="739"/>
      <c r="O155" s="741">
        <f t="shared" si="15"/>
        <v>0</v>
      </c>
      <c r="P155" s="735"/>
      <c r="Q155" s="735"/>
      <c r="R155" s="735"/>
      <c r="S155" s="135"/>
      <c r="U155" s="167" t="s">
        <v>3</v>
      </c>
      <c r="V155" s="40" t="s">
        <v>38</v>
      </c>
      <c r="W155" s="32"/>
      <c r="X155" s="168">
        <f t="shared" si="16"/>
        <v>0</v>
      </c>
      <c r="Y155" s="168">
        <v>0</v>
      </c>
      <c r="Z155" s="168">
        <f t="shared" si="17"/>
        <v>0</v>
      </c>
      <c r="AA155" s="168">
        <v>0</v>
      </c>
      <c r="AB155" s="169">
        <f t="shared" si="18"/>
        <v>0</v>
      </c>
      <c r="AS155" s="14" t="s">
        <v>229</v>
      </c>
      <c r="AU155" s="14" t="s">
        <v>278</v>
      </c>
      <c r="AV155" s="14" t="s">
        <v>81</v>
      </c>
      <c r="AZ155" s="14" t="s">
        <v>216</v>
      </c>
      <c r="BF155" s="110">
        <f t="shared" si="19"/>
        <v>0</v>
      </c>
      <c r="BG155" s="110">
        <f t="shared" si="20"/>
        <v>0</v>
      </c>
      <c r="BH155" s="110">
        <f t="shared" si="21"/>
        <v>0</v>
      </c>
      <c r="BI155" s="110">
        <f t="shared" si="22"/>
        <v>0</v>
      </c>
      <c r="BJ155" s="110">
        <f t="shared" si="23"/>
        <v>0</v>
      </c>
      <c r="BK155" s="14" t="s">
        <v>81</v>
      </c>
      <c r="BL155" s="170">
        <f t="shared" si="24"/>
        <v>0</v>
      </c>
      <c r="BM155" s="14" t="s">
        <v>221</v>
      </c>
      <c r="BN155" s="14" t="s">
        <v>281</v>
      </c>
    </row>
    <row r="156" spans="2:66" s="1" customFormat="1" ht="31.5" customHeight="1">
      <c r="B156" s="133"/>
      <c r="C156" s="171" t="s">
        <v>8</v>
      </c>
      <c r="D156" s="171" t="s">
        <v>278</v>
      </c>
      <c r="E156" s="172" t="s">
        <v>283</v>
      </c>
      <c r="F156" s="738" t="s">
        <v>284</v>
      </c>
      <c r="G156" s="739"/>
      <c r="H156" s="739"/>
      <c r="I156" s="739"/>
      <c r="J156" s="173" t="s">
        <v>224</v>
      </c>
      <c r="K156" s="331"/>
      <c r="L156" s="174">
        <v>482.346</v>
      </c>
      <c r="M156" s="740">
        <v>0</v>
      </c>
      <c r="N156" s="739"/>
      <c r="O156" s="741">
        <f t="shared" si="15"/>
        <v>0</v>
      </c>
      <c r="P156" s="735"/>
      <c r="Q156" s="735"/>
      <c r="R156" s="735"/>
      <c r="S156" s="135"/>
      <c r="U156" s="167" t="s">
        <v>3</v>
      </c>
      <c r="V156" s="40" t="s">
        <v>38</v>
      </c>
      <c r="W156" s="32"/>
      <c r="X156" s="168">
        <f t="shared" si="16"/>
        <v>0</v>
      </c>
      <c r="Y156" s="168">
        <v>0</v>
      </c>
      <c r="Z156" s="168">
        <f t="shared" si="17"/>
        <v>0</v>
      </c>
      <c r="AA156" s="168">
        <v>0</v>
      </c>
      <c r="AB156" s="169">
        <f t="shared" si="18"/>
        <v>0</v>
      </c>
      <c r="AS156" s="14" t="s">
        <v>229</v>
      </c>
      <c r="AU156" s="14" t="s">
        <v>278</v>
      </c>
      <c r="AV156" s="14" t="s">
        <v>81</v>
      </c>
      <c r="AZ156" s="14" t="s">
        <v>216</v>
      </c>
      <c r="BF156" s="110">
        <f t="shared" si="19"/>
        <v>0</v>
      </c>
      <c r="BG156" s="110">
        <f t="shared" si="20"/>
        <v>0</v>
      </c>
      <c r="BH156" s="110">
        <f t="shared" si="21"/>
        <v>0</v>
      </c>
      <c r="BI156" s="110">
        <f t="shared" si="22"/>
        <v>0</v>
      </c>
      <c r="BJ156" s="110">
        <f t="shared" si="23"/>
        <v>0</v>
      </c>
      <c r="BK156" s="14" t="s">
        <v>81</v>
      </c>
      <c r="BL156" s="170">
        <f t="shared" si="24"/>
        <v>0</v>
      </c>
      <c r="BM156" s="14" t="s">
        <v>221</v>
      </c>
      <c r="BN156" s="14" t="s">
        <v>285</v>
      </c>
    </row>
    <row r="157" spans="2:66" s="1" customFormat="1" ht="31.5" customHeight="1">
      <c r="B157" s="133"/>
      <c r="C157" s="162" t="s">
        <v>289</v>
      </c>
      <c r="D157" s="162" t="s">
        <v>217</v>
      </c>
      <c r="E157" s="163" t="s">
        <v>286</v>
      </c>
      <c r="F157" s="734" t="s">
        <v>287</v>
      </c>
      <c r="G157" s="735"/>
      <c r="H157" s="735"/>
      <c r="I157" s="735"/>
      <c r="J157" s="164" t="s">
        <v>224</v>
      </c>
      <c r="K157" s="330"/>
      <c r="L157" s="165">
        <v>116.36199999999999</v>
      </c>
      <c r="M157" s="736">
        <v>0</v>
      </c>
      <c r="N157" s="735"/>
      <c r="O157" s="737">
        <f t="shared" si="15"/>
        <v>0</v>
      </c>
      <c r="P157" s="735"/>
      <c r="Q157" s="735"/>
      <c r="R157" s="735"/>
      <c r="S157" s="135"/>
      <c r="U157" s="167" t="s">
        <v>3</v>
      </c>
      <c r="V157" s="40" t="s">
        <v>38</v>
      </c>
      <c r="W157" s="32"/>
      <c r="X157" s="168">
        <f t="shared" si="16"/>
        <v>0</v>
      </c>
      <c r="Y157" s="168">
        <v>0</v>
      </c>
      <c r="Z157" s="168">
        <f t="shared" si="17"/>
        <v>0</v>
      </c>
      <c r="AA157" s="168">
        <v>0</v>
      </c>
      <c r="AB157" s="169">
        <f t="shared" si="18"/>
        <v>0</v>
      </c>
      <c r="AS157" s="14" t="s">
        <v>221</v>
      </c>
      <c r="AU157" s="14" t="s">
        <v>217</v>
      </c>
      <c r="AV157" s="14" t="s">
        <v>81</v>
      </c>
      <c r="AZ157" s="14" t="s">
        <v>216</v>
      </c>
      <c r="BF157" s="110">
        <f t="shared" si="19"/>
        <v>0</v>
      </c>
      <c r="BG157" s="110">
        <f t="shared" si="20"/>
        <v>0</v>
      </c>
      <c r="BH157" s="110">
        <f t="shared" si="21"/>
        <v>0</v>
      </c>
      <c r="BI157" s="110">
        <f t="shared" si="22"/>
        <v>0</v>
      </c>
      <c r="BJ157" s="110">
        <f t="shared" si="23"/>
        <v>0</v>
      </c>
      <c r="BK157" s="14" t="s">
        <v>81</v>
      </c>
      <c r="BL157" s="170">
        <f t="shared" si="24"/>
        <v>0</v>
      </c>
      <c r="BM157" s="14" t="s">
        <v>221</v>
      </c>
      <c r="BN157" s="14" t="s">
        <v>288</v>
      </c>
    </row>
    <row r="158" spans="2:66" s="1" customFormat="1" ht="31.5" customHeight="1">
      <c r="B158" s="133"/>
      <c r="C158" s="162" t="s">
        <v>253</v>
      </c>
      <c r="D158" s="162" t="s">
        <v>217</v>
      </c>
      <c r="E158" s="163" t="s">
        <v>290</v>
      </c>
      <c r="F158" s="734" t="s">
        <v>291</v>
      </c>
      <c r="G158" s="735"/>
      <c r="H158" s="735"/>
      <c r="I158" s="735"/>
      <c r="J158" s="164" t="s">
        <v>249</v>
      </c>
      <c r="K158" s="330"/>
      <c r="L158" s="165">
        <v>81.400000000000006</v>
      </c>
      <c r="M158" s="736">
        <v>0</v>
      </c>
      <c r="N158" s="735"/>
      <c r="O158" s="737">
        <f t="shared" si="15"/>
        <v>0</v>
      </c>
      <c r="P158" s="735"/>
      <c r="Q158" s="735"/>
      <c r="R158" s="735"/>
      <c r="S158" s="135"/>
      <c r="U158" s="167" t="s">
        <v>3</v>
      </c>
      <c r="V158" s="40" t="s">
        <v>38</v>
      </c>
      <c r="W158" s="32"/>
      <c r="X158" s="168">
        <f t="shared" si="16"/>
        <v>0</v>
      </c>
      <c r="Y158" s="168">
        <v>0</v>
      </c>
      <c r="Z158" s="168">
        <f t="shared" si="17"/>
        <v>0</v>
      </c>
      <c r="AA158" s="168">
        <v>0</v>
      </c>
      <c r="AB158" s="169">
        <f t="shared" si="18"/>
        <v>0</v>
      </c>
      <c r="AS158" s="14" t="s">
        <v>221</v>
      </c>
      <c r="AU158" s="14" t="s">
        <v>217</v>
      </c>
      <c r="AV158" s="14" t="s">
        <v>81</v>
      </c>
      <c r="AZ158" s="14" t="s">
        <v>216</v>
      </c>
      <c r="BF158" s="110">
        <f t="shared" si="19"/>
        <v>0</v>
      </c>
      <c r="BG158" s="110">
        <f t="shared" si="20"/>
        <v>0</v>
      </c>
      <c r="BH158" s="110">
        <f t="shared" si="21"/>
        <v>0</v>
      </c>
      <c r="BI158" s="110">
        <f t="shared" si="22"/>
        <v>0</v>
      </c>
      <c r="BJ158" s="110">
        <f t="shared" si="23"/>
        <v>0</v>
      </c>
      <c r="BK158" s="14" t="s">
        <v>81</v>
      </c>
      <c r="BL158" s="170">
        <f t="shared" si="24"/>
        <v>0</v>
      </c>
      <c r="BM158" s="14" t="s">
        <v>221</v>
      </c>
      <c r="BN158" s="14" t="s">
        <v>292</v>
      </c>
    </row>
    <row r="159" spans="2:66" s="1" customFormat="1" ht="22.5" customHeight="1">
      <c r="B159" s="133"/>
      <c r="C159" s="171" t="s">
        <v>296</v>
      </c>
      <c r="D159" s="171" t="s">
        <v>278</v>
      </c>
      <c r="E159" s="172" t="s">
        <v>293</v>
      </c>
      <c r="F159" s="738" t="s">
        <v>294</v>
      </c>
      <c r="G159" s="739"/>
      <c r="H159" s="739"/>
      <c r="I159" s="739"/>
      <c r="J159" s="173" t="s">
        <v>249</v>
      </c>
      <c r="K159" s="331"/>
      <c r="L159" s="174">
        <v>83.028000000000006</v>
      </c>
      <c r="M159" s="740">
        <v>0</v>
      </c>
      <c r="N159" s="739"/>
      <c r="O159" s="741">
        <f t="shared" si="15"/>
        <v>0</v>
      </c>
      <c r="P159" s="735"/>
      <c r="Q159" s="735"/>
      <c r="R159" s="735"/>
      <c r="S159" s="135"/>
      <c r="U159" s="167" t="s">
        <v>3</v>
      </c>
      <c r="V159" s="40" t="s">
        <v>38</v>
      </c>
      <c r="W159" s="32"/>
      <c r="X159" s="168">
        <f t="shared" si="16"/>
        <v>0</v>
      </c>
      <c r="Y159" s="168">
        <v>0</v>
      </c>
      <c r="Z159" s="168">
        <f t="shared" si="17"/>
        <v>0</v>
      </c>
      <c r="AA159" s="168">
        <v>0</v>
      </c>
      <c r="AB159" s="169">
        <f t="shared" si="18"/>
        <v>0</v>
      </c>
      <c r="AS159" s="14" t="s">
        <v>229</v>
      </c>
      <c r="AU159" s="14" t="s">
        <v>278</v>
      </c>
      <c r="AV159" s="14" t="s">
        <v>81</v>
      </c>
      <c r="AZ159" s="14" t="s">
        <v>216</v>
      </c>
      <c r="BF159" s="110">
        <f t="shared" si="19"/>
        <v>0</v>
      </c>
      <c r="BG159" s="110">
        <f t="shared" si="20"/>
        <v>0</v>
      </c>
      <c r="BH159" s="110">
        <f t="shared" si="21"/>
        <v>0</v>
      </c>
      <c r="BI159" s="110">
        <f t="shared" si="22"/>
        <v>0</v>
      </c>
      <c r="BJ159" s="110">
        <f t="shared" si="23"/>
        <v>0</v>
      </c>
      <c r="BK159" s="14" t="s">
        <v>81</v>
      </c>
      <c r="BL159" s="170">
        <f t="shared" si="24"/>
        <v>0</v>
      </c>
      <c r="BM159" s="14" t="s">
        <v>221</v>
      </c>
      <c r="BN159" s="14" t="s">
        <v>295</v>
      </c>
    </row>
    <row r="160" spans="2:66" s="1" customFormat="1" ht="31.5" customHeight="1">
      <c r="B160" s="133"/>
      <c r="C160" s="162" t="s">
        <v>256</v>
      </c>
      <c r="D160" s="162" t="s">
        <v>217</v>
      </c>
      <c r="E160" s="163" t="s">
        <v>1889</v>
      </c>
      <c r="F160" s="734" t="s">
        <v>1890</v>
      </c>
      <c r="G160" s="735"/>
      <c r="H160" s="735"/>
      <c r="I160" s="735"/>
      <c r="J160" s="164" t="s">
        <v>299</v>
      </c>
      <c r="K160" s="330"/>
      <c r="L160" s="166">
        <v>0</v>
      </c>
      <c r="M160" s="736">
        <v>0</v>
      </c>
      <c r="N160" s="735"/>
      <c r="O160" s="737">
        <f t="shared" si="15"/>
        <v>0</v>
      </c>
      <c r="P160" s="735"/>
      <c r="Q160" s="735"/>
      <c r="R160" s="735"/>
      <c r="S160" s="135"/>
      <c r="U160" s="167" t="s">
        <v>3</v>
      </c>
      <c r="V160" s="40" t="s">
        <v>38</v>
      </c>
      <c r="W160" s="32"/>
      <c r="X160" s="168">
        <f t="shared" si="16"/>
        <v>0</v>
      </c>
      <c r="Y160" s="168">
        <v>0</v>
      </c>
      <c r="Z160" s="168">
        <f t="shared" si="17"/>
        <v>0</v>
      </c>
      <c r="AA160" s="168">
        <v>0</v>
      </c>
      <c r="AB160" s="169">
        <f t="shared" si="18"/>
        <v>0</v>
      </c>
      <c r="AS160" s="14" t="s">
        <v>221</v>
      </c>
      <c r="AU160" s="14" t="s">
        <v>217</v>
      </c>
      <c r="AV160" s="14" t="s">
        <v>81</v>
      </c>
      <c r="AZ160" s="14" t="s">
        <v>216</v>
      </c>
      <c r="BF160" s="110">
        <f t="shared" si="19"/>
        <v>0</v>
      </c>
      <c r="BG160" s="110">
        <f t="shared" si="20"/>
        <v>0</v>
      </c>
      <c r="BH160" s="110">
        <f t="shared" si="21"/>
        <v>0</v>
      </c>
      <c r="BI160" s="110">
        <f t="shared" si="22"/>
        <v>0</v>
      </c>
      <c r="BJ160" s="110">
        <f t="shared" si="23"/>
        <v>0</v>
      </c>
      <c r="BK160" s="14" t="s">
        <v>81</v>
      </c>
      <c r="BL160" s="170">
        <f t="shared" si="24"/>
        <v>0</v>
      </c>
      <c r="BM160" s="14" t="s">
        <v>221</v>
      </c>
      <c r="BN160" s="14" t="s">
        <v>300</v>
      </c>
    </row>
    <row r="161" spans="2:66" s="10" customFormat="1" ht="29.85" customHeight="1">
      <c r="B161" s="151"/>
      <c r="C161" s="152"/>
      <c r="D161" s="161" t="s">
        <v>188</v>
      </c>
      <c r="E161" s="161"/>
      <c r="F161" s="161"/>
      <c r="G161" s="161"/>
      <c r="H161" s="161"/>
      <c r="I161" s="161"/>
      <c r="J161" s="161"/>
      <c r="K161" s="329"/>
      <c r="L161" s="161"/>
      <c r="M161" s="161"/>
      <c r="N161" s="161"/>
      <c r="O161" s="752">
        <f>BL161</f>
        <v>0</v>
      </c>
      <c r="P161" s="753"/>
      <c r="Q161" s="753"/>
      <c r="R161" s="753"/>
      <c r="S161" s="154"/>
      <c r="U161" s="155"/>
      <c r="V161" s="152"/>
      <c r="W161" s="152"/>
      <c r="X161" s="156">
        <f>SUM(X162:X167)</f>
        <v>0</v>
      </c>
      <c r="Y161" s="152"/>
      <c r="Z161" s="156">
        <f>SUM(Z162:Z167)</f>
        <v>0</v>
      </c>
      <c r="AA161" s="152"/>
      <c r="AB161" s="157">
        <f>SUM(AB162:AB167)</f>
        <v>0</v>
      </c>
      <c r="AS161" s="158" t="s">
        <v>81</v>
      </c>
      <c r="AU161" s="159" t="s">
        <v>70</v>
      </c>
      <c r="AV161" s="159" t="s">
        <v>77</v>
      </c>
      <c r="AZ161" s="158" t="s">
        <v>216</v>
      </c>
      <c r="BL161" s="160">
        <f>SUM(BL162:BL167)</f>
        <v>0</v>
      </c>
    </row>
    <row r="162" spans="2:66" s="1" customFormat="1" ht="31.5" customHeight="1">
      <c r="B162" s="133"/>
      <c r="C162" s="162" t="s">
        <v>304</v>
      </c>
      <c r="D162" s="162" t="s">
        <v>217</v>
      </c>
      <c r="E162" s="163" t="s">
        <v>301</v>
      </c>
      <c r="F162" s="734" t="s">
        <v>302</v>
      </c>
      <c r="G162" s="735"/>
      <c r="H162" s="735"/>
      <c r="I162" s="735"/>
      <c r="J162" s="164" t="s">
        <v>224</v>
      </c>
      <c r="K162" s="330"/>
      <c r="L162" s="165">
        <v>582.78</v>
      </c>
      <c r="M162" s="736">
        <v>0</v>
      </c>
      <c r="N162" s="735"/>
      <c r="O162" s="737">
        <f t="shared" ref="O162:O167" si="25">ROUND(M162*L162,3)</f>
        <v>0</v>
      </c>
      <c r="P162" s="735"/>
      <c r="Q162" s="735"/>
      <c r="R162" s="735"/>
      <c r="S162" s="135"/>
      <c r="U162" s="167" t="s">
        <v>3</v>
      </c>
      <c r="V162" s="40" t="s">
        <v>38</v>
      </c>
      <c r="W162" s="32"/>
      <c r="X162" s="168">
        <f t="shared" ref="X162:X167" si="26">W162*L162</f>
        <v>0</v>
      </c>
      <c r="Y162" s="168">
        <v>0</v>
      </c>
      <c r="Z162" s="168">
        <f t="shared" ref="Z162:Z167" si="27">Y162*L162</f>
        <v>0</v>
      </c>
      <c r="AA162" s="168">
        <v>0</v>
      </c>
      <c r="AB162" s="169">
        <f t="shared" ref="AB162:AB167" si="28">AA162*L162</f>
        <v>0</v>
      </c>
      <c r="AS162" s="14" t="s">
        <v>221</v>
      </c>
      <c r="AU162" s="14" t="s">
        <v>217</v>
      </c>
      <c r="AV162" s="14" t="s">
        <v>81</v>
      </c>
      <c r="AZ162" s="14" t="s">
        <v>216</v>
      </c>
      <c r="BF162" s="110">
        <f t="shared" ref="BF162:BF167" si="29">IF(V162="základná",O162,0)</f>
        <v>0</v>
      </c>
      <c r="BG162" s="110">
        <f t="shared" ref="BG162:BG167" si="30">IF(V162="znížená",O162,0)</f>
        <v>0</v>
      </c>
      <c r="BH162" s="110">
        <f t="shared" ref="BH162:BH167" si="31">IF(V162="zákl. prenesená",O162,0)</f>
        <v>0</v>
      </c>
      <c r="BI162" s="110">
        <f t="shared" ref="BI162:BI167" si="32">IF(V162="zníž. prenesená",O162,0)</f>
        <v>0</v>
      </c>
      <c r="BJ162" s="110">
        <f t="shared" ref="BJ162:BJ167" si="33">IF(V162="nulová",O162,0)</f>
        <v>0</v>
      </c>
      <c r="BK162" s="14" t="s">
        <v>81</v>
      </c>
      <c r="BL162" s="170">
        <f t="shared" ref="BL162:BL167" si="34">ROUND(M162*L162,3)</f>
        <v>0</v>
      </c>
      <c r="BM162" s="14" t="s">
        <v>221</v>
      </c>
      <c r="BN162" s="14" t="s">
        <v>303</v>
      </c>
    </row>
    <row r="163" spans="2:66" s="1" customFormat="1" ht="22.5" customHeight="1">
      <c r="B163" s="133"/>
      <c r="C163" s="171" t="s">
        <v>259</v>
      </c>
      <c r="D163" s="171" t="s">
        <v>278</v>
      </c>
      <c r="E163" s="172" t="s">
        <v>305</v>
      </c>
      <c r="F163" s="738" t="s">
        <v>306</v>
      </c>
      <c r="G163" s="739"/>
      <c r="H163" s="739"/>
      <c r="I163" s="739"/>
      <c r="J163" s="173" t="s">
        <v>224</v>
      </c>
      <c r="K163" s="331"/>
      <c r="L163" s="174">
        <v>305.95999999999998</v>
      </c>
      <c r="M163" s="740">
        <v>0</v>
      </c>
      <c r="N163" s="739"/>
      <c r="O163" s="741">
        <f t="shared" si="25"/>
        <v>0</v>
      </c>
      <c r="P163" s="735"/>
      <c r="Q163" s="735"/>
      <c r="R163" s="735"/>
      <c r="S163" s="135"/>
      <c r="U163" s="167" t="s">
        <v>3</v>
      </c>
      <c r="V163" s="40" t="s">
        <v>38</v>
      </c>
      <c r="W163" s="32"/>
      <c r="X163" s="168">
        <f t="shared" si="26"/>
        <v>0</v>
      </c>
      <c r="Y163" s="168">
        <v>0</v>
      </c>
      <c r="Z163" s="168">
        <f t="shared" si="27"/>
        <v>0</v>
      </c>
      <c r="AA163" s="168">
        <v>0</v>
      </c>
      <c r="AB163" s="169">
        <f t="shared" si="28"/>
        <v>0</v>
      </c>
      <c r="AS163" s="14" t="s">
        <v>229</v>
      </c>
      <c r="AU163" s="14" t="s">
        <v>278</v>
      </c>
      <c r="AV163" s="14" t="s">
        <v>81</v>
      </c>
      <c r="AZ163" s="14" t="s">
        <v>216</v>
      </c>
      <c r="BF163" s="110">
        <f t="shared" si="29"/>
        <v>0</v>
      </c>
      <c r="BG163" s="110">
        <f t="shared" si="30"/>
        <v>0</v>
      </c>
      <c r="BH163" s="110">
        <f t="shared" si="31"/>
        <v>0</v>
      </c>
      <c r="BI163" s="110">
        <f t="shared" si="32"/>
        <v>0</v>
      </c>
      <c r="BJ163" s="110">
        <f t="shared" si="33"/>
        <v>0</v>
      </c>
      <c r="BK163" s="14" t="s">
        <v>81</v>
      </c>
      <c r="BL163" s="170">
        <f t="shared" si="34"/>
        <v>0</v>
      </c>
      <c r="BM163" s="14" t="s">
        <v>221</v>
      </c>
      <c r="BN163" s="14" t="s">
        <v>307</v>
      </c>
    </row>
    <row r="164" spans="2:66" s="1" customFormat="1" ht="22.5" customHeight="1">
      <c r="B164" s="133"/>
      <c r="C164" s="171" t="s">
        <v>311</v>
      </c>
      <c r="D164" s="171" t="s">
        <v>278</v>
      </c>
      <c r="E164" s="172" t="s">
        <v>308</v>
      </c>
      <c r="F164" s="738" t="s">
        <v>309</v>
      </c>
      <c r="G164" s="739"/>
      <c r="H164" s="739"/>
      <c r="I164" s="739"/>
      <c r="J164" s="173" t="s">
        <v>220</v>
      </c>
      <c r="K164" s="331"/>
      <c r="L164" s="174">
        <v>30.596</v>
      </c>
      <c r="M164" s="740">
        <v>0</v>
      </c>
      <c r="N164" s="739"/>
      <c r="O164" s="741">
        <f t="shared" si="25"/>
        <v>0</v>
      </c>
      <c r="P164" s="735"/>
      <c r="Q164" s="735"/>
      <c r="R164" s="735"/>
      <c r="S164" s="135"/>
      <c r="U164" s="167" t="s">
        <v>3</v>
      </c>
      <c r="V164" s="40" t="s">
        <v>38</v>
      </c>
      <c r="W164" s="32"/>
      <c r="X164" s="168">
        <f t="shared" si="26"/>
        <v>0</v>
      </c>
      <c r="Y164" s="168">
        <v>0</v>
      </c>
      <c r="Z164" s="168">
        <f t="shared" si="27"/>
        <v>0</v>
      </c>
      <c r="AA164" s="168">
        <v>0</v>
      </c>
      <c r="AB164" s="169">
        <f t="shared" si="28"/>
        <v>0</v>
      </c>
      <c r="AS164" s="14" t="s">
        <v>229</v>
      </c>
      <c r="AU164" s="14" t="s">
        <v>278</v>
      </c>
      <c r="AV164" s="14" t="s">
        <v>81</v>
      </c>
      <c r="AZ164" s="14" t="s">
        <v>216</v>
      </c>
      <c r="BF164" s="110">
        <f t="shared" si="29"/>
        <v>0</v>
      </c>
      <c r="BG164" s="110">
        <f t="shared" si="30"/>
        <v>0</v>
      </c>
      <c r="BH164" s="110">
        <f t="shared" si="31"/>
        <v>0</v>
      </c>
      <c r="BI164" s="110">
        <f t="shared" si="32"/>
        <v>0</v>
      </c>
      <c r="BJ164" s="110">
        <f t="shared" si="33"/>
        <v>0</v>
      </c>
      <c r="BK164" s="14" t="s">
        <v>81</v>
      </c>
      <c r="BL164" s="170">
        <f t="shared" si="34"/>
        <v>0</v>
      </c>
      <c r="BM164" s="14" t="s">
        <v>221</v>
      </c>
      <c r="BN164" s="14" t="s">
        <v>310</v>
      </c>
    </row>
    <row r="165" spans="2:66" s="1" customFormat="1" ht="22.5" customHeight="1">
      <c r="B165" s="133"/>
      <c r="C165" s="162" t="s">
        <v>263</v>
      </c>
      <c r="D165" s="162" t="s">
        <v>217</v>
      </c>
      <c r="E165" s="163" t="s">
        <v>312</v>
      </c>
      <c r="F165" s="734" t="s">
        <v>313</v>
      </c>
      <c r="G165" s="735"/>
      <c r="H165" s="735"/>
      <c r="I165" s="735"/>
      <c r="J165" s="164" t="s">
        <v>224</v>
      </c>
      <c r="K165" s="330"/>
      <c r="L165" s="165">
        <v>19.89</v>
      </c>
      <c r="M165" s="736">
        <v>0</v>
      </c>
      <c r="N165" s="735"/>
      <c r="O165" s="737">
        <f t="shared" si="25"/>
        <v>0</v>
      </c>
      <c r="P165" s="735"/>
      <c r="Q165" s="735"/>
      <c r="R165" s="735"/>
      <c r="S165" s="135"/>
      <c r="U165" s="167" t="s">
        <v>3</v>
      </c>
      <c r="V165" s="40" t="s">
        <v>38</v>
      </c>
      <c r="W165" s="32"/>
      <c r="X165" s="168">
        <f t="shared" si="26"/>
        <v>0</v>
      </c>
      <c r="Y165" s="168">
        <v>0</v>
      </c>
      <c r="Z165" s="168">
        <f t="shared" si="27"/>
        <v>0</v>
      </c>
      <c r="AA165" s="168">
        <v>0</v>
      </c>
      <c r="AB165" s="169">
        <f t="shared" si="28"/>
        <v>0</v>
      </c>
      <c r="AS165" s="14" t="s">
        <v>221</v>
      </c>
      <c r="AU165" s="14" t="s">
        <v>217</v>
      </c>
      <c r="AV165" s="14" t="s">
        <v>81</v>
      </c>
      <c r="AZ165" s="14" t="s">
        <v>216</v>
      </c>
      <c r="BF165" s="110">
        <f t="shared" si="29"/>
        <v>0</v>
      </c>
      <c r="BG165" s="110">
        <f t="shared" si="30"/>
        <v>0</v>
      </c>
      <c r="BH165" s="110">
        <f t="shared" si="31"/>
        <v>0</v>
      </c>
      <c r="BI165" s="110">
        <f t="shared" si="32"/>
        <v>0</v>
      </c>
      <c r="BJ165" s="110">
        <f t="shared" si="33"/>
        <v>0</v>
      </c>
      <c r="BK165" s="14" t="s">
        <v>81</v>
      </c>
      <c r="BL165" s="170">
        <f t="shared" si="34"/>
        <v>0</v>
      </c>
      <c r="BM165" s="14" t="s">
        <v>221</v>
      </c>
      <c r="BN165" s="14" t="s">
        <v>314</v>
      </c>
    </row>
    <row r="166" spans="2:66" s="1" customFormat="1" ht="22.5" customHeight="1">
      <c r="B166" s="133"/>
      <c r="C166" s="171" t="s">
        <v>318</v>
      </c>
      <c r="D166" s="171" t="s">
        <v>278</v>
      </c>
      <c r="E166" s="172" t="s">
        <v>315</v>
      </c>
      <c r="F166" s="738" t="s">
        <v>316</v>
      </c>
      <c r="G166" s="739"/>
      <c r="H166" s="739"/>
      <c r="I166" s="739"/>
      <c r="J166" s="173" t="s">
        <v>224</v>
      </c>
      <c r="K166" s="331"/>
      <c r="L166" s="174">
        <v>20.885000000000002</v>
      </c>
      <c r="M166" s="740">
        <v>0</v>
      </c>
      <c r="N166" s="739"/>
      <c r="O166" s="741">
        <f t="shared" si="25"/>
        <v>0</v>
      </c>
      <c r="P166" s="735"/>
      <c r="Q166" s="735"/>
      <c r="R166" s="735"/>
      <c r="S166" s="135"/>
      <c r="U166" s="167" t="s">
        <v>3</v>
      </c>
      <c r="V166" s="40" t="s">
        <v>38</v>
      </c>
      <c r="W166" s="32"/>
      <c r="X166" s="168">
        <f t="shared" si="26"/>
        <v>0</v>
      </c>
      <c r="Y166" s="168">
        <v>0</v>
      </c>
      <c r="Z166" s="168">
        <f t="shared" si="27"/>
        <v>0</v>
      </c>
      <c r="AA166" s="168">
        <v>0</v>
      </c>
      <c r="AB166" s="169">
        <f t="shared" si="28"/>
        <v>0</v>
      </c>
      <c r="AS166" s="14" t="s">
        <v>229</v>
      </c>
      <c r="AU166" s="14" t="s">
        <v>278</v>
      </c>
      <c r="AV166" s="14" t="s">
        <v>81</v>
      </c>
      <c r="AZ166" s="14" t="s">
        <v>216</v>
      </c>
      <c r="BF166" s="110">
        <f t="shared" si="29"/>
        <v>0</v>
      </c>
      <c r="BG166" s="110">
        <f t="shared" si="30"/>
        <v>0</v>
      </c>
      <c r="BH166" s="110">
        <f t="shared" si="31"/>
        <v>0</v>
      </c>
      <c r="BI166" s="110">
        <f t="shared" si="32"/>
        <v>0</v>
      </c>
      <c r="BJ166" s="110">
        <f t="shared" si="33"/>
        <v>0</v>
      </c>
      <c r="BK166" s="14" t="s">
        <v>81</v>
      </c>
      <c r="BL166" s="170">
        <f t="shared" si="34"/>
        <v>0</v>
      </c>
      <c r="BM166" s="14" t="s">
        <v>221</v>
      </c>
      <c r="BN166" s="14" t="s">
        <v>317</v>
      </c>
    </row>
    <row r="167" spans="2:66" s="1" customFormat="1" ht="31.5" customHeight="1">
      <c r="B167" s="133"/>
      <c r="C167" s="162" t="s">
        <v>266</v>
      </c>
      <c r="D167" s="162" t="s">
        <v>217</v>
      </c>
      <c r="E167" s="163" t="s">
        <v>1891</v>
      </c>
      <c r="F167" s="734" t="s">
        <v>1892</v>
      </c>
      <c r="G167" s="735"/>
      <c r="H167" s="735"/>
      <c r="I167" s="735"/>
      <c r="J167" s="164" t="s">
        <v>299</v>
      </c>
      <c r="K167" s="330"/>
      <c r="L167" s="166">
        <v>0</v>
      </c>
      <c r="M167" s="736">
        <v>0</v>
      </c>
      <c r="N167" s="735"/>
      <c r="O167" s="737">
        <f t="shared" si="25"/>
        <v>0</v>
      </c>
      <c r="P167" s="735"/>
      <c r="Q167" s="735"/>
      <c r="R167" s="735"/>
      <c r="S167" s="135"/>
      <c r="U167" s="167" t="s">
        <v>3</v>
      </c>
      <c r="V167" s="40" t="s">
        <v>38</v>
      </c>
      <c r="W167" s="32"/>
      <c r="X167" s="168">
        <f t="shared" si="26"/>
        <v>0</v>
      </c>
      <c r="Y167" s="168">
        <v>0</v>
      </c>
      <c r="Z167" s="168">
        <f t="shared" si="27"/>
        <v>0</v>
      </c>
      <c r="AA167" s="168">
        <v>0</v>
      </c>
      <c r="AB167" s="169">
        <f t="shared" si="28"/>
        <v>0</v>
      </c>
      <c r="AS167" s="14" t="s">
        <v>221</v>
      </c>
      <c r="AU167" s="14" t="s">
        <v>217</v>
      </c>
      <c r="AV167" s="14" t="s">
        <v>81</v>
      </c>
      <c r="AZ167" s="14" t="s">
        <v>216</v>
      </c>
      <c r="BF167" s="110">
        <f t="shared" si="29"/>
        <v>0</v>
      </c>
      <c r="BG167" s="110">
        <f t="shared" si="30"/>
        <v>0</v>
      </c>
      <c r="BH167" s="110">
        <f t="shared" si="31"/>
        <v>0</v>
      </c>
      <c r="BI167" s="110">
        <f t="shared" si="32"/>
        <v>0</v>
      </c>
      <c r="BJ167" s="110">
        <f t="shared" si="33"/>
        <v>0</v>
      </c>
      <c r="BK167" s="14" t="s">
        <v>81</v>
      </c>
      <c r="BL167" s="170">
        <f t="shared" si="34"/>
        <v>0</v>
      </c>
      <c r="BM167" s="14" t="s">
        <v>221</v>
      </c>
      <c r="BN167" s="14" t="s">
        <v>321</v>
      </c>
    </row>
    <row r="168" spans="2:66" s="10" customFormat="1" ht="29.85" customHeight="1">
      <c r="B168" s="151"/>
      <c r="C168" s="152"/>
      <c r="D168" s="161" t="s">
        <v>189</v>
      </c>
      <c r="E168" s="161"/>
      <c r="F168" s="161"/>
      <c r="G168" s="161"/>
      <c r="H168" s="161"/>
      <c r="I168" s="161"/>
      <c r="J168" s="161"/>
      <c r="K168" s="329"/>
      <c r="L168" s="161"/>
      <c r="M168" s="161"/>
      <c r="N168" s="161"/>
      <c r="O168" s="752">
        <f>BL168</f>
        <v>0</v>
      </c>
      <c r="P168" s="753"/>
      <c r="Q168" s="753"/>
      <c r="R168" s="753"/>
      <c r="S168" s="154"/>
      <c r="U168" s="155"/>
      <c r="V168" s="152"/>
      <c r="W168" s="152"/>
      <c r="X168" s="156">
        <f>SUM(X169:X174)</f>
        <v>0</v>
      </c>
      <c r="Y168" s="152"/>
      <c r="Z168" s="156">
        <f>SUM(Z169:Z174)</f>
        <v>0</v>
      </c>
      <c r="AA168" s="152"/>
      <c r="AB168" s="157">
        <f>SUM(AB169:AB174)</f>
        <v>0</v>
      </c>
      <c r="AS168" s="158" t="s">
        <v>81</v>
      </c>
      <c r="AU168" s="159" t="s">
        <v>70</v>
      </c>
      <c r="AV168" s="159" t="s">
        <v>77</v>
      </c>
      <c r="AZ168" s="158" t="s">
        <v>216</v>
      </c>
      <c r="BL168" s="160">
        <f>SUM(BL169:BL174)</f>
        <v>0</v>
      </c>
    </row>
    <row r="169" spans="2:66" s="1" customFormat="1" ht="31.5" customHeight="1">
      <c r="B169" s="133"/>
      <c r="C169" s="162" t="s">
        <v>325</v>
      </c>
      <c r="D169" s="162" t="s">
        <v>217</v>
      </c>
      <c r="E169" s="163" t="s">
        <v>322</v>
      </c>
      <c r="F169" s="734" t="s">
        <v>323</v>
      </c>
      <c r="G169" s="735"/>
      <c r="H169" s="735"/>
      <c r="I169" s="735"/>
      <c r="J169" s="164" t="s">
        <v>224</v>
      </c>
      <c r="K169" s="330"/>
      <c r="L169" s="165">
        <v>33.326000000000001</v>
      </c>
      <c r="M169" s="736">
        <v>0</v>
      </c>
      <c r="N169" s="735"/>
      <c r="O169" s="737">
        <f t="shared" ref="O169:O174" si="35">ROUND(M169*L169,3)</f>
        <v>0</v>
      </c>
      <c r="P169" s="735"/>
      <c r="Q169" s="735"/>
      <c r="R169" s="735"/>
      <c r="S169" s="135"/>
      <c r="U169" s="167" t="s">
        <v>3</v>
      </c>
      <c r="V169" s="40" t="s">
        <v>38</v>
      </c>
      <c r="W169" s="32"/>
      <c r="X169" s="168">
        <f t="shared" ref="X169:X174" si="36">W169*L169</f>
        <v>0</v>
      </c>
      <c r="Y169" s="168">
        <v>0</v>
      </c>
      <c r="Z169" s="168">
        <f t="shared" ref="Z169:Z174" si="37">Y169*L169</f>
        <v>0</v>
      </c>
      <c r="AA169" s="168">
        <v>0</v>
      </c>
      <c r="AB169" s="169">
        <f t="shared" ref="AB169:AB174" si="38">AA169*L169</f>
        <v>0</v>
      </c>
      <c r="AS169" s="14" t="s">
        <v>221</v>
      </c>
      <c r="AU169" s="14" t="s">
        <v>217</v>
      </c>
      <c r="AV169" s="14" t="s">
        <v>81</v>
      </c>
      <c r="AZ169" s="14" t="s">
        <v>216</v>
      </c>
      <c r="BF169" s="110">
        <f t="shared" ref="BF169:BF174" si="39">IF(V169="základná",O169,0)</f>
        <v>0</v>
      </c>
      <c r="BG169" s="110">
        <f t="shared" ref="BG169:BG174" si="40">IF(V169="znížená",O169,0)</f>
        <v>0</v>
      </c>
      <c r="BH169" s="110">
        <f t="shared" ref="BH169:BH174" si="41">IF(V169="zákl. prenesená",O169,0)</f>
        <v>0</v>
      </c>
      <c r="BI169" s="110">
        <f t="shared" ref="BI169:BI174" si="42">IF(V169="zníž. prenesená",O169,0)</f>
        <v>0</v>
      </c>
      <c r="BJ169" s="110">
        <f t="shared" ref="BJ169:BJ174" si="43">IF(V169="nulová",O169,0)</f>
        <v>0</v>
      </c>
      <c r="BK169" s="14" t="s">
        <v>81</v>
      </c>
      <c r="BL169" s="170">
        <f t="shared" ref="BL169:BL174" si="44">ROUND(M169*L169,3)</f>
        <v>0</v>
      </c>
      <c r="BM169" s="14" t="s">
        <v>221</v>
      </c>
      <c r="BN169" s="14" t="s">
        <v>324</v>
      </c>
    </row>
    <row r="170" spans="2:66" s="1" customFormat="1" ht="22.5" customHeight="1">
      <c r="B170" s="133"/>
      <c r="C170" s="171" t="s">
        <v>270</v>
      </c>
      <c r="D170" s="171" t="s">
        <v>278</v>
      </c>
      <c r="E170" s="172" t="s">
        <v>326</v>
      </c>
      <c r="F170" s="738" t="s">
        <v>327</v>
      </c>
      <c r="G170" s="739"/>
      <c r="H170" s="739"/>
      <c r="I170" s="739"/>
      <c r="J170" s="173" t="s">
        <v>220</v>
      </c>
      <c r="K170" s="331"/>
      <c r="L170" s="174">
        <v>0.91600000000000004</v>
      </c>
      <c r="M170" s="740">
        <v>0</v>
      </c>
      <c r="N170" s="739"/>
      <c r="O170" s="741">
        <f t="shared" si="35"/>
        <v>0</v>
      </c>
      <c r="P170" s="735"/>
      <c r="Q170" s="735"/>
      <c r="R170" s="735"/>
      <c r="S170" s="135"/>
      <c r="U170" s="167" t="s">
        <v>3</v>
      </c>
      <c r="V170" s="40" t="s">
        <v>38</v>
      </c>
      <c r="W170" s="32"/>
      <c r="X170" s="168">
        <f t="shared" si="36"/>
        <v>0</v>
      </c>
      <c r="Y170" s="168">
        <v>0</v>
      </c>
      <c r="Z170" s="168">
        <f t="shared" si="37"/>
        <v>0</v>
      </c>
      <c r="AA170" s="168">
        <v>0</v>
      </c>
      <c r="AB170" s="169">
        <f t="shared" si="38"/>
        <v>0</v>
      </c>
      <c r="AS170" s="14" t="s">
        <v>229</v>
      </c>
      <c r="AU170" s="14" t="s">
        <v>278</v>
      </c>
      <c r="AV170" s="14" t="s">
        <v>81</v>
      </c>
      <c r="AZ170" s="14" t="s">
        <v>216</v>
      </c>
      <c r="BF170" s="110">
        <f t="shared" si="39"/>
        <v>0</v>
      </c>
      <c r="BG170" s="110">
        <f t="shared" si="40"/>
        <v>0</v>
      </c>
      <c r="BH170" s="110">
        <f t="shared" si="41"/>
        <v>0</v>
      </c>
      <c r="BI170" s="110">
        <f t="shared" si="42"/>
        <v>0</v>
      </c>
      <c r="BJ170" s="110">
        <f t="shared" si="43"/>
        <v>0</v>
      </c>
      <c r="BK170" s="14" t="s">
        <v>81</v>
      </c>
      <c r="BL170" s="170">
        <f t="shared" si="44"/>
        <v>0</v>
      </c>
      <c r="BM170" s="14" t="s">
        <v>221</v>
      </c>
      <c r="BN170" s="14" t="s">
        <v>328</v>
      </c>
    </row>
    <row r="171" spans="2:66" s="1" customFormat="1" ht="22.5" customHeight="1">
      <c r="B171" s="133"/>
      <c r="C171" s="162" t="s">
        <v>332</v>
      </c>
      <c r="D171" s="162" t="s">
        <v>217</v>
      </c>
      <c r="E171" s="163" t="s">
        <v>329</v>
      </c>
      <c r="F171" s="734" t="s">
        <v>330</v>
      </c>
      <c r="G171" s="735"/>
      <c r="H171" s="735"/>
      <c r="I171" s="735"/>
      <c r="J171" s="164" t="s">
        <v>249</v>
      </c>
      <c r="K171" s="330"/>
      <c r="L171" s="165">
        <v>147.47999999999999</v>
      </c>
      <c r="M171" s="736">
        <v>0</v>
      </c>
      <c r="N171" s="735"/>
      <c r="O171" s="737">
        <f t="shared" si="35"/>
        <v>0</v>
      </c>
      <c r="P171" s="735"/>
      <c r="Q171" s="735"/>
      <c r="R171" s="735"/>
      <c r="S171" s="135"/>
      <c r="U171" s="167" t="s">
        <v>3</v>
      </c>
      <c r="V171" s="40" t="s">
        <v>38</v>
      </c>
      <c r="W171" s="32"/>
      <c r="X171" s="168">
        <f t="shared" si="36"/>
        <v>0</v>
      </c>
      <c r="Y171" s="168">
        <v>0</v>
      </c>
      <c r="Z171" s="168">
        <f t="shared" si="37"/>
        <v>0</v>
      </c>
      <c r="AA171" s="168">
        <v>0</v>
      </c>
      <c r="AB171" s="169">
        <f t="shared" si="38"/>
        <v>0</v>
      </c>
      <c r="AS171" s="14" t="s">
        <v>221</v>
      </c>
      <c r="AU171" s="14" t="s">
        <v>217</v>
      </c>
      <c r="AV171" s="14" t="s">
        <v>81</v>
      </c>
      <c r="AZ171" s="14" t="s">
        <v>216</v>
      </c>
      <c r="BF171" s="110">
        <f t="shared" si="39"/>
        <v>0</v>
      </c>
      <c r="BG171" s="110">
        <f t="shared" si="40"/>
        <v>0</v>
      </c>
      <c r="BH171" s="110">
        <f t="shared" si="41"/>
        <v>0</v>
      </c>
      <c r="BI171" s="110">
        <f t="shared" si="42"/>
        <v>0</v>
      </c>
      <c r="BJ171" s="110">
        <f t="shared" si="43"/>
        <v>0</v>
      </c>
      <c r="BK171" s="14" t="s">
        <v>81</v>
      </c>
      <c r="BL171" s="170">
        <f t="shared" si="44"/>
        <v>0</v>
      </c>
      <c r="BM171" s="14" t="s">
        <v>221</v>
      </c>
      <c r="BN171" s="14" t="s">
        <v>331</v>
      </c>
    </row>
    <row r="172" spans="2:66" s="1" customFormat="1" ht="22.5" customHeight="1">
      <c r="B172" s="133"/>
      <c r="C172" s="171" t="s">
        <v>273</v>
      </c>
      <c r="D172" s="171" t="s">
        <v>278</v>
      </c>
      <c r="E172" s="172" t="s">
        <v>333</v>
      </c>
      <c r="F172" s="738" t="s">
        <v>334</v>
      </c>
      <c r="G172" s="739"/>
      <c r="H172" s="739"/>
      <c r="I172" s="739"/>
      <c r="J172" s="173" t="s">
        <v>249</v>
      </c>
      <c r="K172" s="331"/>
      <c r="L172" s="174">
        <v>162.22800000000001</v>
      </c>
      <c r="M172" s="740">
        <v>0</v>
      </c>
      <c r="N172" s="739"/>
      <c r="O172" s="741">
        <f t="shared" si="35"/>
        <v>0</v>
      </c>
      <c r="P172" s="735"/>
      <c r="Q172" s="735"/>
      <c r="R172" s="735"/>
      <c r="S172" s="135"/>
      <c r="U172" s="167" t="s">
        <v>3</v>
      </c>
      <c r="V172" s="40" t="s">
        <v>38</v>
      </c>
      <c r="W172" s="32"/>
      <c r="X172" s="168">
        <f t="shared" si="36"/>
        <v>0</v>
      </c>
      <c r="Y172" s="168">
        <v>0</v>
      </c>
      <c r="Z172" s="168">
        <f t="shared" si="37"/>
        <v>0</v>
      </c>
      <c r="AA172" s="168">
        <v>0</v>
      </c>
      <c r="AB172" s="169">
        <f t="shared" si="38"/>
        <v>0</v>
      </c>
      <c r="AS172" s="14" t="s">
        <v>229</v>
      </c>
      <c r="AU172" s="14" t="s">
        <v>278</v>
      </c>
      <c r="AV172" s="14" t="s">
        <v>81</v>
      </c>
      <c r="AZ172" s="14" t="s">
        <v>216</v>
      </c>
      <c r="BF172" s="110">
        <f t="shared" si="39"/>
        <v>0</v>
      </c>
      <c r="BG172" s="110">
        <f t="shared" si="40"/>
        <v>0</v>
      </c>
      <c r="BH172" s="110">
        <f t="shared" si="41"/>
        <v>0</v>
      </c>
      <c r="BI172" s="110">
        <f t="shared" si="42"/>
        <v>0</v>
      </c>
      <c r="BJ172" s="110">
        <f t="shared" si="43"/>
        <v>0</v>
      </c>
      <c r="BK172" s="14" t="s">
        <v>81</v>
      </c>
      <c r="BL172" s="170">
        <f t="shared" si="44"/>
        <v>0</v>
      </c>
      <c r="BM172" s="14" t="s">
        <v>221</v>
      </c>
      <c r="BN172" s="14" t="s">
        <v>335</v>
      </c>
    </row>
    <row r="173" spans="2:66" s="1" customFormat="1" ht="31.5" customHeight="1">
      <c r="B173" s="133"/>
      <c r="C173" s="162" t="s">
        <v>339</v>
      </c>
      <c r="D173" s="162" t="s">
        <v>217</v>
      </c>
      <c r="E173" s="163" t="s">
        <v>336</v>
      </c>
      <c r="F173" s="734" t="s">
        <v>337</v>
      </c>
      <c r="G173" s="735"/>
      <c r="H173" s="735"/>
      <c r="I173" s="735"/>
      <c r="J173" s="164" t="s">
        <v>220</v>
      </c>
      <c r="K173" s="330"/>
      <c r="L173" s="165">
        <v>1.3049999999999999</v>
      </c>
      <c r="M173" s="736">
        <v>0</v>
      </c>
      <c r="N173" s="735"/>
      <c r="O173" s="737">
        <f t="shared" si="35"/>
        <v>0</v>
      </c>
      <c r="P173" s="735"/>
      <c r="Q173" s="735"/>
      <c r="R173" s="735"/>
      <c r="S173" s="135"/>
      <c r="U173" s="167" t="s">
        <v>3</v>
      </c>
      <c r="V173" s="40" t="s">
        <v>38</v>
      </c>
      <c r="W173" s="32"/>
      <c r="X173" s="168">
        <f t="shared" si="36"/>
        <v>0</v>
      </c>
      <c r="Y173" s="168">
        <v>0</v>
      </c>
      <c r="Z173" s="168">
        <f t="shared" si="37"/>
        <v>0</v>
      </c>
      <c r="AA173" s="168">
        <v>0</v>
      </c>
      <c r="AB173" s="169">
        <f t="shared" si="38"/>
        <v>0</v>
      </c>
      <c r="AS173" s="14" t="s">
        <v>221</v>
      </c>
      <c r="AU173" s="14" t="s">
        <v>217</v>
      </c>
      <c r="AV173" s="14" t="s">
        <v>81</v>
      </c>
      <c r="AZ173" s="14" t="s">
        <v>216</v>
      </c>
      <c r="BF173" s="110">
        <f t="shared" si="39"/>
        <v>0</v>
      </c>
      <c r="BG173" s="110">
        <f t="shared" si="40"/>
        <v>0</v>
      </c>
      <c r="BH173" s="110">
        <f t="shared" si="41"/>
        <v>0</v>
      </c>
      <c r="BI173" s="110">
        <f t="shared" si="42"/>
        <v>0</v>
      </c>
      <c r="BJ173" s="110">
        <f t="shared" si="43"/>
        <v>0</v>
      </c>
      <c r="BK173" s="14" t="s">
        <v>81</v>
      </c>
      <c r="BL173" s="170">
        <f t="shared" si="44"/>
        <v>0</v>
      </c>
      <c r="BM173" s="14" t="s">
        <v>221</v>
      </c>
      <c r="BN173" s="14" t="s">
        <v>338</v>
      </c>
    </row>
    <row r="174" spans="2:66" s="1" customFormat="1" ht="31.5" customHeight="1">
      <c r="B174" s="133"/>
      <c r="C174" s="162" t="s">
        <v>277</v>
      </c>
      <c r="D174" s="162" t="s">
        <v>217</v>
      </c>
      <c r="E174" s="163" t="s">
        <v>340</v>
      </c>
      <c r="F174" s="734" t="s">
        <v>341</v>
      </c>
      <c r="G174" s="735"/>
      <c r="H174" s="735"/>
      <c r="I174" s="735"/>
      <c r="J174" s="164" t="s">
        <v>299</v>
      </c>
      <c r="K174" s="330"/>
      <c r="L174" s="166">
        <v>0</v>
      </c>
      <c r="M174" s="736">
        <v>0</v>
      </c>
      <c r="N174" s="735"/>
      <c r="O174" s="737">
        <f t="shared" si="35"/>
        <v>0</v>
      </c>
      <c r="P174" s="735"/>
      <c r="Q174" s="735"/>
      <c r="R174" s="735"/>
      <c r="S174" s="135"/>
      <c r="U174" s="167" t="s">
        <v>3</v>
      </c>
      <c r="V174" s="40" t="s">
        <v>38</v>
      </c>
      <c r="W174" s="32"/>
      <c r="X174" s="168">
        <f t="shared" si="36"/>
        <v>0</v>
      </c>
      <c r="Y174" s="168">
        <v>0</v>
      </c>
      <c r="Z174" s="168">
        <f t="shared" si="37"/>
        <v>0</v>
      </c>
      <c r="AA174" s="168">
        <v>0</v>
      </c>
      <c r="AB174" s="169">
        <f t="shared" si="38"/>
        <v>0</v>
      </c>
      <c r="AS174" s="14" t="s">
        <v>221</v>
      </c>
      <c r="AU174" s="14" t="s">
        <v>217</v>
      </c>
      <c r="AV174" s="14" t="s">
        <v>81</v>
      </c>
      <c r="AZ174" s="14" t="s">
        <v>216</v>
      </c>
      <c r="BF174" s="110">
        <f t="shared" si="39"/>
        <v>0</v>
      </c>
      <c r="BG174" s="110">
        <f t="shared" si="40"/>
        <v>0</v>
      </c>
      <c r="BH174" s="110">
        <f t="shared" si="41"/>
        <v>0</v>
      </c>
      <c r="BI174" s="110">
        <f t="shared" si="42"/>
        <v>0</v>
      </c>
      <c r="BJ174" s="110">
        <f t="shared" si="43"/>
        <v>0</v>
      </c>
      <c r="BK174" s="14" t="s">
        <v>81</v>
      </c>
      <c r="BL174" s="170">
        <f t="shared" si="44"/>
        <v>0</v>
      </c>
      <c r="BM174" s="14" t="s">
        <v>221</v>
      </c>
      <c r="BN174" s="14" t="s">
        <v>342</v>
      </c>
    </row>
    <row r="175" spans="2:66" s="10" customFormat="1" ht="29.85" customHeight="1">
      <c r="B175" s="151"/>
      <c r="C175" s="152"/>
      <c r="D175" s="161" t="s">
        <v>190</v>
      </c>
      <c r="E175" s="161"/>
      <c r="F175" s="161"/>
      <c r="G175" s="161"/>
      <c r="H175" s="161"/>
      <c r="I175" s="161"/>
      <c r="J175" s="161"/>
      <c r="K175" s="329"/>
      <c r="L175" s="161"/>
      <c r="M175" s="161"/>
      <c r="N175" s="161"/>
      <c r="O175" s="752">
        <f>BL175</f>
        <v>0</v>
      </c>
      <c r="P175" s="753"/>
      <c r="Q175" s="753"/>
      <c r="R175" s="753"/>
      <c r="S175" s="154"/>
      <c r="U175" s="155"/>
      <c r="V175" s="152"/>
      <c r="W175" s="152"/>
      <c r="X175" s="156">
        <f>SUM(X176:X194)</f>
        <v>0</v>
      </c>
      <c r="Y175" s="152"/>
      <c r="Z175" s="156">
        <f>SUM(Z176:Z194)</f>
        <v>0</v>
      </c>
      <c r="AA175" s="152"/>
      <c r="AB175" s="157">
        <f>SUM(AB176:AB194)</f>
        <v>0</v>
      </c>
      <c r="AS175" s="158" t="s">
        <v>81</v>
      </c>
      <c r="AU175" s="159" t="s">
        <v>70</v>
      </c>
      <c r="AV175" s="159" t="s">
        <v>77</v>
      </c>
      <c r="AZ175" s="158" t="s">
        <v>216</v>
      </c>
      <c r="BL175" s="160">
        <f>SUM(BL176:BL194)</f>
        <v>0</v>
      </c>
    </row>
    <row r="176" spans="2:66" s="1" customFormat="1" ht="31.5" customHeight="1">
      <c r="B176" s="133"/>
      <c r="C176" s="162" t="s">
        <v>346</v>
      </c>
      <c r="D176" s="162" t="s">
        <v>217</v>
      </c>
      <c r="E176" s="163" t="s">
        <v>2244</v>
      </c>
      <c r="F176" s="734" t="s">
        <v>2245</v>
      </c>
      <c r="G176" s="735"/>
      <c r="H176" s="735"/>
      <c r="I176" s="735"/>
      <c r="J176" s="164" t="s">
        <v>224</v>
      </c>
      <c r="K176" s="330"/>
      <c r="L176" s="165">
        <v>2.5</v>
      </c>
      <c r="M176" s="736">
        <v>0</v>
      </c>
      <c r="N176" s="735"/>
      <c r="O176" s="737">
        <f t="shared" ref="O176:O194" si="45">ROUND(M176*L176,3)</f>
        <v>0</v>
      </c>
      <c r="P176" s="735"/>
      <c r="Q176" s="735"/>
      <c r="R176" s="735"/>
      <c r="S176" s="135"/>
      <c r="U176" s="167" t="s">
        <v>3</v>
      </c>
      <c r="V176" s="40" t="s">
        <v>38</v>
      </c>
      <c r="W176" s="32"/>
      <c r="X176" s="168">
        <f t="shared" ref="X176:X194" si="46">W176*L176</f>
        <v>0</v>
      </c>
      <c r="Y176" s="168">
        <v>0</v>
      </c>
      <c r="Z176" s="168">
        <f t="shared" ref="Z176:Z194" si="47">Y176*L176</f>
        <v>0</v>
      </c>
      <c r="AA176" s="168">
        <v>0</v>
      </c>
      <c r="AB176" s="169">
        <f t="shared" ref="AB176:AB194" si="48">AA176*L176</f>
        <v>0</v>
      </c>
      <c r="AS176" s="14" t="s">
        <v>221</v>
      </c>
      <c r="AU176" s="14" t="s">
        <v>217</v>
      </c>
      <c r="AV176" s="14" t="s">
        <v>81</v>
      </c>
      <c r="AZ176" s="14" t="s">
        <v>216</v>
      </c>
      <c r="BF176" s="110">
        <f t="shared" ref="BF176:BF194" si="49">IF(V176="základná",O176,0)</f>
        <v>0</v>
      </c>
      <c r="BG176" s="110">
        <f t="shared" ref="BG176:BG194" si="50">IF(V176="znížená",O176,0)</f>
        <v>0</v>
      </c>
      <c r="BH176" s="110">
        <f t="shared" ref="BH176:BH194" si="51">IF(V176="zákl. prenesená",O176,0)</f>
        <v>0</v>
      </c>
      <c r="BI176" s="110">
        <f t="shared" ref="BI176:BI194" si="52">IF(V176="zníž. prenesená",O176,0)</f>
        <v>0</v>
      </c>
      <c r="BJ176" s="110">
        <f t="shared" ref="BJ176:BJ194" si="53">IF(V176="nulová",O176,0)</f>
        <v>0</v>
      </c>
      <c r="BK176" s="14" t="s">
        <v>81</v>
      </c>
      <c r="BL176" s="170">
        <f t="shared" ref="BL176:BL194" si="54">ROUND(M176*L176,3)</f>
        <v>0</v>
      </c>
      <c r="BM176" s="14" t="s">
        <v>221</v>
      </c>
      <c r="BN176" s="14" t="s">
        <v>345</v>
      </c>
    </row>
    <row r="177" spans="2:66" s="1" customFormat="1" ht="31.5" customHeight="1">
      <c r="B177" s="133"/>
      <c r="C177" s="162" t="s">
        <v>281</v>
      </c>
      <c r="D177" s="162" t="s">
        <v>217</v>
      </c>
      <c r="E177" s="163" t="s">
        <v>2246</v>
      </c>
      <c r="F177" s="734" t="s">
        <v>2247</v>
      </c>
      <c r="G177" s="735"/>
      <c r="H177" s="735"/>
      <c r="I177" s="735"/>
      <c r="J177" s="164" t="s">
        <v>224</v>
      </c>
      <c r="K177" s="330"/>
      <c r="L177" s="165">
        <v>2.5</v>
      </c>
      <c r="M177" s="736">
        <v>0</v>
      </c>
      <c r="N177" s="735"/>
      <c r="O177" s="737">
        <f t="shared" si="45"/>
        <v>0</v>
      </c>
      <c r="P177" s="735"/>
      <c r="Q177" s="735"/>
      <c r="R177" s="735"/>
      <c r="S177" s="135"/>
      <c r="U177" s="167" t="s">
        <v>3</v>
      </c>
      <c r="V177" s="40" t="s">
        <v>38</v>
      </c>
      <c r="W177" s="32"/>
      <c r="X177" s="168">
        <f t="shared" si="46"/>
        <v>0</v>
      </c>
      <c r="Y177" s="168">
        <v>0</v>
      </c>
      <c r="Z177" s="168">
        <f t="shared" si="47"/>
        <v>0</v>
      </c>
      <c r="AA177" s="168">
        <v>0</v>
      </c>
      <c r="AB177" s="169">
        <f t="shared" si="48"/>
        <v>0</v>
      </c>
      <c r="AS177" s="14" t="s">
        <v>221</v>
      </c>
      <c r="AU177" s="14" t="s">
        <v>217</v>
      </c>
      <c r="AV177" s="14" t="s">
        <v>81</v>
      </c>
      <c r="AZ177" s="14" t="s">
        <v>216</v>
      </c>
      <c r="BF177" s="110">
        <f t="shared" si="49"/>
        <v>0</v>
      </c>
      <c r="BG177" s="110">
        <f t="shared" si="50"/>
        <v>0</v>
      </c>
      <c r="BH177" s="110">
        <f t="shared" si="51"/>
        <v>0</v>
      </c>
      <c r="BI177" s="110">
        <f t="shared" si="52"/>
        <v>0</v>
      </c>
      <c r="BJ177" s="110">
        <f t="shared" si="53"/>
        <v>0</v>
      </c>
      <c r="BK177" s="14" t="s">
        <v>81</v>
      </c>
      <c r="BL177" s="170">
        <f t="shared" si="54"/>
        <v>0</v>
      </c>
      <c r="BM177" s="14" t="s">
        <v>221</v>
      </c>
      <c r="BN177" s="14" t="s">
        <v>349</v>
      </c>
    </row>
    <row r="178" spans="2:66" s="1" customFormat="1" ht="31.5" customHeight="1">
      <c r="B178" s="133"/>
      <c r="C178" s="162" t="s">
        <v>353</v>
      </c>
      <c r="D178" s="162" t="s">
        <v>217</v>
      </c>
      <c r="E178" s="163" t="s">
        <v>2248</v>
      </c>
      <c r="F178" s="734" t="s">
        <v>2249</v>
      </c>
      <c r="G178" s="735"/>
      <c r="H178" s="735"/>
      <c r="I178" s="735"/>
      <c r="J178" s="164" t="s">
        <v>249</v>
      </c>
      <c r="K178" s="330"/>
      <c r="L178" s="165">
        <v>13.9</v>
      </c>
      <c r="M178" s="736">
        <v>0</v>
      </c>
      <c r="N178" s="735"/>
      <c r="O178" s="737">
        <f t="shared" si="45"/>
        <v>0</v>
      </c>
      <c r="P178" s="735"/>
      <c r="Q178" s="735"/>
      <c r="R178" s="735"/>
      <c r="S178" s="135"/>
      <c r="U178" s="167" t="s">
        <v>3</v>
      </c>
      <c r="V178" s="40" t="s">
        <v>38</v>
      </c>
      <c r="W178" s="32"/>
      <c r="X178" s="168">
        <f t="shared" si="46"/>
        <v>0</v>
      </c>
      <c r="Y178" s="168">
        <v>0</v>
      </c>
      <c r="Z178" s="168">
        <f t="shared" si="47"/>
        <v>0</v>
      </c>
      <c r="AA178" s="168">
        <v>0</v>
      </c>
      <c r="AB178" s="169">
        <f t="shared" si="48"/>
        <v>0</v>
      </c>
      <c r="AS178" s="14" t="s">
        <v>221</v>
      </c>
      <c r="AU178" s="14" t="s">
        <v>217</v>
      </c>
      <c r="AV178" s="14" t="s">
        <v>81</v>
      </c>
      <c r="AZ178" s="14" t="s">
        <v>216</v>
      </c>
      <c r="BF178" s="110">
        <f t="shared" si="49"/>
        <v>0</v>
      </c>
      <c r="BG178" s="110">
        <f t="shared" si="50"/>
        <v>0</v>
      </c>
      <c r="BH178" s="110">
        <f t="shared" si="51"/>
        <v>0</v>
      </c>
      <c r="BI178" s="110">
        <f t="shared" si="52"/>
        <v>0</v>
      </c>
      <c r="BJ178" s="110">
        <f t="shared" si="53"/>
        <v>0</v>
      </c>
      <c r="BK178" s="14" t="s">
        <v>81</v>
      </c>
      <c r="BL178" s="170">
        <f t="shared" si="54"/>
        <v>0</v>
      </c>
      <c r="BM178" s="14" t="s">
        <v>221</v>
      </c>
      <c r="BN178" s="14" t="s">
        <v>352</v>
      </c>
    </row>
    <row r="179" spans="2:66" s="1" customFormat="1" ht="22.5" customHeight="1">
      <c r="B179" s="133"/>
      <c r="C179" s="162" t="s">
        <v>285</v>
      </c>
      <c r="D179" s="162" t="s">
        <v>217</v>
      </c>
      <c r="E179" s="163" t="s">
        <v>2061</v>
      </c>
      <c r="F179" s="734" t="s">
        <v>2062</v>
      </c>
      <c r="G179" s="735"/>
      <c r="H179" s="735"/>
      <c r="I179" s="735"/>
      <c r="J179" s="164" t="s">
        <v>249</v>
      </c>
      <c r="K179" s="330"/>
      <c r="L179" s="165">
        <v>13.9</v>
      </c>
      <c r="M179" s="736">
        <v>0</v>
      </c>
      <c r="N179" s="735"/>
      <c r="O179" s="737">
        <f t="shared" si="45"/>
        <v>0</v>
      </c>
      <c r="P179" s="735"/>
      <c r="Q179" s="735"/>
      <c r="R179" s="735"/>
      <c r="S179" s="135"/>
      <c r="U179" s="167" t="s">
        <v>3</v>
      </c>
      <c r="V179" s="40" t="s">
        <v>38</v>
      </c>
      <c r="W179" s="32"/>
      <c r="X179" s="168">
        <f t="shared" si="46"/>
        <v>0</v>
      </c>
      <c r="Y179" s="168">
        <v>0</v>
      </c>
      <c r="Z179" s="168">
        <f t="shared" si="47"/>
        <v>0</v>
      </c>
      <c r="AA179" s="168">
        <v>0</v>
      </c>
      <c r="AB179" s="169">
        <f t="shared" si="48"/>
        <v>0</v>
      </c>
      <c r="AS179" s="14" t="s">
        <v>221</v>
      </c>
      <c r="AU179" s="14" t="s">
        <v>217</v>
      </c>
      <c r="AV179" s="14" t="s">
        <v>81</v>
      </c>
      <c r="AZ179" s="14" t="s">
        <v>216</v>
      </c>
      <c r="BF179" s="110">
        <f t="shared" si="49"/>
        <v>0</v>
      </c>
      <c r="BG179" s="110">
        <f t="shared" si="50"/>
        <v>0</v>
      </c>
      <c r="BH179" s="110">
        <f t="shared" si="51"/>
        <v>0</v>
      </c>
      <c r="BI179" s="110">
        <f t="shared" si="52"/>
        <v>0</v>
      </c>
      <c r="BJ179" s="110">
        <f t="shared" si="53"/>
        <v>0</v>
      </c>
      <c r="BK179" s="14" t="s">
        <v>81</v>
      </c>
      <c r="BL179" s="170">
        <f t="shared" si="54"/>
        <v>0</v>
      </c>
      <c r="BM179" s="14" t="s">
        <v>221</v>
      </c>
      <c r="BN179" s="14" t="s">
        <v>356</v>
      </c>
    </row>
    <row r="180" spans="2:66" s="1" customFormat="1" ht="31.5" customHeight="1">
      <c r="B180" s="133"/>
      <c r="C180" s="162" t="s">
        <v>360</v>
      </c>
      <c r="D180" s="162" t="s">
        <v>217</v>
      </c>
      <c r="E180" s="163" t="s">
        <v>343</v>
      </c>
      <c r="F180" s="734" t="s">
        <v>344</v>
      </c>
      <c r="G180" s="735"/>
      <c r="H180" s="735"/>
      <c r="I180" s="735"/>
      <c r="J180" s="164" t="s">
        <v>249</v>
      </c>
      <c r="K180" s="330"/>
      <c r="L180" s="165">
        <v>2.4660000000000002</v>
      </c>
      <c r="M180" s="736">
        <v>0</v>
      </c>
      <c r="N180" s="735"/>
      <c r="O180" s="737">
        <f t="shared" si="45"/>
        <v>0</v>
      </c>
      <c r="P180" s="735"/>
      <c r="Q180" s="735"/>
      <c r="R180" s="735"/>
      <c r="S180" s="135"/>
      <c r="U180" s="167" t="s">
        <v>3</v>
      </c>
      <c r="V180" s="40" t="s">
        <v>38</v>
      </c>
      <c r="W180" s="32"/>
      <c r="X180" s="168">
        <f t="shared" si="46"/>
        <v>0</v>
      </c>
      <c r="Y180" s="168">
        <v>0</v>
      </c>
      <c r="Z180" s="168">
        <f t="shared" si="47"/>
        <v>0</v>
      </c>
      <c r="AA180" s="168">
        <v>0</v>
      </c>
      <c r="AB180" s="169">
        <f t="shared" si="48"/>
        <v>0</v>
      </c>
      <c r="AS180" s="14" t="s">
        <v>221</v>
      </c>
      <c r="AU180" s="14" t="s">
        <v>217</v>
      </c>
      <c r="AV180" s="14" t="s">
        <v>81</v>
      </c>
      <c r="AZ180" s="14" t="s">
        <v>216</v>
      </c>
      <c r="BF180" s="110">
        <f t="shared" si="49"/>
        <v>0</v>
      </c>
      <c r="BG180" s="110">
        <f t="shared" si="50"/>
        <v>0</v>
      </c>
      <c r="BH180" s="110">
        <f t="shared" si="51"/>
        <v>0</v>
      </c>
      <c r="BI180" s="110">
        <f t="shared" si="52"/>
        <v>0</v>
      </c>
      <c r="BJ180" s="110">
        <f t="shared" si="53"/>
        <v>0</v>
      </c>
      <c r="BK180" s="14" t="s">
        <v>81</v>
      </c>
      <c r="BL180" s="170">
        <f t="shared" si="54"/>
        <v>0</v>
      </c>
      <c r="BM180" s="14" t="s">
        <v>221</v>
      </c>
      <c r="BN180" s="14" t="s">
        <v>359</v>
      </c>
    </row>
    <row r="181" spans="2:66" s="1" customFormat="1" ht="31.5" customHeight="1">
      <c r="B181" s="133"/>
      <c r="C181" s="162" t="s">
        <v>288</v>
      </c>
      <c r="D181" s="162" t="s">
        <v>217</v>
      </c>
      <c r="E181" s="163" t="s">
        <v>347</v>
      </c>
      <c r="F181" s="734" t="s">
        <v>348</v>
      </c>
      <c r="G181" s="735"/>
      <c r="H181" s="735"/>
      <c r="I181" s="735"/>
      <c r="J181" s="164" t="s">
        <v>249</v>
      </c>
      <c r="K181" s="330"/>
      <c r="L181" s="165">
        <v>74.900000000000006</v>
      </c>
      <c r="M181" s="736">
        <v>0</v>
      </c>
      <c r="N181" s="735"/>
      <c r="O181" s="737">
        <f t="shared" si="45"/>
        <v>0</v>
      </c>
      <c r="P181" s="735"/>
      <c r="Q181" s="735"/>
      <c r="R181" s="735"/>
      <c r="S181" s="135"/>
      <c r="U181" s="167" t="s">
        <v>3</v>
      </c>
      <c r="V181" s="40" t="s">
        <v>38</v>
      </c>
      <c r="W181" s="32"/>
      <c r="X181" s="168">
        <f t="shared" si="46"/>
        <v>0</v>
      </c>
      <c r="Y181" s="168">
        <v>0</v>
      </c>
      <c r="Z181" s="168">
        <f t="shared" si="47"/>
        <v>0</v>
      </c>
      <c r="AA181" s="168">
        <v>0</v>
      </c>
      <c r="AB181" s="169">
        <f t="shared" si="48"/>
        <v>0</v>
      </c>
      <c r="AS181" s="14" t="s">
        <v>221</v>
      </c>
      <c r="AU181" s="14" t="s">
        <v>217</v>
      </c>
      <c r="AV181" s="14" t="s">
        <v>81</v>
      </c>
      <c r="AZ181" s="14" t="s">
        <v>216</v>
      </c>
      <c r="BF181" s="110">
        <f t="shared" si="49"/>
        <v>0</v>
      </c>
      <c r="BG181" s="110">
        <f t="shared" si="50"/>
        <v>0</v>
      </c>
      <c r="BH181" s="110">
        <f t="shared" si="51"/>
        <v>0</v>
      </c>
      <c r="BI181" s="110">
        <f t="shared" si="52"/>
        <v>0</v>
      </c>
      <c r="BJ181" s="110">
        <f t="shared" si="53"/>
        <v>0</v>
      </c>
      <c r="BK181" s="14" t="s">
        <v>81</v>
      </c>
      <c r="BL181" s="170">
        <f t="shared" si="54"/>
        <v>0</v>
      </c>
      <c r="BM181" s="14" t="s">
        <v>221</v>
      </c>
      <c r="BN181" s="14" t="s">
        <v>363</v>
      </c>
    </row>
    <row r="182" spans="2:66" s="1" customFormat="1" ht="31.5" customHeight="1">
      <c r="B182" s="133"/>
      <c r="C182" s="162" t="s">
        <v>367</v>
      </c>
      <c r="D182" s="162" t="s">
        <v>217</v>
      </c>
      <c r="E182" s="163" t="s">
        <v>350</v>
      </c>
      <c r="F182" s="734" t="s">
        <v>351</v>
      </c>
      <c r="G182" s="735"/>
      <c r="H182" s="735"/>
      <c r="I182" s="735"/>
      <c r="J182" s="164" t="s">
        <v>249</v>
      </c>
      <c r="K182" s="330"/>
      <c r="L182" s="165">
        <v>8.25</v>
      </c>
      <c r="M182" s="736">
        <v>0</v>
      </c>
      <c r="N182" s="735"/>
      <c r="O182" s="737">
        <f t="shared" si="45"/>
        <v>0</v>
      </c>
      <c r="P182" s="735"/>
      <c r="Q182" s="735"/>
      <c r="R182" s="735"/>
      <c r="S182" s="135"/>
      <c r="U182" s="167" t="s">
        <v>3</v>
      </c>
      <c r="V182" s="40" t="s">
        <v>38</v>
      </c>
      <c r="W182" s="32"/>
      <c r="X182" s="168">
        <f t="shared" si="46"/>
        <v>0</v>
      </c>
      <c r="Y182" s="168">
        <v>0</v>
      </c>
      <c r="Z182" s="168">
        <f t="shared" si="47"/>
        <v>0</v>
      </c>
      <c r="AA182" s="168">
        <v>0</v>
      </c>
      <c r="AB182" s="169">
        <f t="shared" si="48"/>
        <v>0</v>
      </c>
      <c r="AS182" s="14" t="s">
        <v>221</v>
      </c>
      <c r="AU182" s="14" t="s">
        <v>217</v>
      </c>
      <c r="AV182" s="14" t="s">
        <v>81</v>
      </c>
      <c r="AZ182" s="14" t="s">
        <v>216</v>
      </c>
      <c r="BF182" s="110">
        <f t="shared" si="49"/>
        <v>0</v>
      </c>
      <c r="BG182" s="110">
        <f t="shared" si="50"/>
        <v>0</v>
      </c>
      <c r="BH182" s="110">
        <f t="shared" si="51"/>
        <v>0</v>
      </c>
      <c r="BI182" s="110">
        <f t="shared" si="52"/>
        <v>0</v>
      </c>
      <c r="BJ182" s="110">
        <f t="shared" si="53"/>
        <v>0</v>
      </c>
      <c r="BK182" s="14" t="s">
        <v>81</v>
      </c>
      <c r="BL182" s="170">
        <f t="shared" si="54"/>
        <v>0</v>
      </c>
      <c r="BM182" s="14" t="s">
        <v>221</v>
      </c>
      <c r="BN182" s="14" t="s">
        <v>366</v>
      </c>
    </row>
    <row r="183" spans="2:66" s="1" customFormat="1" ht="31.5" customHeight="1">
      <c r="B183" s="133"/>
      <c r="C183" s="162" t="s">
        <v>292</v>
      </c>
      <c r="D183" s="162" t="s">
        <v>217</v>
      </c>
      <c r="E183" s="163" t="s">
        <v>354</v>
      </c>
      <c r="F183" s="734" t="s">
        <v>2250</v>
      </c>
      <c r="G183" s="735"/>
      <c r="H183" s="735"/>
      <c r="I183" s="735"/>
      <c r="J183" s="164" t="s">
        <v>249</v>
      </c>
      <c r="K183" s="330"/>
      <c r="L183" s="165">
        <v>104.69</v>
      </c>
      <c r="M183" s="736">
        <v>0</v>
      </c>
      <c r="N183" s="735"/>
      <c r="O183" s="737">
        <f t="shared" si="45"/>
        <v>0</v>
      </c>
      <c r="P183" s="735"/>
      <c r="Q183" s="735"/>
      <c r="R183" s="735"/>
      <c r="S183" s="135"/>
      <c r="U183" s="167" t="s">
        <v>3</v>
      </c>
      <c r="V183" s="40" t="s">
        <v>38</v>
      </c>
      <c r="W183" s="32"/>
      <c r="X183" s="168">
        <f t="shared" si="46"/>
        <v>0</v>
      </c>
      <c r="Y183" s="168">
        <v>0</v>
      </c>
      <c r="Z183" s="168">
        <f t="shared" si="47"/>
        <v>0</v>
      </c>
      <c r="AA183" s="168">
        <v>0</v>
      </c>
      <c r="AB183" s="169">
        <f t="shared" si="48"/>
        <v>0</v>
      </c>
      <c r="AS183" s="14" t="s">
        <v>221</v>
      </c>
      <c r="AU183" s="14" t="s">
        <v>217</v>
      </c>
      <c r="AV183" s="14" t="s">
        <v>81</v>
      </c>
      <c r="AZ183" s="14" t="s">
        <v>216</v>
      </c>
      <c r="BF183" s="110">
        <f t="shared" si="49"/>
        <v>0</v>
      </c>
      <c r="BG183" s="110">
        <f t="shared" si="50"/>
        <v>0</v>
      </c>
      <c r="BH183" s="110">
        <f t="shared" si="51"/>
        <v>0</v>
      </c>
      <c r="BI183" s="110">
        <f t="shared" si="52"/>
        <v>0</v>
      </c>
      <c r="BJ183" s="110">
        <f t="shared" si="53"/>
        <v>0</v>
      </c>
      <c r="BK183" s="14" t="s">
        <v>81</v>
      </c>
      <c r="BL183" s="170">
        <f t="shared" si="54"/>
        <v>0</v>
      </c>
      <c r="BM183" s="14" t="s">
        <v>221</v>
      </c>
      <c r="BN183" s="14" t="s">
        <v>370</v>
      </c>
    </row>
    <row r="184" spans="2:66" s="1" customFormat="1" ht="31.5" customHeight="1">
      <c r="B184" s="133"/>
      <c r="C184" s="162" t="s">
        <v>544</v>
      </c>
      <c r="D184" s="162" t="s">
        <v>217</v>
      </c>
      <c r="E184" s="163" t="s">
        <v>357</v>
      </c>
      <c r="F184" s="734" t="s">
        <v>358</v>
      </c>
      <c r="G184" s="735"/>
      <c r="H184" s="735"/>
      <c r="I184" s="735"/>
      <c r="J184" s="164" t="s">
        <v>249</v>
      </c>
      <c r="K184" s="330"/>
      <c r="L184" s="165">
        <v>8.25</v>
      </c>
      <c r="M184" s="736">
        <v>0</v>
      </c>
      <c r="N184" s="735"/>
      <c r="O184" s="737">
        <f t="shared" si="45"/>
        <v>0</v>
      </c>
      <c r="P184" s="735"/>
      <c r="Q184" s="735"/>
      <c r="R184" s="735"/>
      <c r="S184" s="135"/>
      <c r="U184" s="167" t="s">
        <v>3</v>
      </c>
      <c r="V184" s="40" t="s">
        <v>38</v>
      </c>
      <c r="W184" s="32"/>
      <c r="X184" s="168">
        <f t="shared" si="46"/>
        <v>0</v>
      </c>
      <c r="Y184" s="168">
        <v>0</v>
      </c>
      <c r="Z184" s="168">
        <f t="shared" si="47"/>
        <v>0</v>
      </c>
      <c r="AA184" s="168">
        <v>0</v>
      </c>
      <c r="AB184" s="169">
        <f t="shared" si="48"/>
        <v>0</v>
      </c>
      <c r="AS184" s="14" t="s">
        <v>221</v>
      </c>
      <c r="AU184" s="14" t="s">
        <v>217</v>
      </c>
      <c r="AV184" s="14" t="s">
        <v>81</v>
      </c>
      <c r="AZ184" s="14" t="s">
        <v>216</v>
      </c>
      <c r="BF184" s="110">
        <f t="shared" si="49"/>
        <v>0</v>
      </c>
      <c r="BG184" s="110">
        <f t="shared" si="50"/>
        <v>0</v>
      </c>
      <c r="BH184" s="110">
        <f t="shared" si="51"/>
        <v>0</v>
      </c>
      <c r="BI184" s="110">
        <f t="shared" si="52"/>
        <v>0</v>
      </c>
      <c r="BJ184" s="110">
        <f t="shared" si="53"/>
        <v>0</v>
      </c>
      <c r="BK184" s="14" t="s">
        <v>81</v>
      </c>
      <c r="BL184" s="170">
        <f t="shared" si="54"/>
        <v>0</v>
      </c>
      <c r="BM184" s="14" t="s">
        <v>221</v>
      </c>
      <c r="BN184" s="14" t="s">
        <v>373</v>
      </c>
    </row>
    <row r="185" spans="2:66" s="1" customFormat="1" ht="31.5" customHeight="1">
      <c r="B185" s="133"/>
      <c r="C185" s="162" t="s">
        <v>295</v>
      </c>
      <c r="D185" s="162" t="s">
        <v>217</v>
      </c>
      <c r="E185" s="163" t="s">
        <v>361</v>
      </c>
      <c r="F185" s="734" t="s">
        <v>362</v>
      </c>
      <c r="G185" s="735"/>
      <c r="H185" s="735"/>
      <c r="I185" s="735"/>
      <c r="J185" s="164" t="s">
        <v>252</v>
      </c>
      <c r="K185" s="330"/>
      <c r="L185" s="165">
        <v>6</v>
      </c>
      <c r="M185" s="736">
        <v>0</v>
      </c>
      <c r="N185" s="735"/>
      <c r="O185" s="737">
        <f t="shared" si="45"/>
        <v>0</v>
      </c>
      <c r="P185" s="735"/>
      <c r="Q185" s="735"/>
      <c r="R185" s="735"/>
      <c r="S185" s="135"/>
      <c r="U185" s="167" t="s">
        <v>3</v>
      </c>
      <c r="V185" s="40" t="s">
        <v>38</v>
      </c>
      <c r="W185" s="32"/>
      <c r="X185" s="168">
        <f t="shared" si="46"/>
        <v>0</v>
      </c>
      <c r="Y185" s="168">
        <v>0</v>
      </c>
      <c r="Z185" s="168">
        <f t="shared" si="47"/>
        <v>0</v>
      </c>
      <c r="AA185" s="168">
        <v>0</v>
      </c>
      <c r="AB185" s="169">
        <f t="shared" si="48"/>
        <v>0</v>
      </c>
      <c r="AS185" s="14" t="s">
        <v>221</v>
      </c>
      <c r="AU185" s="14" t="s">
        <v>217</v>
      </c>
      <c r="AV185" s="14" t="s">
        <v>81</v>
      </c>
      <c r="AZ185" s="14" t="s">
        <v>216</v>
      </c>
      <c r="BF185" s="110">
        <f t="shared" si="49"/>
        <v>0</v>
      </c>
      <c r="BG185" s="110">
        <f t="shared" si="50"/>
        <v>0</v>
      </c>
      <c r="BH185" s="110">
        <f t="shared" si="51"/>
        <v>0</v>
      </c>
      <c r="BI185" s="110">
        <f t="shared" si="52"/>
        <v>0</v>
      </c>
      <c r="BJ185" s="110">
        <f t="shared" si="53"/>
        <v>0</v>
      </c>
      <c r="BK185" s="14" t="s">
        <v>81</v>
      </c>
      <c r="BL185" s="170">
        <f t="shared" si="54"/>
        <v>0</v>
      </c>
      <c r="BM185" s="14" t="s">
        <v>221</v>
      </c>
      <c r="BN185" s="14" t="s">
        <v>547</v>
      </c>
    </row>
    <row r="186" spans="2:66" s="1" customFormat="1" ht="31.5" customHeight="1">
      <c r="B186" s="133"/>
      <c r="C186" s="162" t="s">
        <v>551</v>
      </c>
      <c r="D186" s="162" t="s">
        <v>217</v>
      </c>
      <c r="E186" s="163" t="s">
        <v>2251</v>
      </c>
      <c r="F186" s="734" t="s">
        <v>2252</v>
      </c>
      <c r="G186" s="735"/>
      <c r="H186" s="735"/>
      <c r="I186" s="735"/>
      <c r="J186" s="164" t="s">
        <v>249</v>
      </c>
      <c r="K186" s="330"/>
      <c r="L186" s="165">
        <v>14.6</v>
      </c>
      <c r="M186" s="736">
        <v>0</v>
      </c>
      <c r="N186" s="735"/>
      <c r="O186" s="737">
        <f t="shared" si="45"/>
        <v>0</v>
      </c>
      <c r="P186" s="735"/>
      <c r="Q186" s="735"/>
      <c r="R186" s="735"/>
      <c r="S186" s="135"/>
      <c r="U186" s="167" t="s">
        <v>3</v>
      </c>
      <c r="V186" s="40" t="s">
        <v>38</v>
      </c>
      <c r="W186" s="32"/>
      <c r="X186" s="168">
        <f t="shared" si="46"/>
        <v>0</v>
      </c>
      <c r="Y186" s="168">
        <v>0</v>
      </c>
      <c r="Z186" s="168">
        <f t="shared" si="47"/>
        <v>0</v>
      </c>
      <c r="AA186" s="168">
        <v>0</v>
      </c>
      <c r="AB186" s="169">
        <f t="shared" si="48"/>
        <v>0</v>
      </c>
      <c r="AS186" s="14" t="s">
        <v>221</v>
      </c>
      <c r="AU186" s="14" t="s">
        <v>217</v>
      </c>
      <c r="AV186" s="14" t="s">
        <v>81</v>
      </c>
      <c r="AZ186" s="14" t="s">
        <v>216</v>
      </c>
      <c r="BF186" s="110">
        <f t="shared" si="49"/>
        <v>0</v>
      </c>
      <c r="BG186" s="110">
        <f t="shared" si="50"/>
        <v>0</v>
      </c>
      <c r="BH186" s="110">
        <f t="shared" si="51"/>
        <v>0</v>
      </c>
      <c r="BI186" s="110">
        <f t="shared" si="52"/>
        <v>0</v>
      </c>
      <c r="BJ186" s="110">
        <f t="shared" si="53"/>
        <v>0</v>
      </c>
      <c r="BK186" s="14" t="s">
        <v>81</v>
      </c>
      <c r="BL186" s="170">
        <f t="shared" si="54"/>
        <v>0</v>
      </c>
      <c r="BM186" s="14" t="s">
        <v>221</v>
      </c>
      <c r="BN186" s="14" t="s">
        <v>550</v>
      </c>
    </row>
    <row r="187" spans="2:66" s="1" customFormat="1" ht="22.5" customHeight="1">
      <c r="B187" s="133"/>
      <c r="C187" s="162" t="s">
        <v>300</v>
      </c>
      <c r="D187" s="162" t="s">
        <v>217</v>
      </c>
      <c r="E187" s="163" t="s">
        <v>2253</v>
      </c>
      <c r="F187" s="734" t="s">
        <v>2254</v>
      </c>
      <c r="G187" s="735"/>
      <c r="H187" s="735"/>
      <c r="I187" s="735"/>
      <c r="J187" s="164" t="s">
        <v>249</v>
      </c>
      <c r="K187" s="330"/>
      <c r="L187" s="165">
        <v>14.6</v>
      </c>
      <c r="M187" s="736">
        <v>0</v>
      </c>
      <c r="N187" s="735"/>
      <c r="O187" s="737">
        <f t="shared" si="45"/>
        <v>0</v>
      </c>
      <c r="P187" s="735"/>
      <c r="Q187" s="735"/>
      <c r="R187" s="735"/>
      <c r="S187" s="135"/>
      <c r="U187" s="167" t="s">
        <v>3</v>
      </c>
      <c r="V187" s="40" t="s">
        <v>38</v>
      </c>
      <c r="W187" s="32"/>
      <c r="X187" s="168">
        <f t="shared" si="46"/>
        <v>0</v>
      </c>
      <c r="Y187" s="168">
        <v>0</v>
      </c>
      <c r="Z187" s="168">
        <f t="shared" si="47"/>
        <v>0</v>
      </c>
      <c r="AA187" s="168">
        <v>0</v>
      </c>
      <c r="AB187" s="169">
        <f t="shared" si="48"/>
        <v>0</v>
      </c>
      <c r="AS187" s="14" t="s">
        <v>221</v>
      </c>
      <c r="AU187" s="14" t="s">
        <v>217</v>
      </c>
      <c r="AV187" s="14" t="s">
        <v>81</v>
      </c>
      <c r="AZ187" s="14" t="s">
        <v>216</v>
      </c>
      <c r="BF187" s="110">
        <f t="shared" si="49"/>
        <v>0</v>
      </c>
      <c r="BG187" s="110">
        <f t="shared" si="50"/>
        <v>0</v>
      </c>
      <c r="BH187" s="110">
        <f t="shared" si="51"/>
        <v>0</v>
      </c>
      <c r="BI187" s="110">
        <f t="shared" si="52"/>
        <v>0</v>
      </c>
      <c r="BJ187" s="110">
        <f t="shared" si="53"/>
        <v>0</v>
      </c>
      <c r="BK187" s="14" t="s">
        <v>81</v>
      </c>
      <c r="BL187" s="170">
        <f t="shared" si="54"/>
        <v>0</v>
      </c>
      <c r="BM187" s="14" t="s">
        <v>221</v>
      </c>
      <c r="BN187" s="14" t="s">
        <v>554</v>
      </c>
    </row>
    <row r="188" spans="2:66" s="1" customFormat="1" ht="31.5" customHeight="1">
      <c r="B188" s="133"/>
      <c r="C188" s="162" t="s">
        <v>558</v>
      </c>
      <c r="D188" s="162" t="s">
        <v>217</v>
      </c>
      <c r="E188" s="163" t="s">
        <v>2255</v>
      </c>
      <c r="F188" s="734" t="s">
        <v>2256</v>
      </c>
      <c r="G188" s="735"/>
      <c r="H188" s="735"/>
      <c r="I188" s="735"/>
      <c r="J188" s="164" t="s">
        <v>252</v>
      </c>
      <c r="K188" s="330"/>
      <c r="L188" s="165">
        <v>2</v>
      </c>
      <c r="M188" s="736">
        <v>0</v>
      </c>
      <c r="N188" s="735"/>
      <c r="O188" s="737">
        <f t="shared" si="45"/>
        <v>0</v>
      </c>
      <c r="P188" s="735"/>
      <c r="Q188" s="735"/>
      <c r="R188" s="735"/>
      <c r="S188" s="135"/>
      <c r="U188" s="167" t="s">
        <v>3</v>
      </c>
      <c r="V188" s="40" t="s">
        <v>38</v>
      </c>
      <c r="W188" s="32"/>
      <c r="X188" s="168">
        <f t="shared" si="46"/>
        <v>0</v>
      </c>
      <c r="Y188" s="168">
        <v>0</v>
      </c>
      <c r="Z188" s="168">
        <f t="shared" si="47"/>
        <v>0</v>
      </c>
      <c r="AA188" s="168">
        <v>0</v>
      </c>
      <c r="AB188" s="169">
        <f t="shared" si="48"/>
        <v>0</v>
      </c>
      <c r="AS188" s="14" t="s">
        <v>221</v>
      </c>
      <c r="AU188" s="14" t="s">
        <v>217</v>
      </c>
      <c r="AV188" s="14" t="s">
        <v>81</v>
      </c>
      <c r="AZ188" s="14" t="s">
        <v>216</v>
      </c>
      <c r="BF188" s="110">
        <f t="shared" si="49"/>
        <v>0</v>
      </c>
      <c r="BG188" s="110">
        <f t="shared" si="50"/>
        <v>0</v>
      </c>
      <c r="BH188" s="110">
        <f t="shared" si="51"/>
        <v>0</v>
      </c>
      <c r="BI188" s="110">
        <f t="shared" si="52"/>
        <v>0</v>
      </c>
      <c r="BJ188" s="110">
        <f t="shared" si="53"/>
        <v>0</v>
      </c>
      <c r="BK188" s="14" t="s">
        <v>81</v>
      </c>
      <c r="BL188" s="170">
        <f t="shared" si="54"/>
        <v>0</v>
      </c>
      <c r="BM188" s="14" t="s">
        <v>221</v>
      </c>
      <c r="BN188" s="14" t="s">
        <v>557</v>
      </c>
    </row>
    <row r="189" spans="2:66" s="1" customFormat="1" ht="22.5" customHeight="1">
      <c r="B189" s="133"/>
      <c r="C189" s="162" t="s">
        <v>303</v>
      </c>
      <c r="D189" s="162" t="s">
        <v>217</v>
      </c>
      <c r="E189" s="163" t="s">
        <v>2257</v>
      </c>
      <c r="F189" s="734" t="s">
        <v>2258</v>
      </c>
      <c r="G189" s="735"/>
      <c r="H189" s="735"/>
      <c r="I189" s="735"/>
      <c r="J189" s="164" t="s">
        <v>252</v>
      </c>
      <c r="K189" s="330"/>
      <c r="L189" s="165">
        <v>2</v>
      </c>
      <c r="M189" s="736">
        <v>0</v>
      </c>
      <c r="N189" s="735"/>
      <c r="O189" s="737">
        <f t="shared" si="45"/>
        <v>0</v>
      </c>
      <c r="P189" s="735"/>
      <c r="Q189" s="735"/>
      <c r="R189" s="735"/>
      <c r="S189" s="135"/>
      <c r="U189" s="167" t="s">
        <v>3</v>
      </c>
      <c r="V189" s="40" t="s">
        <v>38</v>
      </c>
      <c r="W189" s="32"/>
      <c r="X189" s="168">
        <f t="shared" si="46"/>
        <v>0</v>
      </c>
      <c r="Y189" s="168">
        <v>0</v>
      </c>
      <c r="Z189" s="168">
        <f t="shared" si="47"/>
        <v>0</v>
      </c>
      <c r="AA189" s="168">
        <v>0</v>
      </c>
      <c r="AB189" s="169">
        <f t="shared" si="48"/>
        <v>0</v>
      </c>
      <c r="AS189" s="14" t="s">
        <v>221</v>
      </c>
      <c r="AU189" s="14" t="s">
        <v>217</v>
      </c>
      <c r="AV189" s="14" t="s">
        <v>81</v>
      </c>
      <c r="AZ189" s="14" t="s">
        <v>216</v>
      </c>
      <c r="BF189" s="110">
        <f t="shared" si="49"/>
        <v>0</v>
      </c>
      <c r="BG189" s="110">
        <f t="shared" si="50"/>
        <v>0</v>
      </c>
      <c r="BH189" s="110">
        <f t="shared" si="51"/>
        <v>0</v>
      </c>
      <c r="BI189" s="110">
        <f t="shared" si="52"/>
        <v>0</v>
      </c>
      <c r="BJ189" s="110">
        <f t="shared" si="53"/>
        <v>0</v>
      </c>
      <c r="BK189" s="14" t="s">
        <v>81</v>
      </c>
      <c r="BL189" s="170">
        <f t="shared" si="54"/>
        <v>0</v>
      </c>
      <c r="BM189" s="14" t="s">
        <v>221</v>
      </c>
      <c r="BN189" s="14" t="s">
        <v>561</v>
      </c>
    </row>
    <row r="190" spans="2:66" s="1" customFormat="1" ht="22.5" customHeight="1">
      <c r="B190" s="133"/>
      <c r="C190" s="162" t="s">
        <v>565</v>
      </c>
      <c r="D190" s="162" t="s">
        <v>217</v>
      </c>
      <c r="E190" s="163" t="s">
        <v>364</v>
      </c>
      <c r="F190" s="734" t="s">
        <v>2259</v>
      </c>
      <c r="G190" s="735"/>
      <c r="H190" s="735"/>
      <c r="I190" s="735"/>
      <c r="J190" s="164" t="s">
        <v>249</v>
      </c>
      <c r="K190" s="330"/>
      <c r="L190" s="165">
        <v>104.69</v>
      </c>
      <c r="M190" s="736">
        <v>0</v>
      </c>
      <c r="N190" s="735"/>
      <c r="O190" s="737">
        <f t="shared" si="45"/>
        <v>0</v>
      </c>
      <c r="P190" s="735"/>
      <c r="Q190" s="735"/>
      <c r="R190" s="735"/>
      <c r="S190" s="135"/>
      <c r="U190" s="167" t="s">
        <v>3</v>
      </c>
      <c r="V190" s="40" t="s">
        <v>38</v>
      </c>
      <c r="W190" s="32"/>
      <c r="X190" s="168">
        <f t="shared" si="46"/>
        <v>0</v>
      </c>
      <c r="Y190" s="168">
        <v>0</v>
      </c>
      <c r="Z190" s="168">
        <f t="shared" si="47"/>
        <v>0</v>
      </c>
      <c r="AA190" s="168">
        <v>0</v>
      </c>
      <c r="AB190" s="169">
        <f t="shared" si="48"/>
        <v>0</v>
      </c>
      <c r="AS190" s="14" t="s">
        <v>221</v>
      </c>
      <c r="AU190" s="14" t="s">
        <v>217</v>
      </c>
      <c r="AV190" s="14" t="s">
        <v>81</v>
      </c>
      <c r="AZ190" s="14" t="s">
        <v>216</v>
      </c>
      <c r="BF190" s="110">
        <f t="shared" si="49"/>
        <v>0</v>
      </c>
      <c r="BG190" s="110">
        <f t="shared" si="50"/>
        <v>0</v>
      </c>
      <c r="BH190" s="110">
        <f t="shared" si="51"/>
        <v>0</v>
      </c>
      <c r="BI190" s="110">
        <f t="shared" si="52"/>
        <v>0</v>
      </c>
      <c r="BJ190" s="110">
        <f t="shared" si="53"/>
        <v>0</v>
      </c>
      <c r="BK190" s="14" t="s">
        <v>81</v>
      </c>
      <c r="BL190" s="170">
        <f t="shared" si="54"/>
        <v>0</v>
      </c>
      <c r="BM190" s="14" t="s">
        <v>221</v>
      </c>
      <c r="BN190" s="14" t="s">
        <v>564</v>
      </c>
    </row>
    <row r="191" spans="2:66" s="1" customFormat="1" ht="22.5" customHeight="1">
      <c r="B191" s="133"/>
      <c r="C191" s="162" t="s">
        <v>307</v>
      </c>
      <c r="D191" s="162" t="s">
        <v>217</v>
      </c>
      <c r="E191" s="163" t="s">
        <v>2260</v>
      </c>
      <c r="F191" s="734" t="s">
        <v>2261</v>
      </c>
      <c r="G191" s="735"/>
      <c r="H191" s="735"/>
      <c r="I191" s="735"/>
      <c r="J191" s="164" t="s">
        <v>249</v>
      </c>
      <c r="K191" s="330"/>
      <c r="L191" s="165">
        <v>13.9</v>
      </c>
      <c r="M191" s="736">
        <v>0</v>
      </c>
      <c r="N191" s="735"/>
      <c r="O191" s="737">
        <f t="shared" si="45"/>
        <v>0</v>
      </c>
      <c r="P191" s="735"/>
      <c r="Q191" s="735"/>
      <c r="R191" s="735"/>
      <c r="S191" s="135"/>
      <c r="U191" s="167" t="s">
        <v>3</v>
      </c>
      <c r="V191" s="40" t="s">
        <v>38</v>
      </c>
      <c r="W191" s="32"/>
      <c r="X191" s="168">
        <f t="shared" si="46"/>
        <v>0</v>
      </c>
      <c r="Y191" s="168">
        <v>0</v>
      </c>
      <c r="Z191" s="168">
        <f t="shared" si="47"/>
        <v>0</v>
      </c>
      <c r="AA191" s="168">
        <v>0</v>
      </c>
      <c r="AB191" s="169">
        <f t="shared" si="48"/>
        <v>0</v>
      </c>
      <c r="AS191" s="14" t="s">
        <v>221</v>
      </c>
      <c r="AU191" s="14" t="s">
        <v>217</v>
      </c>
      <c r="AV191" s="14" t="s">
        <v>81</v>
      </c>
      <c r="AZ191" s="14" t="s">
        <v>216</v>
      </c>
      <c r="BF191" s="110">
        <f t="shared" si="49"/>
        <v>0</v>
      </c>
      <c r="BG191" s="110">
        <f t="shared" si="50"/>
        <v>0</v>
      </c>
      <c r="BH191" s="110">
        <f t="shared" si="51"/>
        <v>0</v>
      </c>
      <c r="BI191" s="110">
        <f t="shared" si="52"/>
        <v>0</v>
      </c>
      <c r="BJ191" s="110">
        <f t="shared" si="53"/>
        <v>0</v>
      </c>
      <c r="BK191" s="14" t="s">
        <v>81</v>
      </c>
      <c r="BL191" s="170">
        <f t="shared" si="54"/>
        <v>0</v>
      </c>
      <c r="BM191" s="14" t="s">
        <v>221</v>
      </c>
      <c r="BN191" s="14" t="s">
        <v>568</v>
      </c>
    </row>
    <row r="192" spans="2:66" s="1" customFormat="1" ht="31.5" customHeight="1">
      <c r="B192" s="133"/>
      <c r="C192" s="162" t="s">
        <v>572</v>
      </c>
      <c r="D192" s="162" t="s">
        <v>217</v>
      </c>
      <c r="E192" s="163" t="s">
        <v>2262</v>
      </c>
      <c r="F192" s="734" t="s">
        <v>2263</v>
      </c>
      <c r="G192" s="735"/>
      <c r="H192" s="735"/>
      <c r="I192" s="735"/>
      <c r="J192" s="164" t="s">
        <v>249</v>
      </c>
      <c r="K192" s="330"/>
      <c r="L192" s="165">
        <v>5.7</v>
      </c>
      <c r="M192" s="736">
        <v>0</v>
      </c>
      <c r="N192" s="735"/>
      <c r="O192" s="737">
        <f t="shared" si="45"/>
        <v>0</v>
      </c>
      <c r="P192" s="735"/>
      <c r="Q192" s="735"/>
      <c r="R192" s="735"/>
      <c r="S192" s="135"/>
      <c r="U192" s="167" t="s">
        <v>3</v>
      </c>
      <c r="V192" s="40" t="s">
        <v>38</v>
      </c>
      <c r="W192" s="32"/>
      <c r="X192" s="168">
        <f t="shared" si="46"/>
        <v>0</v>
      </c>
      <c r="Y192" s="168">
        <v>0</v>
      </c>
      <c r="Z192" s="168">
        <f t="shared" si="47"/>
        <v>0</v>
      </c>
      <c r="AA192" s="168">
        <v>0</v>
      </c>
      <c r="AB192" s="169">
        <f t="shared" si="48"/>
        <v>0</v>
      </c>
      <c r="AS192" s="14" t="s">
        <v>221</v>
      </c>
      <c r="AU192" s="14" t="s">
        <v>217</v>
      </c>
      <c r="AV192" s="14" t="s">
        <v>81</v>
      </c>
      <c r="AZ192" s="14" t="s">
        <v>216</v>
      </c>
      <c r="BF192" s="110">
        <f t="shared" si="49"/>
        <v>0</v>
      </c>
      <c r="BG192" s="110">
        <f t="shared" si="50"/>
        <v>0</v>
      </c>
      <c r="BH192" s="110">
        <f t="shared" si="51"/>
        <v>0</v>
      </c>
      <c r="BI192" s="110">
        <f t="shared" si="52"/>
        <v>0</v>
      </c>
      <c r="BJ192" s="110">
        <f t="shared" si="53"/>
        <v>0</v>
      </c>
      <c r="BK192" s="14" t="s">
        <v>81</v>
      </c>
      <c r="BL192" s="170">
        <f t="shared" si="54"/>
        <v>0</v>
      </c>
      <c r="BM192" s="14" t="s">
        <v>221</v>
      </c>
      <c r="BN192" s="14" t="s">
        <v>571</v>
      </c>
    </row>
    <row r="193" spans="2:66" s="1" customFormat="1" ht="31.5" customHeight="1">
      <c r="B193" s="133"/>
      <c r="C193" s="162" t="s">
        <v>310</v>
      </c>
      <c r="D193" s="162" t="s">
        <v>217</v>
      </c>
      <c r="E193" s="163" t="s">
        <v>2264</v>
      </c>
      <c r="F193" s="734" t="s">
        <v>2265</v>
      </c>
      <c r="G193" s="735"/>
      <c r="H193" s="735"/>
      <c r="I193" s="735"/>
      <c r="J193" s="164" t="s">
        <v>252</v>
      </c>
      <c r="K193" s="330"/>
      <c r="L193" s="165">
        <v>2</v>
      </c>
      <c r="M193" s="736">
        <v>0</v>
      </c>
      <c r="N193" s="735"/>
      <c r="O193" s="737">
        <f t="shared" si="45"/>
        <v>0</v>
      </c>
      <c r="P193" s="735"/>
      <c r="Q193" s="735"/>
      <c r="R193" s="735"/>
      <c r="S193" s="135"/>
      <c r="U193" s="167" t="s">
        <v>3</v>
      </c>
      <c r="V193" s="40" t="s">
        <v>38</v>
      </c>
      <c r="W193" s="32"/>
      <c r="X193" s="168">
        <f t="shared" si="46"/>
        <v>0</v>
      </c>
      <c r="Y193" s="168">
        <v>0</v>
      </c>
      <c r="Z193" s="168">
        <f t="shared" si="47"/>
        <v>0</v>
      </c>
      <c r="AA193" s="168">
        <v>0</v>
      </c>
      <c r="AB193" s="169">
        <f t="shared" si="48"/>
        <v>0</v>
      </c>
      <c r="AS193" s="14" t="s">
        <v>221</v>
      </c>
      <c r="AU193" s="14" t="s">
        <v>217</v>
      </c>
      <c r="AV193" s="14" t="s">
        <v>81</v>
      </c>
      <c r="AZ193" s="14" t="s">
        <v>216</v>
      </c>
      <c r="BF193" s="110">
        <f t="shared" si="49"/>
        <v>0</v>
      </c>
      <c r="BG193" s="110">
        <f t="shared" si="50"/>
        <v>0</v>
      </c>
      <c r="BH193" s="110">
        <f t="shared" si="51"/>
        <v>0</v>
      </c>
      <c r="BI193" s="110">
        <f t="shared" si="52"/>
        <v>0</v>
      </c>
      <c r="BJ193" s="110">
        <f t="shared" si="53"/>
        <v>0</v>
      </c>
      <c r="BK193" s="14" t="s">
        <v>81</v>
      </c>
      <c r="BL193" s="170">
        <f t="shared" si="54"/>
        <v>0</v>
      </c>
      <c r="BM193" s="14" t="s">
        <v>221</v>
      </c>
      <c r="BN193" s="14" t="s">
        <v>575</v>
      </c>
    </row>
    <row r="194" spans="2:66" s="1" customFormat="1" ht="31.5" customHeight="1">
      <c r="B194" s="133"/>
      <c r="C194" s="162" t="s">
        <v>579</v>
      </c>
      <c r="D194" s="162" t="s">
        <v>217</v>
      </c>
      <c r="E194" s="163" t="s">
        <v>368</v>
      </c>
      <c r="F194" s="734" t="s">
        <v>369</v>
      </c>
      <c r="G194" s="735"/>
      <c r="H194" s="735"/>
      <c r="I194" s="735"/>
      <c r="J194" s="164" t="s">
        <v>299</v>
      </c>
      <c r="K194" s="330"/>
      <c r="L194" s="166">
        <v>0</v>
      </c>
      <c r="M194" s="736">
        <v>0</v>
      </c>
      <c r="N194" s="735"/>
      <c r="O194" s="737">
        <f t="shared" si="45"/>
        <v>0</v>
      </c>
      <c r="P194" s="735"/>
      <c r="Q194" s="735"/>
      <c r="R194" s="735"/>
      <c r="S194" s="135"/>
      <c r="U194" s="167" t="s">
        <v>3</v>
      </c>
      <c r="V194" s="40" t="s">
        <v>38</v>
      </c>
      <c r="W194" s="32"/>
      <c r="X194" s="168">
        <f t="shared" si="46"/>
        <v>0</v>
      </c>
      <c r="Y194" s="168">
        <v>0</v>
      </c>
      <c r="Z194" s="168">
        <f t="shared" si="47"/>
        <v>0</v>
      </c>
      <c r="AA194" s="168">
        <v>0</v>
      </c>
      <c r="AB194" s="169">
        <f t="shared" si="48"/>
        <v>0</v>
      </c>
      <c r="AS194" s="14" t="s">
        <v>221</v>
      </c>
      <c r="AU194" s="14" t="s">
        <v>217</v>
      </c>
      <c r="AV194" s="14" t="s">
        <v>81</v>
      </c>
      <c r="AZ194" s="14" t="s">
        <v>216</v>
      </c>
      <c r="BF194" s="110">
        <f t="shared" si="49"/>
        <v>0</v>
      </c>
      <c r="BG194" s="110">
        <f t="shared" si="50"/>
        <v>0</v>
      </c>
      <c r="BH194" s="110">
        <f t="shared" si="51"/>
        <v>0</v>
      </c>
      <c r="BI194" s="110">
        <f t="shared" si="52"/>
        <v>0</v>
      </c>
      <c r="BJ194" s="110">
        <f t="shared" si="53"/>
        <v>0</v>
      </c>
      <c r="BK194" s="14" t="s">
        <v>81</v>
      </c>
      <c r="BL194" s="170">
        <f t="shared" si="54"/>
        <v>0</v>
      </c>
      <c r="BM194" s="14" t="s">
        <v>221</v>
      </c>
      <c r="BN194" s="14" t="s">
        <v>578</v>
      </c>
    </row>
    <row r="195" spans="2:66" s="10" customFormat="1" ht="29.85" customHeight="1">
      <c r="B195" s="151"/>
      <c r="C195" s="152"/>
      <c r="D195" s="161" t="s">
        <v>191</v>
      </c>
      <c r="E195" s="161"/>
      <c r="F195" s="161"/>
      <c r="G195" s="161"/>
      <c r="H195" s="161"/>
      <c r="I195" s="161"/>
      <c r="J195" s="161"/>
      <c r="K195" s="329"/>
      <c r="L195" s="161"/>
      <c r="M195" s="161"/>
      <c r="N195" s="161"/>
      <c r="O195" s="752">
        <f>BL195</f>
        <v>0</v>
      </c>
      <c r="P195" s="753"/>
      <c r="Q195" s="753"/>
      <c r="R195" s="753"/>
      <c r="S195" s="154"/>
      <c r="U195" s="155"/>
      <c r="V195" s="152"/>
      <c r="W195" s="152"/>
      <c r="X195" s="156">
        <f>X196</f>
        <v>0</v>
      </c>
      <c r="Y195" s="152"/>
      <c r="Z195" s="156">
        <f>Z196</f>
        <v>0</v>
      </c>
      <c r="AA195" s="152"/>
      <c r="AB195" s="157">
        <f>AB196</f>
        <v>0</v>
      </c>
      <c r="AS195" s="158" t="s">
        <v>81</v>
      </c>
      <c r="AU195" s="159" t="s">
        <v>70</v>
      </c>
      <c r="AV195" s="159" t="s">
        <v>77</v>
      </c>
      <c r="AZ195" s="158" t="s">
        <v>216</v>
      </c>
      <c r="BL195" s="160">
        <f>BL196</f>
        <v>0</v>
      </c>
    </row>
    <row r="196" spans="2:66" s="1" customFormat="1" ht="31.5" customHeight="1">
      <c r="B196" s="133"/>
      <c r="C196" s="162" t="s">
        <v>314</v>
      </c>
      <c r="D196" s="162" t="s">
        <v>217</v>
      </c>
      <c r="E196" s="163" t="s">
        <v>371</v>
      </c>
      <c r="F196" s="734" t="s">
        <v>372</v>
      </c>
      <c r="G196" s="735"/>
      <c r="H196" s="735"/>
      <c r="I196" s="735"/>
      <c r="J196" s="164" t="s">
        <v>224</v>
      </c>
      <c r="K196" s="330"/>
      <c r="L196" s="165">
        <v>66.650999999999996</v>
      </c>
      <c r="M196" s="736">
        <v>0</v>
      </c>
      <c r="N196" s="735"/>
      <c r="O196" s="737">
        <f>ROUND(M196*L196,3)</f>
        <v>0</v>
      </c>
      <c r="P196" s="735"/>
      <c r="Q196" s="735"/>
      <c r="R196" s="735"/>
      <c r="S196" s="135"/>
      <c r="U196" s="167" t="s">
        <v>3</v>
      </c>
      <c r="V196" s="40" t="s">
        <v>38</v>
      </c>
      <c r="W196" s="32"/>
      <c r="X196" s="168">
        <f>W196*L196</f>
        <v>0</v>
      </c>
      <c r="Y196" s="168">
        <v>0</v>
      </c>
      <c r="Z196" s="168">
        <f>Y196*L196</f>
        <v>0</v>
      </c>
      <c r="AA196" s="168">
        <v>0</v>
      </c>
      <c r="AB196" s="169">
        <f>AA196*L196</f>
        <v>0</v>
      </c>
      <c r="AS196" s="14" t="s">
        <v>221</v>
      </c>
      <c r="AU196" s="14" t="s">
        <v>217</v>
      </c>
      <c r="AV196" s="14" t="s">
        <v>81</v>
      </c>
      <c r="AZ196" s="14" t="s">
        <v>216</v>
      </c>
      <c r="BF196" s="110">
        <f>IF(V196="základná",O196,0)</f>
        <v>0</v>
      </c>
      <c r="BG196" s="110">
        <f>IF(V196="znížená",O196,0)</f>
        <v>0</v>
      </c>
      <c r="BH196" s="110">
        <f>IF(V196="zákl. prenesená",O196,0)</f>
        <v>0</v>
      </c>
      <c r="BI196" s="110">
        <f>IF(V196="zníž. prenesená",O196,0)</f>
        <v>0</v>
      </c>
      <c r="BJ196" s="110">
        <f>IF(V196="nulová",O196,0)</f>
        <v>0</v>
      </c>
      <c r="BK196" s="14" t="s">
        <v>81</v>
      </c>
      <c r="BL196" s="170">
        <f>ROUND(M196*L196,3)</f>
        <v>0</v>
      </c>
      <c r="BM196" s="14" t="s">
        <v>221</v>
      </c>
      <c r="BN196" s="14" t="s">
        <v>582</v>
      </c>
    </row>
    <row r="197" spans="2:66" s="1" customFormat="1" ht="49.9" customHeight="1">
      <c r="B197" s="31"/>
      <c r="C197" s="32"/>
      <c r="D197" s="153" t="s">
        <v>374</v>
      </c>
      <c r="E197" s="32"/>
      <c r="F197" s="32"/>
      <c r="G197" s="32"/>
      <c r="H197" s="32"/>
      <c r="I197" s="32"/>
      <c r="J197" s="32"/>
      <c r="K197" s="317"/>
      <c r="L197" s="32"/>
      <c r="M197" s="32"/>
      <c r="N197" s="32"/>
      <c r="O197" s="756">
        <f t="shared" ref="O197:O202" si="55">BL197</f>
        <v>0</v>
      </c>
      <c r="P197" s="757"/>
      <c r="Q197" s="757"/>
      <c r="R197" s="757"/>
      <c r="S197" s="33"/>
      <c r="U197" s="70"/>
      <c r="V197" s="32"/>
      <c r="W197" s="32"/>
      <c r="X197" s="32"/>
      <c r="Y197" s="32"/>
      <c r="Z197" s="32"/>
      <c r="AA197" s="32"/>
      <c r="AB197" s="71"/>
      <c r="AU197" s="14" t="s">
        <v>70</v>
      </c>
      <c r="AV197" s="14" t="s">
        <v>71</v>
      </c>
      <c r="AZ197" s="14" t="s">
        <v>375</v>
      </c>
      <c r="BL197" s="170">
        <f>SUM(BL198:BL202)</f>
        <v>0</v>
      </c>
    </row>
    <row r="198" spans="2:66" s="1" customFormat="1" ht="22.35" customHeight="1">
      <c r="B198" s="31"/>
      <c r="C198" s="175" t="s">
        <v>3</v>
      </c>
      <c r="D198" s="175" t="s">
        <v>217</v>
      </c>
      <c r="E198" s="176" t="s">
        <v>3</v>
      </c>
      <c r="F198" s="744" t="s">
        <v>3</v>
      </c>
      <c r="G198" s="745"/>
      <c r="H198" s="745"/>
      <c r="I198" s="745"/>
      <c r="J198" s="177" t="s">
        <v>3</v>
      </c>
      <c r="K198" s="332"/>
      <c r="L198" s="166"/>
      <c r="M198" s="736"/>
      <c r="N198" s="743"/>
      <c r="O198" s="742">
        <f t="shared" si="55"/>
        <v>0</v>
      </c>
      <c r="P198" s="743"/>
      <c r="Q198" s="743"/>
      <c r="R198" s="743"/>
      <c r="S198" s="33"/>
      <c r="U198" s="167" t="s">
        <v>3</v>
      </c>
      <c r="V198" s="178" t="s">
        <v>38</v>
      </c>
      <c r="W198" s="32"/>
      <c r="X198" s="32"/>
      <c r="Y198" s="32"/>
      <c r="Z198" s="32"/>
      <c r="AA198" s="32"/>
      <c r="AB198" s="71"/>
      <c r="AU198" s="14" t="s">
        <v>375</v>
      </c>
      <c r="AV198" s="14" t="s">
        <v>77</v>
      </c>
      <c r="AZ198" s="14" t="s">
        <v>375</v>
      </c>
      <c r="BF198" s="110">
        <f>IF(V198="základná",O198,0)</f>
        <v>0</v>
      </c>
      <c r="BG198" s="110">
        <f>IF(V198="znížená",O198,0)</f>
        <v>0</v>
      </c>
      <c r="BH198" s="110">
        <f>IF(V198="zákl. prenesená",O198,0)</f>
        <v>0</v>
      </c>
      <c r="BI198" s="110">
        <f>IF(V198="zníž. prenesená",O198,0)</f>
        <v>0</v>
      </c>
      <c r="BJ198" s="110">
        <f>IF(V198="nulová",O198,0)</f>
        <v>0</v>
      </c>
      <c r="BK198" s="14" t="s">
        <v>81</v>
      </c>
      <c r="BL198" s="170">
        <f>M198*L198</f>
        <v>0</v>
      </c>
    </row>
    <row r="199" spans="2:66" s="1" customFormat="1" ht="22.35" customHeight="1">
      <c r="B199" s="31"/>
      <c r="C199" s="175" t="s">
        <v>3</v>
      </c>
      <c r="D199" s="175" t="s">
        <v>217</v>
      </c>
      <c r="E199" s="176" t="s">
        <v>3</v>
      </c>
      <c r="F199" s="744" t="s">
        <v>3</v>
      </c>
      <c r="G199" s="745"/>
      <c r="H199" s="745"/>
      <c r="I199" s="745"/>
      <c r="J199" s="177" t="s">
        <v>3</v>
      </c>
      <c r="K199" s="332"/>
      <c r="L199" s="166"/>
      <c r="M199" s="736"/>
      <c r="N199" s="743"/>
      <c r="O199" s="742">
        <f t="shared" si="55"/>
        <v>0</v>
      </c>
      <c r="P199" s="743"/>
      <c r="Q199" s="743"/>
      <c r="R199" s="743"/>
      <c r="S199" s="33"/>
      <c r="U199" s="167" t="s">
        <v>3</v>
      </c>
      <c r="V199" s="178" t="s">
        <v>38</v>
      </c>
      <c r="W199" s="32"/>
      <c r="X199" s="32"/>
      <c r="Y199" s="32"/>
      <c r="Z199" s="32"/>
      <c r="AA199" s="32"/>
      <c r="AB199" s="71"/>
      <c r="AU199" s="14" t="s">
        <v>375</v>
      </c>
      <c r="AV199" s="14" t="s">
        <v>77</v>
      </c>
      <c r="AZ199" s="14" t="s">
        <v>375</v>
      </c>
      <c r="BF199" s="110">
        <f>IF(V199="základná",O199,0)</f>
        <v>0</v>
      </c>
      <c r="BG199" s="110">
        <f>IF(V199="znížená",O199,0)</f>
        <v>0</v>
      </c>
      <c r="BH199" s="110">
        <f>IF(V199="zákl. prenesená",O199,0)</f>
        <v>0</v>
      </c>
      <c r="BI199" s="110">
        <f>IF(V199="zníž. prenesená",O199,0)</f>
        <v>0</v>
      </c>
      <c r="BJ199" s="110">
        <f>IF(V199="nulová",O199,0)</f>
        <v>0</v>
      </c>
      <c r="BK199" s="14" t="s">
        <v>81</v>
      </c>
      <c r="BL199" s="170">
        <f>M199*L199</f>
        <v>0</v>
      </c>
    </row>
    <row r="200" spans="2:66" s="1" customFormat="1" ht="22.35" customHeight="1">
      <c r="B200" s="31"/>
      <c r="C200" s="175" t="s">
        <v>3</v>
      </c>
      <c r="D200" s="175" t="s">
        <v>217</v>
      </c>
      <c r="E200" s="176" t="s">
        <v>3</v>
      </c>
      <c r="F200" s="744" t="s">
        <v>3</v>
      </c>
      <c r="G200" s="745"/>
      <c r="H200" s="745"/>
      <c r="I200" s="745"/>
      <c r="J200" s="177" t="s">
        <v>3</v>
      </c>
      <c r="K200" s="332"/>
      <c r="L200" s="166"/>
      <c r="M200" s="736"/>
      <c r="N200" s="743"/>
      <c r="O200" s="742">
        <f t="shared" si="55"/>
        <v>0</v>
      </c>
      <c r="P200" s="743"/>
      <c r="Q200" s="743"/>
      <c r="R200" s="743"/>
      <c r="S200" s="33"/>
      <c r="U200" s="167" t="s">
        <v>3</v>
      </c>
      <c r="V200" s="178" t="s">
        <v>38</v>
      </c>
      <c r="W200" s="32"/>
      <c r="X200" s="32"/>
      <c r="Y200" s="32"/>
      <c r="Z200" s="32"/>
      <c r="AA200" s="32"/>
      <c r="AB200" s="71"/>
      <c r="AU200" s="14" t="s">
        <v>375</v>
      </c>
      <c r="AV200" s="14" t="s">
        <v>77</v>
      </c>
      <c r="AZ200" s="14" t="s">
        <v>375</v>
      </c>
      <c r="BF200" s="110">
        <f>IF(V200="základná",O200,0)</f>
        <v>0</v>
      </c>
      <c r="BG200" s="110">
        <f>IF(V200="znížená",O200,0)</f>
        <v>0</v>
      </c>
      <c r="BH200" s="110">
        <f>IF(V200="zákl. prenesená",O200,0)</f>
        <v>0</v>
      </c>
      <c r="BI200" s="110">
        <f>IF(V200="zníž. prenesená",O200,0)</f>
        <v>0</v>
      </c>
      <c r="BJ200" s="110">
        <f>IF(V200="nulová",O200,0)</f>
        <v>0</v>
      </c>
      <c r="BK200" s="14" t="s">
        <v>81</v>
      </c>
      <c r="BL200" s="170">
        <f>M200*L200</f>
        <v>0</v>
      </c>
    </row>
    <row r="201" spans="2:66" s="1" customFormat="1" ht="22.35" customHeight="1">
      <c r="B201" s="31"/>
      <c r="C201" s="175" t="s">
        <v>3</v>
      </c>
      <c r="D201" s="175" t="s">
        <v>217</v>
      </c>
      <c r="E201" s="176" t="s">
        <v>3</v>
      </c>
      <c r="F201" s="744" t="s">
        <v>3</v>
      </c>
      <c r="G201" s="745"/>
      <c r="H201" s="745"/>
      <c r="I201" s="745"/>
      <c r="J201" s="177" t="s">
        <v>3</v>
      </c>
      <c r="K201" s="332"/>
      <c r="L201" s="166"/>
      <c r="M201" s="736"/>
      <c r="N201" s="743"/>
      <c r="O201" s="742">
        <f t="shared" si="55"/>
        <v>0</v>
      </c>
      <c r="P201" s="743"/>
      <c r="Q201" s="743"/>
      <c r="R201" s="743"/>
      <c r="S201" s="33"/>
      <c r="U201" s="167" t="s">
        <v>3</v>
      </c>
      <c r="V201" s="178" t="s">
        <v>38</v>
      </c>
      <c r="W201" s="32"/>
      <c r="X201" s="32"/>
      <c r="Y201" s="32"/>
      <c r="Z201" s="32"/>
      <c r="AA201" s="32"/>
      <c r="AB201" s="71"/>
      <c r="AU201" s="14" t="s">
        <v>375</v>
      </c>
      <c r="AV201" s="14" t="s">
        <v>77</v>
      </c>
      <c r="AZ201" s="14" t="s">
        <v>375</v>
      </c>
      <c r="BF201" s="110">
        <f>IF(V201="základná",O201,0)</f>
        <v>0</v>
      </c>
      <c r="BG201" s="110">
        <f>IF(V201="znížená",O201,0)</f>
        <v>0</v>
      </c>
      <c r="BH201" s="110">
        <f>IF(V201="zákl. prenesená",O201,0)</f>
        <v>0</v>
      </c>
      <c r="BI201" s="110">
        <f>IF(V201="zníž. prenesená",O201,0)</f>
        <v>0</v>
      </c>
      <c r="BJ201" s="110">
        <f>IF(V201="nulová",O201,0)</f>
        <v>0</v>
      </c>
      <c r="BK201" s="14" t="s">
        <v>81</v>
      </c>
      <c r="BL201" s="170">
        <f>M201*L201</f>
        <v>0</v>
      </c>
    </row>
    <row r="202" spans="2:66" s="1" customFormat="1" ht="22.35" customHeight="1">
      <c r="B202" s="31"/>
      <c r="C202" s="175" t="s">
        <v>3</v>
      </c>
      <c r="D202" s="175" t="s">
        <v>217</v>
      </c>
      <c r="E202" s="176" t="s">
        <v>3</v>
      </c>
      <c r="F202" s="744" t="s">
        <v>3</v>
      </c>
      <c r="G202" s="745"/>
      <c r="H202" s="745"/>
      <c r="I202" s="745"/>
      <c r="J202" s="177" t="s">
        <v>3</v>
      </c>
      <c r="K202" s="332"/>
      <c r="L202" s="166"/>
      <c r="M202" s="736"/>
      <c r="N202" s="743"/>
      <c r="O202" s="742">
        <f t="shared" si="55"/>
        <v>0</v>
      </c>
      <c r="P202" s="743"/>
      <c r="Q202" s="743"/>
      <c r="R202" s="743"/>
      <c r="S202" s="33"/>
      <c r="U202" s="167" t="s">
        <v>3</v>
      </c>
      <c r="V202" s="178" t="s">
        <v>38</v>
      </c>
      <c r="W202" s="52"/>
      <c r="X202" s="52"/>
      <c r="Y202" s="52"/>
      <c r="Z202" s="52"/>
      <c r="AA202" s="52"/>
      <c r="AB202" s="54"/>
      <c r="AU202" s="14" t="s">
        <v>375</v>
      </c>
      <c r="AV202" s="14" t="s">
        <v>77</v>
      </c>
      <c r="AZ202" s="14" t="s">
        <v>375</v>
      </c>
      <c r="BF202" s="110">
        <f>IF(V202="základná",O202,0)</f>
        <v>0</v>
      </c>
      <c r="BG202" s="110">
        <f>IF(V202="znížená",O202,0)</f>
        <v>0</v>
      </c>
      <c r="BH202" s="110">
        <f>IF(V202="zákl. prenesená",O202,0)</f>
        <v>0</v>
      </c>
      <c r="BI202" s="110">
        <f>IF(V202="zníž. prenesená",O202,0)</f>
        <v>0</v>
      </c>
      <c r="BJ202" s="110">
        <f>IF(V202="nulová",O202,0)</f>
        <v>0</v>
      </c>
      <c r="BK202" s="14" t="s">
        <v>81</v>
      </c>
      <c r="BL202" s="170">
        <f>M202*L202</f>
        <v>0</v>
      </c>
    </row>
    <row r="203" spans="2:66" s="1" customFormat="1" ht="6.95" customHeight="1">
      <c r="B203" s="55"/>
      <c r="C203" s="56"/>
      <c r="D203" s="56"/>
      <c r="E203" s="56"/>
      <c r="F203" s="56"/>
      <c r="G203" s="56"/>
      <c r="H203" s="56"/>
      <c r="I203" s="56"/>
      <c r="J203" s="56"/>
      <c r="K203" s="320"/>
      <c r="L203" s="56"/>
      <c r="M203" s="56"/>
      <c r="N203" s="56"/>
      <c r="O203" s="56"/>
      <c r="P203" s="56"/>
      <c r="Q203" s="56"/>
      <c r="R203" s="56"/>
      <c r="S203" s="57"/>
    </row>
  </sheetData>
  <mergeCells count="273">
    <mergeCell ref="H1:L1"/>
    <mergeCell ref="T2:AD2"/>
    <mergeCell ref="F202:I202"/>
    <mergeCell ref="M202:N202"/>
    <mergeCell ref="O202:R202"/>
    <mergeCell ref="O129:R129"/>
    <mergeCell ref="O130:R130"/>
    <mergeCell ref="O131:R131"/>
    <mergeCell ref="O136:R136"/>
    <mergeCell ref="O141:R141"/>
    <mergeCell ref="O143:R143"/>
    <mergeCell ref="O151:R151"/>
    <mergeCell ref="O152:R152"/>
    <mergeCell ref="O161:R161"/>
    <mergeCell ref="O168:R168"/>
    <mergeCell ref="O175:R175"/>
    <mergeCell ref="O195:R195"/>
    <mergeCell ref="O197:R197"/>
    <mergeCell ref="F199:I199"/>
    <mergeCell ref="M199:N199"/>
    <mergeCell ref="O199:R199"/>
    <mergeCell ref="F200:I200"/>
    <mergeCell ref="M200:N200"/>
    <mergeCell ref="O200:R200"/>
    <mergeCell ref="F201:I201"/>
    <mergeCell ref="M201:N201"/>
    <mergeCell ref="O201:R201"/>
    <mergeCell ref="F194:I194"/>
    <mergeCell ref="M194:N194"/>
    <mergeCell ref="O194:R194"/>
    <mergeCell ref="F196:I196"/>
    <mergeCell ref="M196:N196"/>
    <mergeCell ref="O196:R196"/>
    <mergeCell ref="F198:I198"/>
    <mergeCell ref="M198:N198"/>
    <mergeCell ref="O198:R198"/>
    <mergeCell ref="F191:I191"/>
    <mergeCell ref="M191:N191"/>
    <mergeCell ref="O191:R191"/>
    <mergeCell ref="F192:I192"/>
    <mergeCell ref="M192:N192"/>
    <mergeCell ref="O192:R192"/>
    <mergeCell ref="F193:I193"/>
    <mergeCell ref="M193:N193"/>
    <mergeCell ref="O193:R193"/>
    <mergeCell ref="F188:I188"/>
    <mergeCell ref="M188:N188"/>
    <mergeCell ref="O188:R188"/>
    <mergeCell ref="F189:I189"/>
    <mergeCell ref="M189:N189"/>
    <mergeCell ref="O189:R189"/>
    <mergeCell ref="F190:I190"/>
    <mergeCell ref="M190:N190"/>
    <mergeCell ref="O190:R190"/>
    <mergeCell ref="F185:I185"/>
    <mergeCell ref="M185:N185"/>
    <mergeCell ref="O185:R185"/>
    <mergeCell ref="F186:I186"/>
    <mergeCell ref="M186:N186"/>
    <mergeCell ref="O186:R186"/>
    <mergeCell ref="F187:I187"/>
    <mergeCell ref="M187:N187"/>
    <mergeCell ref="O187:R187"/>
    <mergeCell ref="F182:I182"/>
    <mergeCell ref="M182:N182"/>
    <mergeCell ref="O182:R182"/>
    <mergeCell ref="F183:I183"/>
    <mergeCell ref="M183:N183"/>
    <mergeCell ref="O183:R183"/>
    <mergeCell ref="F184:I184"/>
    <mergeCell ref="M184:N184"/>
    <mergeCell ref="O184:R184"/>
    <mergeCell ref="F179:I179"/>
    <mergeCell ref="M179:N179"/>
    <mergeCell ref="O179:R179"/>
    <mergeCell ref="F180:I180"/>
    <mergeCell ref="M180:N180"/>
    <mergeCell ref="O180:R180"/>
    <mergeCell ref="F181:I181"/>
    <mergeCell ref="M181:N181"/>
    <mergeCell ref="O181:R181"/>
    <mergeCell ref="F176:I176"/>
    <mergeCell ref="M176:N176"/>
    <mergeCell ref="O176:R176"/>
    <mergeCell ref="F177:I177"/>
    <mergeCell ref="M177:N177"/>
    <mergeCell ref="O177:R177"/>
    <mergeCell ref="F178:I178"/>
    <mergeCell ref="M178:N178"/>
    <mergeCell ref="O178:R178"/>
    <mergeCell ref="F172:I172"/>
    <mergeCell ref="M172:N172"/>
    <mergeCell ref="O172:R172"/>
    <mergeCell ref="F173:I173"/>
    <mergeCell ref="M173:N173"/>
    <mergeCell ref="O173:R173"/>
    <mergeCell ref="F174:I174"/>
    <mergeCell ref="M174:N174"/>
    <mergeCell ref="O174:R174"/>
    <mergeCell ref="F169:I169"/>
    <mergeCell ref="M169:N169"/>
    <mergeCell ref="O169:R169"/>
    <mergeCell ref="F170:I170"/>
    <mergeCell ref="M170:N170"/>
    <mergeCell ref="O170:R170"/>
    <mergeCell ref="F171:I171"/>
    <mergeCell ref="M171:N171"/>
    <mergeCell ref="O171:R171"/>
    <mergeCell ref="F165:I165"/>
    <mergeCell ref="M165:N165"/>
    <mergeCell ref="O165:R165"/>
    <mergeCell ref="F166:I166"/>
    <mergeCell ref="M166:N166"/>
    <mergeCell ref="O166:R166"/>
    <mergeCell ref="F167:I167"/>
    <mergeCell ref="M167:N167"/>
    <mergeCell ref="O167:R167"/>
    <mergeCell ref="F162:I162"/>
    <mergeCell ref="M162:N162"/>
    <mergeCell ref="O162:R162"/>
    <mergeCell ref="F163:I163"/>
    <mergeCell ref="M163:N163"/>
    <mergeCell ref="O163:R163"/>
    <mergeCell ref="F164:I164"/>
    <mergeCell ref="M164:N164"/>
    <mergeCell ref="O164:R164"/>
    <mergeCell ref="F158:I158"/>
    <mergeCell ref="M158:N158"/>
    <mergeCell ref="O158:R158"/>
    <mergeCell ref="F159:I159"/>
    <mergeCell ref="M159:N159"/>
    <mergeCell ref="O159:R159"/>
    <mergeCell ref="F160:I160"/>
    <mergeCell ref="M160:N160"/>
    <mergeCell ref="O160:R160"/>
    <mergeCell ref="F155:I155"/>
    <mergeCell ref="M155:N155"/>
    <mergeCell ref="O155:R155"/>
    <mergeCell ref="F156:I156"/>
    <mergeCell ref="M156:N156"/>
    <mergeCell ref="O156:R156"/>
    <mergeCell ref="F157:I157"/>
    <mergeCell ref="M157:N157"/>
    <mergeCell ref="O157:R157"/>
    <mergeCell ref="F150:I150"/>
    <mergeCell ref="M150:N150"/>
    <mergeCell ref="O150:R150"/>
    <mergeCell ref="F153:I153"/>
    <mergeCell ref="M153:N153"/>
    <mergeCell ref="O153:R153"/>
    <mergeCell ref="F154:I154"/>
    <mergeCell ref="M154:N154"/>
    <mergeCell ref="O154:R154"/>
    <mergeCell ref="F147:I147"/>
    <mergeCell ref="M147:N147"/>
    <mergeCell ref="O147:R147"/>
    <mergeCell ref="F148:I148"/>
    <mergeCell ref="M148:N148"/>
    <mergeCell ref="O148:R148"/>
    <mergeCell ref="F149:I149"/>
    <mergeCell ref="M149:N149"/>
    <mergeCell ref="O149:R149"/>
    <mergeCell ref="F144:I144"/>
    <mergeCell ref="M144:N144"/>
    <mergeCell ref="O144:R144"/>
    <mergeCell ref="F145:I145"/>
    <mergeCell ref="M145:N145"/>
    <mergeCell ref="O145:R145"/>
    <mergeCell ref="F146:I146"/>
    <mergeCell ref="M146:N146"/>
    <mergeCell ref="O146:R146"/>
    <mergeCell ref="F139:I139"/>
    <mergeCell ref="M139:N139"/>
    <mergeCell ref="O139:R139"/>
    <mergeCell ref="F140:I140"/>
    <mergeCell ref="M140:N140"/>
    <mergeCell ref="O140:R140"/>
    <mergeCell ref="F142:I142"/>
    <mergeCell ref="M142:N142"/>
    <mergeCell ref="O142:R142"/>
    <mergeCell ref="F135:I135"/>
    <mergeCell ref="M135:N135"/>
    <mergeCell ref="O135:R135"/>
    <mergeCell ref="F137:I137"/>
    <mergeCell ref="M137:N137"/>
    <mergeCell ref="O137:R137"/>
    <mergeCell ref="F138:I138"/>
    <mergeCell ref="M138:N138"/>
    <mergeCell ref="O138:R138"/>
    <mergeCell ref="F132:I132"/>
    <mergeCell ref="M132:N132"/>
    <mergeCell ref="O132:R132"/>
    <mergeCell ref="F133:I133"/>
    <mergeCell ref="M133:N133"/>
    <mergeCell ref="O133:R133"/>
    <mergeCell ref="F134:I134"/>
    <mergeCell ref="M134:N134"/>
    <mergeCell ref="O134:R134"/>
    <mergeCell ref="M111:R111"/>
    <mergeCell ref="C117:R117"/>
    <mergeCell ref="F119:Q119"/>
    <mergeCell ref="F120:Q120"/>
    <mergeCell ref="F121:Q121"/>
    <mergeCell ref="N123:Q123"/>
    <mergeCell ref="N125:R125"/>
    <mergeCell ref="N126:R126"/>
    <mergeCell ref="F128:I128"/>
    <mergeCell ref="M128:N128"/>
    <mergeCell ref="O128:R128"/>
    <mergeCell ref="D105:H105"/>
    <mergeCell ref="O105:R105"/>
    <mergeCell ref="D106:H106"/>
    <mergeCell ref="O106:R106"/>
    <mergeCell ref="D107:H107"/>
    <mergeCell ref="O107:R107"/>
    <mergeCell ref="D108:H108"/>
    <mergeCell ref="O108:R108"/>
    <mergeCell ref="O109:R109"/>
    <mergeCell ref="O95:R95"/>
    <mergeCell ref="O96:R96"/>
    <mergeCell ref="O97:R97"/>
    <mergeCell ref="O98:R98"/>
    <mergeCell ref="O99:R99"/>
    <mergeCell ref="O100:R100"/>
    <mergeCell ref="O101:R101"/>
    <mergeCell ref="O103:R103"/>
    <mergeCell ref="D104:H104"/>
    <mergeCell ref="O104:R104"/>
    <mergeCell ref="N85:R85"/>
    <mergeCell ref="C87:G87"/>
    <mergeCell ref="O87:R87"/>
    <mergeCell ref="O89:R89"/>
    <mergeCell ref="O90:R90"/>
    <mergeCell ref="O91:R91"/>
    <mergeCell ref="O92:R92"/>
    <mergeCell ref="O93:R93"/>
    <mergeCell ref="O94:R94"/>
    <mergeCell ref="H37:J37"/>
    <mergeCell ref="N37:Q37"/>
    <mergeCell ref="M39:Q39"/>
    <mergeCell ref="C76:R76"/>
    <mergeCell ref="F78:Q78"/>
    <mergeCell ref="F79:Q79"/>
    <mergeCell ref="F80:Q80"/>
    <mergeCell ref="N82:Q82"/>
    <mergeCell ref="N84:R84"/>
    <mergeCell ref="N31:Q31"/>
    <mergeCell ref="H33:J33"/>
    <mergeCell ref="N33:Q33"/>
    <mergeCell ref="H34:J34"/>
    <mergeCell ref="N34:Q34"/>
    <mergeCell ref="H35:J35"/>
    <mergeCell ref="N35:Q35"/>
    <mergeCell ref="H36:J36"/>
    <mergeCell ref="N36:Q36"/>
    <mergeCell ref="E16:M16"/>
    <mergeCell ref="P16:Q16"/>
    <mergeCell ref="P18:Q18"/>
    <mergeCell ref="P19:Q19"/>
    <mergeCell ref="P21:Q21"/>
    <mergeCell ref="P22:Q22"/>
    <mergeCell ref="E25:M25"/>
    <mergeCell ref="N28:Q28"/>
    <mergeCell ref="N29:Q29"/>
    <mergeCell ref="C2:R2"/>
    <mergeCell ref="C4:R4"/>
    <mergeCell ref="F6:Q6"/>
    <mergeCell ref="F7:Q7"/>
    <mergeCell ref="F8:Q8"/>
    <mergeCell ref="P10:Q10"/>
    <mergeCell ref="P12:Q12"/>
    <mergeCell ref="P13:Q13"/>
    <mergeCell ref="P15:Q15"/>
  </mergeCells>
  <dataValidations count="2">
    <dataValidation type="list" allowBlank="1" showInputMessage="1" showErrorMessage="1" error="Povolené sú hodnoty K a M." sqref="D198:D203">
      <formula1>"K,M"</formula1>
    </dataValidation>
    <dataValidation type="list" allowBlank="1" showInputMessage="1" showErrorMessage="1" error="Povolené sú hodnoty základná, znížená, nulová." sqref="V198:V203">
      <formula1>"základná,znížená,nulová"</formula1>
    </dataValidation>
  </dataValidations>
  <hyperlinks>
    <hyperlink ref="F1:G1" location="C2" tooltip="Krycí list rozpočtu" display="1) Krycí list rozpočtu"/>
    <hyperlink ref="H1:L1" location="C87" tooltip="Rekapitulácia rozpočtu" display="2) Rekapitulácia rozpočtu"/>
    <hyperlink ref="M1" location="C128" tooltip="Rozpočet" display="3) Rozpočet"/>
    <hyperlink ref="T1:U1" location="'Rekapitulácia stavby'!C2" tooltip="Rekapitulácia stavby" display="Rekapitulácia stavby"/>
  </hyperlinks>
  <pageMargins left="0.59055118110236227" right="0.59055118110236227" top="0.51181102362204722" bottom="0.47244094488188981" header="0" footer="0"/>
  <pageSetup paperSize="9" scale="86" fitToHeight="100" orientation="portrait" r:id="rId1"/>
  <headerFooter>
    <oddFooter>&amp;CStrana &amp;P z &amp;N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O317"/>
  <sheetViews>
    <sheetView showGridLines="0" tabSelected="1" workbookViewId="0">
      <pane ySplit="1" topLeftCell="A122" activePane="bottomLeft" state="frozen"/>
      <selection activeCell="AF126" sqref="AF126"/>
      <selection pane="bottomLeft" activeCell="AF126" sqref="AF1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4.6640625" style="294" customWidth="1"/>
    <col min="12" max="12" width="11.5" customWidth="1"/>
    <col min="13" max="13" width="12" customWidth="1"/>
    <col min="14" max="15" width="6" customWidth="1"/>
    <col min="16" max="16" width="2" customWidth="1"/>
    <col min="17" max="17" width="12.5" customWidth="1"/>
    <col min="18" max="18" width="4.1640625" customWidth="1"/>
    <col min="19" max="19" width="1.6640625" customWidth="1"/>
    <col min="20" max="20" width="8.1640625" customWidth="1"/>
    <col min="21" max="21" width="29.6640625" hidden="1" customWidth="1"/>
    <col min="22" max="22" width="16.33203125" hidden="1" customWidth="1"/>
    <col min="23" max="23" width="12.33203125" hidden="1" customWidth="1"/>
    <col min="24" max="24" width="16.33203125" hidden="1" customWidth="1"/>
    <col min="25" max="25" width="12.1640625" hidden="1" customWidth="1"/>
    <col min="26" max="26" width="15" hidden="1" customWidth="1"/>
    <col min="27" max="27" width="11" hidden="1" customWidth="1"/>
    <col min="28" max="28" width="15" hidden="1" customWidth="1"/>
    <col min="29" max="29" width="16.33203125" hidden="1" customWidth="1"/>
    <col min="30" max="30" width="11" customWidth="1"/>
    <col min="31" max="31" width="15" customWidth="1"/>
    <col min="32" max="32" width="16.33203125" customWidth="1"/>
    <col min="45" max="66" width="9.33203125" hidden="1"/>
  </cols>
  <sheetData>
    <row r="1" spans="1:67" ht="21.75" customHeight="1">
      <c r="A1" s="193"/>
      <c r="B1" s="191"/>
      <c r="C1" s="191"/>
      <c r="D1" s="192" t="s">
        <v>1</v>
      </c>
      <c r="E1" s="191"/>
      <c r="F1" s="189" t="s">
        <v>2429</v>
      </c>
      <c r="G1" s="189"/>
      <c r="H1" s="746" t="s">
        <v>2430</v>
      </c>
      <c r="I1" s="746"/>
      <c r="J1" s="746"/>
      <c r="K1" s="746"/>
      <c r="L1" s="746"/>
      <c r="M1" s="189" t="s">
        <v>2431</v>
      </c>
      <c r="N1" s="191"/>
      <c r="O1" s="191"/>
      <c r="P1" s="192" t="s">
        <v>168</v>
      </c>
      <c r="Q1" s="191"/>
      <c r="R1" s="191"/>
      <c r="S1" s="191"/>
      <c r="T1" s="189" t="s">
        <v>2432</v>
      </c>
      <c r="U1" s="189"/>
      <c r="V1" s="193"/>
      <c r="W1" s="193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</row>
    <row r="2" spans="1:67" ht="36.950000000000003" customHeight="1">
      <c r="C2" s="671" t="s">
        <v>5</v>
      </c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T2" s="713" t="s">
        <v>6</v>
      </c>
      <c r="U2" s="672"/>
      <c r="V2" s="672"/>
      <c r="W2" s="672"/>
      <c r="X2" s="672"/>
      <c r="Y2" s="672"/>
      <c r="Z2" s="672"/>
      <c r="AA2" s="672"/>
      <c r="AB2" s="672"/>
      <c r="AC2" s="672"/>
      <c r="AD2" s="672"/>
      <c r="AU2" s="14" t="s">
        <v>140</v>
      </c>
    </row>
    <row r="3" spans="1:67" ht="6.95" customHeight="1">
      <c r="B3" s="15"/>
      <c r="C3" s="16"/>
      <c r="D3" s="16"/>
      <c r="E3" s="16"/>
      <c r="F3" s="16"/>
      <c r="G3" s="16"/>
      <c r="H3" s="16"/>
      <c r="I3" s="16"/>
      <c r="J3" s="16"/>
      <c r="K3" s="295"/>
      <c r="L3" s="16"/>
      <c r="M3" s="16"/>
      <c r="N3" s="16"/>
      <c r="O3" s="16"/>
      <c r="P3" s="16"/>
      <c r="Q3" s="16"/>
      <c r="R3" s="16"/>
      <c r="S3" s="17"/>
      <c r="AU3" s="14" t="s">
        <v>71</v>
      </c>
    </row>
    <row r="4" spans="1:67" ht="36.950000000000003" customHeight="1">
      <c r="B4" s="18"/>
      <c r="C4" s="673" t="s">
        <v>169</v>
      </c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20"/>
      <c r="U4" s="21" t="s">
        <v>10</v>
      </c>
      <c r="AU4" s="14" t="s">
        <v>4</v>
      </c>
    </row>
    <row r="5" spans="1:67" ht="6.95" customHeight="1">
      <c r="B5" s="18"/>
      <c r="C5" s="19"/>
      <c r="D5" s="19"/>
      <c r="E5" s="19"/>
      <c r="F5" s="19"/>
      <c r="G5" s="19"/>
      <c r="H5" s="19"/>
      <c r="I5" s="19"/>
      <c r="J5" s="19"/>
      <c r="K5" s="296"/>
      <c r="L5" s="19"/>
      <c r="M5" s="19"/>
      <c r="N5" s="19"/>
      <c r="O5" s="19"/>
      <c r="P5" s="19"/>
      <c r="Q5" s="19"/>
      <c r="R5" s="19"/>
      <c r="S5" s="20"/>
    </row>
    <row r="6" spans="1:67" ht="25.35" customHeight="1">
      <c r="B6" s="18"/>
      <c r="C6" s="19"/>
      <c r="D6" s="26" t="s">
        <v>15</v>
      </c>
      <c r="E6" s="19"/>
      <c r="F6" s="716" t="str">
        <f>'Rekapitulácia stavby'!K6</f>
        <v>Komplexná obnova objektu MŠ ul.Nálepkova 50, Brezno</v>
      </c>
      <c r="G6" s="674"/>
      <c r="H6" s="674"/>
      <c r="I6" s="674"/>
      <c r="J6" s="674"/>
      <c r="K6" s="674"/>
      <c r="L6" s="674"/>
      <c r="M6" s="674"/>
      <c r="N6" s="674"/>
      <c r="O6" s="674"/>
      <c r="P6" s="674"/>
      <c r="Q6" s="674"/>
      <c r="R6" s="19"/>
      <c r="S6" s="20"/>
    </row>
    <row r="7" spans="1:67" ht="25.35" customHeight="1">
      <c r="B7" s="18"/>
      <c r="C7" s="19"/>
      <c r="D7" s="26" t="s">
        <v>170</v>
      </c>
      <c r="E7" s="19"/>
      <c r="F7" s="716" t="s">
        <v>2228</v>
      </c>
      <c r="G7" s="674"/>
      <c r="H7" s="674"/>
      <c r="I7" s="674"/>
      <c r="J7" s="674"/>
      <c r="K7" s="674"/>
      <c r="L7" s="674"/>
      <c r="M7" s="674"/>
      <c r="N7" s="674"/>
      <c r="O7" s="674"/>
      <c r="P7" s="674"/>
      <c r="Q7" s="674"/>
      <c r="R7" s="19"/>
      <c r="S7" s="20"/>
    </row>
    <row r="8" spans="1:67" s="1" customFormat="1" ht="32.85" customHeight="1">
      <c r="B8" s="31"/>
      <c r="C8" s="32"/>
      <c r="D8" s="25" t="s">
        <v>172</v>
      </c>
      <c r="E8" s="32"/>
      <c r="F8" s="679" t="s">
        <v>2266</v>
      </c>
      <c r="G8" s="692"/>
      <c r="H8" s="692"/>
      <c r="I8" s="692"/>
      <c r="J8" s="692"/>
      <c r="K8" s="692"/>
      <c r="L8" s="692"/>
      <c r="M8" s="692"/>
      <c r="N8" s="692"/>
      <c r="O8" s="692"/>
      <c r="P8" s="692"/>
      <c r="Q8" s="692"/>
      <c r="R8" s="32"/>
      <c r="S8" s="33"/>
    </row>
    <row r="9" spans="1:67" s="1" customFormat="1" ht="14.45" customHeight="1">
      <c r="B9" s="31"/>
      <c r="C9" s="32"/>
      <c r="D9" s="26" t="s">
        <v>17</v>
      </c>
      <c r="E9" s="32"/>
      <c r="F9" s="24" t="s">
        <v>3</v>
      </c>
      <c r="G9" s="32"/>
      <c r="H9" s="32"/>
      <c r="I9" s="32"/>
      <c r="J9" s="32"/>
      <c r="K9" s="297"/>
      <c r="L9" s="32"/>
      <c r="M9" s="32"/>
      <c r="N9" s="26" t="s">
        <v>18</v>
      </c>
      <c r="O9" s="32"/>
      <c r="P9" s="24" t="s">
        <v>3</v>
      </c>
      <c r="Q9" s="32"/>
      <c r="R9" s="32"/>
      <c r="S9" s="33"/>
    </row>
    <row r="10" spans="1:67" s="1" customFormat="1" ht="14.45" customHeight="1">
      <c r="B10" s="31"/>
      <c r="C10" s="32"/>
      <c r="D10" s="26" t="s">
        <v>19</v>
      </c>
      <c r="E10" s="32"/>
      <c r="F10" s="24" t="s">
        <v>20</v>
      </c>
      <c r="G10" s="32"/>
      <c r="H10" s="32"/>
      <c r="I10" s="32"/>
      <c r="J10" s="32"/>
      <c r="K10" s="297"/>
      <c r="L10" s="32"/>
      <c r="M10" s="32"/>
      <c r="N10" s="26" t="s">
        <v>21</v>
      </c>
      <c r="O10" s="32"/>
      <c r="P10" s="717"/>
      <c r="Q10" s="692"/>
      <c r="R10" s="32"/>
      <c r="S10" s="33"/>
    </row>
    <row r="11" spans="1:67" s="1" customFormat="1" ht="10.9" customHeight="1">
      <c r="B11" s="31"/>
      <c r="C11" s="32"/>
      <c r="D11" s="32"/>
      <c r="E11" s="32"/>
      <c r="F11" s="32"/>
      <c r="G11" s="32"/>
      <c r="H11" s="32"/>
      <c r="I11" s="32"/>
      <c r="J11" s="32"/>
      <c r="K11" s="297"/>
      <c r="L11" s="32"/>
      <c r="M11" s="32"/>
      <c r="N11" s="32"/>
      <c r="O11" s="32"/>
      <c r="P11" s="32"/>
      <c r="Q11" s="32"/>
      <c r="R11" s="32"/>
      <c r="S11" s="33"/>
    </row>
    <row r="12" spans="1:67" s="1" customFormat="1" ht="14.45" customHeight="1">
      <c r="B12" s="31"/>
      <c r="C12" s="32"/>
      <c r="D12" s="26" t="s">
        <v>22</v>
      </c>
      <c r="E12" s="32"/>
      <c r="F12" s="32"/>
      <c r="G12" s="32"/>
      <c r="H12" s="32"/>
      <c r="I12" s="32"/>
      <c r="J12" s="32"/>
      <c r="K12" s="297"/>
      <c r="L12" s="32"/>
      <c r="M12" s="32"/>
      <c r="N12" s="26" t="s">
        <v>23</v>
      </c>
      <c r="O12" s="32"/>
      <c r="P12" s="678" t="str">
        <f>IF('Rekapitulácia stavby'!AN10="","",'Rekapitulácia stavby'!AN10)</f>
        <v/>
      </c>
      <c r="Q12" s="692"/>
      <c r="R12" s="32"/>
      <c r="S12" s="33"/>
    </row>
    <row r="13" spans="1:67" s="1" customFormat="1" ht="18" customHeight="1">
      <c r="B13" s="31"/>
      <c r="C13" s="32"/>
      <c r="D13" s="32"/>
      <c r="E13" s="24" t="str">
        <f>IF('Rekapitulácia stavby'!E11="","",'Rekapitulácia stavby'!E11)</f>
        <v xml:space="preserve"> </v>
      </c>
      <c r="F13" s="32"/>
      <c r="G13" s="32"/>
      <c r="H13" s="32"/>
      <c r="I13" s="32"/>
      <c r="J13" s="32"/>
      <c r="K13" s="297"/>
      <c r="L13" s="32"/>
      <c r="M13" s="32"/>
      <c r="N13" s="26" t="s">
        <v>24</v>
      </c>
      <c r="O13" s="32"/>
      <c r="P13" s="678" t="str">
        <f>IF('Rekapitulácia stavby'!AN11="","",'Rekapitulácia stavby'!AN11)</f>
        <v/>
      </c>
      <c r="Q13" s="692"/>
      <c r="R13" s="32"/>
      <c r="S13" s="33"/>
    </row>
    <row r="14" spans="1:67" s="1" customFormat="1" ht="6.95" customHeight="1">
      <c r="B14" s="31"/>
      <c r="C14" s="32"/>
      <c r="D14" s="32"/>
      <c r="E14" s="32"/>
      <c r="F14" s="32"/>
      <c r="G14" s="32"/>
      <c r="H14" s="32"/>
      <c r="I14" s="32"/>
      <c r="J14" s="32"/>
      <c r="K14" s="297"/>
      <c r="L14" s="32"/>
      <c r="M14" s="32"/>
      <c r="N14" s="32"/>
      <c r="O14" s="32"/>
      <c r="P14" s="32"/>
      <c r="Q14" s="32"/>
      <c r="R14" s="32"/>
      <c r="S14" s="33"/>
    </row>
    <row r="15" spans="1:67" s="1" customFormat="1" ht="14.45" customHeight="1">
      <c r="B15" s="31"/>
      <c r="C15" s="32"/>
      <c r="D15" s="26" t="s">
        <v>25</v>
      </c>
      <c r="E15" s="32"/>
      <c r="F15" s="32"/>
      <c r="G15" s="32"/>
      <c r="H15" s="32"/>
      <c r="I15" s="32"/>
      <c r="J15" s="32"/>
      <c r="K15" s="297"/>
      <c r="L15" s="32"/>
      <c r="M15" s="32"/>
      <c r="N15" s="26" t="s">
        <v>23</v>
      </c>
      <c r="O15" s="32"/>
      <c r="P15" s="718" t="str">
        <f>IF('Rekapitulácia stavby'!AN13="","",'Rekapitulácia stavby'!AN13)</f>
        <v>Vyplň údaj</v>
      </c>
      <c r="Q15" s="692"/>
      <c r="R15" s="32"/>
      <c r="S15" s="33"/>
    </row>
    <row r="16" spans="1:67" s="1" customFormat="1" ht="18" customHeight="1">
      <c r="B16" s="31"/>
      <c r="C16" s="32"/>
      <c r="D16" s="32"/>
      <c r="E16" s="718" t="str">
        <f>IF('Rekapitulácia stavby'!E14="","",'Rekapitulácia stavby'!E14)</f>
        <v>Vyplň údaj</v>
      </c>
      <c r="F16" s="692"/>
      <c r="G16" s="692"/>
      <c r="H16" s="692"/>
      <c r="I16" s="692"/>
      <c r="J16" s="692"/>
      <c r="K16" s="692"/>
      <c r="L16" s="692"/>
      <c r="M16" s="692"/>
      <c r="N16" s="26" t="s">
        <v>24</v>
      </c>
      <c r="O16" s="32"/>
      <c r="P16" s="718" t="str">
        <f>IF('Rekapitulácia stavby'!AN14="","",'Rekapitulácia stavby'!AN14)</f>
        <v>Vyplň údaj</v>
      </c>
      <c r="Q16" s="692"/>
      <c r="R16" s="32"/>
      <c r="S16" s="33"/>
    </row>
    <row r="17" spans="2:19" s="1" customFormat="1" ht="6.95" customHeight="1">
      <c r="B17" s="31"/>
      <c r="C17" s="32"/>
      <c r="D17" s="32"/>
      <c r="E17" s="32"/>
      <c r="F17" s="32"/>
      <c r="G17" s="32"/>
      <c r="H17" s="32"/>
      <c r="I17" s="32"/>
      <c r="J17" s="32"/>
      <c r="K17" s="297"/>
      <c r="L17" s="32"/>
      <c r="M17" s="32"/>
      <c r="N17" s="32"/>
      <c r="O17" s="32"/>
      <c r="P17" s="32"/>
      <c r="Q17" s="32"/>
      <c r="R17" s="32"/>
      <c r="S17" s="33"/>
    </row>
    <row r="18" spans="2:19" s="1" customFormat="1" ht="14.45" customHeight="1">
      <c r="B18" s="31"/>
      <c r="C18" s="32"/>
      <c r="D18" s="26" t="s">
        <v>27</v>
      </c>
      <c r="E18" s="32"/>
      <c r="F18" s="32"/>
      <c r="G18" s="32"/>
      <c r="H18" s="32"/>
      <c r="I18" s="32"/>
      <c r="J18" s="32"/>
      <c r="K18" s="297"/>
      <c r="L18" s="32"/>
      <c r="M18" s="32"/>
      <c r="N18" s="26" t="s">
        <v>23</v>
      </c>
      <c r="O18" s="32"/>
      <c r="P18" s="678" t="str">
        <f>IF('Rekapitulácia stavby'!AN16="","",'Rekapitulácia stavby'!AN16)</f>
        <v/>
      </c>
      <c r="Q18" s="692"/>
      <c r="R18" s="32"/>
      <c r="S18" s="33"/>
    </row>
    <row r="19" spans="2:19" s="1" customFormat="1" ht="18" customHeight="1">
      <c r="B19" s="31"/>
      <c r="C19" s="32"/>
      <c r="D19" s="32"/>
      <c r="E19" s="24" t="str">
        <f>IF('Rekapitulácia stavby'!E17="","",'Rekapitulácia stavby'!E17)</f>
        <v xml:space="preserve"> </v>
      </c>
      <c r="F19" s="32"/>
      <c r="G19" s="32"/>
      <c r="H19" s="32"/>
      <c r="I19" s="32"/>
      <c r="J19" s="32"/>
      <c r="K19" s="297"/>
      <c r="L19" s="32"/>
      <c r="M19" s="32"/>
      <c r="N19" s="26" t="s">
        <v>24</v>
      </c>
      <c r="O19" s="32"/>
      <c r="P19" s="678" t="str">
        <f>IF('Rekapitulácia stavby'!AN17="","",'Rekapitulácia stavby'!AN17)</f>
        <v/>
      </c>
      <c r="Q19" s="692"/>
      <c r="R19" s="32"/>
      <c r="S19" s="33"/>
    </row>
    <row r="20" spans="2:19" s="1" customFormat="1" ht="6.95" customHeight="1">
      <c r="B20" s="31"/>
      <c r="C20" s="32"/>
      <c r="D20" s="32"/>
      <c r="E20" s="32"/>
      <c r="F20" s="32"/>
      <c r="G20" s="32"/>
      <c r="H20" s="32"/>
      <c r="I20" s="32"/>
      <c r="J20" s="32"/>
      <c r="K20" s="297"/>
      <c r="L20" s="32"/>
      <c r="M20" s="32"/>
      <c r="N20" s="32"/>
      <c r="O20" s="32"/>
      <c r="P20" s="32"/>
      <c r="Q20" s="32"/>
      <c r="R20" s="32"/>
      <c r="S20" s="33"/>
    </row>
    <row r="21" spans="2:19" s="1" customFormat="1" ht="14.45" customHeight="1">
      <c r="B21" s="31"/>
      <c r="C21" s="32"/>
      <c r="D21" s="26" t="s">
        <v>30</v>
      </c>
      <c r="E21" s="32"/>
      <c r="F21" s="32"/>
      <c r="G21" s="32"/>
      <c r="H21" s="32"/>
      <c r="I21" s="32"/>
      <c r="J21" s="32"/>
      <c r="K21" s="297"/>
      <c r="L21" s="32"/>
      <c r="M21" s="32"/>
      <c r="N21" s="26" t="s">
        <v>23</v>
      </c>
      <c r="O21" s="32"/>
      <c r="P21" s="678" t="str">
        <f>IF('Rekapitulácia stavby'!AN19="","",'Rekapitulácia stavby'!AN19)</f>
        <v/>
      </c>
      <c r="Q21" s="692"/>
      <c r="R21" s="32"/>
      <c r="S21" s="33"/>
    </row>
    <row r="22" spans="2:19" s="1" customFormat="1" ht="18" customHeight="1">
      <c r="B22" s="31"/>
      <c r="C22" s="32"/>
      <c r="D22" s="32"/>
      <c r="E22" s="24" t="str">
        <f>IF('Rekapitulácia stavby'!E20="","",'Rekapitulácia stavby'!E20)</f>
        <v xml:space="preserve"> </v>
      </c>
      <c r="F22" s="32"/>
      <c r="G22" s="32"/>
      <c r="H22" s="32"/>
      <c r="I22" s="32"/>
      <c r="J22" s="32"/>
      <c r="K22" s="297"/>
      <c r="L22" s="32"/>
      <c r="M22" s="32"/>
      <c r="N22" s="26" t="s">
        <v>24</v>
      </c>
      <c r="O22" s="32"/>
      <c r="P22" s="678" t="str">
        <f>IF('Rekapitulácia stavby'!AN20="","",'Rekapitulácia stavby'!AN20)</f>
        <v/>
      </c>
      <c r="Q22" s="692"/>
      <c r="R22" s="32"/>
      <c r="S22" s="33"/>
    </row>
    <row r="23" spans="2:19" s="1" customFormat="1" ht="6.95" customHeight="1">
      <c r="B23" s="31"/>
      <c r="C23" s="32"/>
      <c r="D23" s="32"/>
      <c r="E23" s="32"/>
      <c r="F23" s="32"/>
      <c r="G23" s="32"/>
      <c r="H23" s="32"/>
      <c r="I23" s="32"/>
      <c r="J23" s="32"/>
      <c r="K23" s="297"/>
      <c r="L23" s="32"/>
      <c r="M23" s="32"/>
      <c r="N23" s="32"/>
      <c r="O23" s="32"/>
      <c r="P23" s="32"/>
      <c r="Q23" s="32"/>
      <c r="R23" s="32"/>
      <c r="S23" s="33"/>
    </row>
    <row r="24" spans="2:19" s="1" customFormat="1" ht="14.45" customHeight="1">
      <c r="B24" s="31"/>
      <c r="C24" s="32"/>
      <c r="D24" s="26" t="s">
        <v>31</v>
      </c>
      <c r="E24" s="32"/>
      <c r="F24" s="32"/>
      <c r="G24" s="32"/>
      <c r="H24" s="32"/>
      <c r="I24" s="32"/>
      <c r="J24" s="32"/>
      <c r="K24" s="297"/>
      <c r="L24" s="32"/>
      <c r="M24" s="32"/>
      <c r="N24" s="32"/>
      <c r="O24" s="32"/>
      <c r="P24" s="32"/>
      <c r="Q24" s="32"/>
      <c r="R24" s="32"/>
      <c r="S24" s="33"/>
    </row>
    <row r="25" spans="2:19" s="1" customFormat="1" ht="22.5" customHeight="1">
      <c r="B25" s="31"/>
      <c r="C25" s="32"/>
      <c r="D25" s="32"/>
      <c r="E25" s="681" t="s">
        <v>3</v>
      </c>
      <c r="F25" s="692"/>
      <c r="G25" s="692"/>
      <c r="H25" s="692"/>
      <c r="I25" s="692"/>
      <c r="J25" s="692"/>
      <c r="K25" s="692"/>
      <c r="L25" s="692"/>
      <c r="M25" s="692"/>
      <c r="N25" s="32"/>
      <c r="O25" s="32"/>
      <c r="P25" s="32"/>
      <c r="Q25" s="32"/>
      <c r="R25" s="32"/>
      <c r="S25" s="33"/>
    </row>
    <row r="26" spans="2:19" s="1" customFormat="1" ht="6.95" customHeight="1">
      <c r="B26" s="31"/>
      <c r="C26" s="32"/>
      <c r="D26" s="32"/>
      <c r="E26" s="32"/>
      <c r="F26" s="32"/>
      <c r="G26" s="32"/>
      <c r="H26" s="32"/>
      <c r="I26" s="32"/>
      <c r="J26" s="32"/>
      <c r="K26" s="297"/>
      <c r="L26" s="32"/>
      <c r="M26" s="32"/>
      <c r="N26" s="32"/>
      <c r="O26" s="32"/>
      <c r="P26" s="32"/>
      <c r="Q26" s="32"/>
      <c r="R26" s="32"/>
      <c r="S26" s="33"/>
    </row>
    <row r="27" spans="2:19" s="1" customFormat="1" ht="6.95" customHeight="1">
      <c r="B27" s="31"/>
      <c r="C27" s="32"/>
      <c r="D27" s="47"/>
      <c r="E27" s="47"/>
      <c r="F27" s="47"/>
      <c r="G27" s="47"/>
      <c r="H27" s="47"/>
      <c r="I27" s="47"/>
      <c r="J27" s="47"/>
      <c r="K27" s="298"/>
      <c r="L27" s="47"/>
      <c r="M27" s="47"/>
      <c r="N27" s="47"/>
      <c r="O27" s="47"/>
      <c r="P27" s="47"/>
      <c r="Q27" s="47"/>
      <c r="R27" s="32"/>
      <c r="S27" s="33"/>
    </row>
    <row r="28" spans="2:19" s="1" customFormat="1" ht="14.45" customHeight="1">
      <c r="B28" s="31"/>
      <c r="C28" s="32"/>
      <c r="D28" s="118" t="s">
        <v>174</v>
      </c>
      <c r="E28" s="32"/>
      <c r="F28" s="32"/>
      <c r="G28" s="32"/>
      <c r="H28" s="32"/>
      <c r="I28" s="32"/>
      <c r="J28" s="32"/>
      <c r="K28" s="297"/>
      <c r="L28" s="32"/>
      <c r="M28" s="32"/>
      <c r="N28" s="682">
        <f>O89</f>
        <v>0</v>
      </c>
      <c r="O28" s="692"/>
      <c r="P28" s="692"/>
      <c r="Q28" s="692"/>
      <c r="R28" s="32"/>
      <c r="S28" s="33"/>
    </row>
    <row r="29" spans="2:19" s="1" customFormat="1" ht="14.45" customHeight="1">
      <c r="B29" s="31"/>
      <c r="C29" s="32"/>
      <c r="D29" s="30" t="s">
        <v>162</v>
      </c>
      <c r="E29" s="32"/>
      <c r="F29" s="32"/>
      <c r="G29" s="32"/>
      <c r="H29" s="32"/>
      <c r="I29" s="32"/>
      <c r="J29" s="32"/>
      <c r="K29" s="297"/>
      <c r="L29" s="32"/>
      <c r="M29" s="32"/>
      <c r="N29" s="682">
        <f>O116</f>
        <v>0</v>
      </c>
      <c r="O29" s="692"/>
      <c r="P29" s="692"/>
      <c r="Q29" s="692"/>
      <c r="R29" s="32"/>
      <c r="S29" s="33"/>
    </row>
    <row r="30" spans="2:19" s="1" customFormat="1" ht="6.95" customHeight="1">
      <c r="B30" s="31"/>
      <c r="C30" s="32"/>
      <c r="D30" s="32"/>
      <c r="E30" s="32"/>
      <c r="F30" s="32"/>
      <c r="G30" s="32"/>
      <c r="H30" s="32"/>
      <c r="I30" s="32"/>
      <c r="J30" s="32"/>
      <c r="K30" s="297"/>
      <c r="L30" s="32"/>
      <c r="M30" s="32"/>
      <c r="N30" s="32"/>
      <c r="O30" s="32"/>
      <c r="P30" s="32"/>
      <c r="Q30" s="32"/>
      <c r="R30" s="32"/>
      <c r="S30" s="33"/>
    </row>
    <row r="31" spans="2:19" s="1" customFormat="1" ht="25.35" customHeight="1">
      <c r="B31" s="31"/>
      <c r="C31" s="32"/>
      <c r="D31" s="119" t="s">
        <v>34</v>
      </c>
      <c r="E31" s="32"/>
      <c r="F31" s="32"/>
      <c r="G31" s="32"/>
      <c r="H31" s="32"/>
      <c r="I31" s="32"/>
      <c r="J31" s="32"/>
      <c r="K31" s="297"/>
      <c r="L31" s="32"/>
      <c r="M31" s="32"/>
      <c r="N31" s="719">
        <f>ROUND(N28+N29,2)</f>
        <v>0</v>
      </c>
      <c r="O31" s="692"/>
      <c r="P31" s="692"/>
      <c r="Q31" s="692"/>
      <c r="R31" s="32"/>
      <c r="S31" s="33"/>
    </row>
    <row r="32" spans="2:19" s="1" customFormat="1" ht="6.95" customHeight="1">
      <c r="B32" s="31"/>
      <c r="C32" s="32"/>
      <c r="D32" s="47"/>
      <c r="E32" s="47"/>
      <c r="F32" s="47"/>
      <c r="G32" s="47"/>
      <c r="H32" s="47"/>
      <c r="I32" s="47"/>
      <c r="J32" s="47"/>
      <c r="K32" s="298"/>
      <c r="L32" s="47"/>
      <c r="M32" s="47"/>
      <c r="N32" s="47"/>
      <c r="O32" s="47"/>
      <c r="P32" s="47"/>
      <c r="Q32" s="47"/>
      <c r="R32" s="32"/>
      <c r="S32" s="33"/>
    </row>
    <row r="33" spans="2:19" s="1" customFormat="1" ht="14.45" customHeight="1">
      <c r="B33" s="31"/>
      <c r="C33" s="32"/>
      <c r="D33" s="38" t="s">
        <v>35</v>
      </c>
      <c r="E33" s="38" t="s">
        <v>36</v>
      </c>
      <c r="F33" s="39">
        <v>0.2</v>
      </c>
      <c r="G33" s="120" t="s">
        <v>37</v>
      </c>
      <c r="H33" s="720">
        <f>ROUND((((SUM(BF116:BF123)+SUM(BF142:BF310))+SUM(BF312:BF316))),2)</f>
        <v>0</v>
      </c>
      <c r="I33" s="692"/>
      <c r="J33" s="692"/>
      <c r="K33" s="297"/>
      <c r="L33" s="32"/>
      <c r="M33" s="32"/>
      <c r="N33" s="720">
        <f>ROUND(((ROUND((SUM(BF116:BF123)+SUM(BF142:BF310)), 2)*F33)+SUM(BF312:BF316)*F33),2)</f>
        <v>0</v>
      </c>
      <c r="O33" s="692"/>
      <c r="P33" s="692"/>
      <c r="Q33" s="692"/>
      <c r="R33" s="32"/>
      <c r="S33" s="33"/>
    </row>
    <row r="34" spans="2:19" s="1" customFormat="1" ht="14.45" customHeight="1">
      <c r="B34" s="31"/>
      <c r="C34" s="32"/>
      <c r="D34" s="32"/>
      <c r="E34" s="38" t="s">
        <v>38</v>
      </c>
      <c r="F34" s="39">
        <v>0.2</v>
      </c>
      <c r="G34" s="120" t="s">
        <v>37</v>
      </c>
      <c r="H34" s="720">
        <f>ROUND((((SUM(BG116:BG123)+SUM(BG142:BG310))+SUM(BG312:BG316))),2)</f>
        <v>0</v>
      </c>
      <c r="I34" s="692"/>
      <c r="J34" s="692"/>
      <c r="K34" s="297"/>
      <c r="L34" s="32"/>
      <c r="M34" s="32"/>
      <c r="N34" s="720">
        <f>ROUND(((ROUND((SUM(BG116:BG123)+SUM(BG142:BG310)), 2)*F34)+SUM(BG312:BG316)*F34),2)</f>
        <v>0</v>
      </c>
      <c r="O34" s="692"/>
      <c r="P34" s="692"/>
      <c r="Q34" s="692"/>
      <c r="R34" s="32"/>
      <c r="S34" s="33"/>
    </row>
    <row r="35" spans="2:19" s="1" customFormat="1" ht="14.45" hidden="1" customHeight="1">
      <c r="B35" s="31"/>
      <c r="C35" s="32"/>
      <c r="D35" s="32"/>
      <c r="E35" s="38" t="s">
        <v>39</v>
      </c>
      <c r="F35" s="39">
        <v>0.2</v>
      </c>
      <c r="G35" s="120" t="s">
        <v>37</v>
      </c>
      <c r="H35" s="720">
        <f>ROUND((((SUM(BH116:BH123)+SUM(BH142:BH310))+SUM(BH312:BH316))),2)</f>
        <v>0</v>
      </c>
      <c r="I35" s="692"/>
      <c r="J35" s="692"/>
      <c r="K35" s="297"/>
      <c r="L35" s="32"/>
      <c r="M35" s="32"/>
      <c r="N35" s="720">
        <v>0</v>
      </c>
      <c r="O35" s="692"/>
      <c r="P35" s="692"/>
      <c r="Q35" s="692"/>
      <c r="R35" s="32"/>
      <c r="S35" s="33"/>
    </row>
    <row r="36" spans="2:19" s="1" customFormat="1" ht="14.45" hidden="1" customHeight="1">
      <c r="B36" s="31"/>
      <c r="C36" s="32"/>
      <c r="D36" s="32"/>
      <c r="E36" s="38" t="s">
        <v>40</v>
      </c>
      <c r="F36" s="39">
        <v>0.2</v>
      </c>
      <c r="G36" s="120" t="s">
        <v>37</v>
      </c>
      <c r="H36" s="720">
        <f>ROUND((((SUM(BI116:BI123)+SUM(BI142:BI310))+SUM(BI312:BI316))),2)</f>
        <v>0</v>
      </c>
      <c r="I36" s="692"/>
      <c r="J36" s="692"/>
      <c r="K36" s="297"/>
      <c r="L36" s="32"/>
      <c r="M36" s="32"/>
      <c r="N36" s="720">
        <v>0</v>
      </c>
      <c r="O36" s="692"/>
      <c r="P36" s="692"/>
      <c r="Q36" s="692"/>
      <c r="R36" s="32"/>
      <c r="S36" s="33"/>
    </row>
    <row r="37" spans="2:19" s="1" customFormat="1" ht="14.45" hidden="1" customHeight="1">
      <c r="B37" s="31"/>
      <c r="C37" s="32"/>
      <c r="D37" s="32"/>
      <c r="E37" s="38" t="s">
        <v>41</v>
      </c>
      <c r="F37" s="39">
        <v>0</v>
      </c>
      <c r="G37" s="120" t="s">
        <v>37</v>
      </c>
      <c r="H37" s="720">
        <f>ROUND((((SUM(BJ116:BJ123)+SUM(BJ142:BJ310))+SUM(BJ312:BJ316))),2)</f>
        <v>0</v>
      </c>
      <c r="I37" s="692"/>
      <c r="J37" s="692"/>
      <c r="K37" s="297"/>
      <c r="L37" s="32"/>
      <c r="M37" s="32"/>
      <c r="N37" s="720">
        <v>0</v>
      </c>
      <c r="O37" s="692"/>
      <c r="P37" s="692"/>
      <c r="Q37" s="692"/>
      <c r="R37" s="32"/>
      <c r="S37" s="33"/>
    </row>
    <row r="38" spans="2:19" s="1" customFormat="1" ht="6.95" customHeight="1">
      <c r="B38" s="31"/>
      <c r="C38" s="32"/>
      <c r="D38" s="32"/>
      <c r="E38" s="32"/>
      <c r="F38" s="32"/>
      <c r="G38" s="32"/>
      <c r="H38" s="32"/>
      <c r="I38" s="32"/>
      <c r="J38" s="32"/>
      <c r="K38" s="297"/>
      <c r="L38" s="32"/>
      <c r="M38" s="32"/>
      <c r="N38" s="32"/>
      <c r="O38" s="32"/>
      <c r="P38" s="32"/>
      <c r="Q38" s="32"/>
      <c r="R38" s="32"/>
      <c r="S38" s="33"/>
    </row>
    <row r="39" spans="2:19" s="1" customFormat="1" ht="25.35" customHeight="1">
      <c r="B39" s="31"/>
      <c r="C39" s="117"/>
      <c r="D39" s="121" t="s">
        <v>42</v>
      </c>
      <c r="E39" s="72"/>
      <c r="F39" s="72"/>
      <c r="G39" s="122" t="s">
        <v>43</v>
      </c>
      <c r="H39" s="123" t="s">
        <v>44</v>
      </c>
      <c r="I39" s="72"/>
      <c r="J39" s="72"/>
      <c r="K39" s="302"/>
      <c r="L39" s="72"/>
      <c r="M39" s="721">
        <f>SUM(N31:N37)</f>
        <v>0</v>
      </c>
      <c r="N39" s="700"/>
      <c r="O39" s="700"/>
      <c r="P39" s="700"/>
      <c r="Q39" s="702"/>
      <c r="R39" s="117"/>
      <c r="S39" s="33"/>
    </row>
    <row r="40" spans="2:19" s="1" customFormat="1" ht="14.45" customHeight="1">
      <c r="B40" s="31"/>
      <c r="C40" s="32"/>
      <c r="D40" s="32"/>
      <c r="E40" s="32"/>
      <c r="F40" s="32"/>
      <c r="G40" s="32"/>
      <c r="H40" s="32"/>
      <c r="I40" s="32"/>
      <c r="J40" s="32"/>
      <c r="K40" s="297"/>
      <c r="L40" s="32"/>
      <c r="M40" s="32"/>
      <c r="N40" s="32"/>
      <c r="O40" s="32"/>
      <c r="P40" s="32"/>
      <c r="Q40" s="32"/>
      <c r="R40" s="32"/>
      <c r="S40" s="33"/>
    </row>
    <row r="41" spans="2:19" s="1" customFormat="1" ht="14.45" customHeight="1">
      <c r="B41" s="31"/>
      <c r="C41" s="32"/>
      <c r="D41" s="32"/>
      <c r="E41" s="32"/>
      <c r="F41" s="32"/>
      <c r="G41" s="32"/>
      <c r="H41" s="32"/>
      <c r="I41" s="32"/>
      <c r="J41" s="32"/>
      <c r="K41" s="297"/>
      <c r="L41" s="32"/>
      <c r="M41" s="32"/>
      <c r="N41" s="32"/>
      <c r="O41" s="32"/>
      <c r="P41" s="32"/>
      <c r="Q41" s="32"/>
      <c r="R41" s="32"/>
      <c r="S41" s="33"/>
    </row>
    <row r="42" spans="2:19">
      <c r="B42" s="18"/>
      <c r="C42" s="19"/>
      <c r="D42" s="19"/>
      <c r="E42" s="19"/>
      <c r="F42" s="19"/>
      <c r="G42" s="19"/>
      <c r="H42" s="19"/>
      <c r="I42" s="19"/>
      <c r="J42" s="19"/>
      <c r="K42" s="296"/>
      <c r="L42" s="19"/>
      <c r="M42" s="19"/>
      <c r="N42" s="19"/>
      <c r="O42" s="19"/>
      <c r="P42" s="19"/>
      <c r="Q42" s="19"/>
      <c r="R42" s="19"/>
      <c r="S42" s="20"/>
    </row>
    <row r="43" spans="2:19">
      <c r="B43" s="18"/>
      <c r="C43" s="19"/>
      <c r="D43" s="19"/>
      <c r="E43" s="19"/>
      <c r="F43" s="19"/>
      <c r="G43" s="19"/>
      <c r="H43" s="19"/>
      <c r="I43" s="19"/>
      <c r="J43" s="19"/>
      <c r="K43" s="296"/>
      <c r="L43" s="19"/>
      <c r="M43" s="19"/>
      <c r="N43" s="19"/>
      <c r="O43" s="19"/>
      <c r="P43" s="19"/>
      <c r="Q43" s="19"/>
      <c r="R43" s="19"/>
      <c r="S43" s="20"/>
    </row>
    <row r="44" spans="2:19">
      <c r="B44" s="18"/>
      <c r="C44" s="19"/>
      <c r="D44" s="19"/>
      <c r="E44" s="19"/>
      <c r="F44" s="19"/>
      <c r="G44" s="19"/>
      <c r="H44" s="19"/>
      <c r="I44" s="19"/>
      <c r="J44" s="19"/>
      <c r="K44" s="296"/>
      <c r="L44" s="19"/>
      <c r="M44" s="19"/>
      <c r="N44" s="19"/>
      <c r="O44" s="19"/>
      <c r="P44" s="19"/>
      <c r="Q44" s="19"/>
      <c r="R44" s="19"/>
      <c r="S44" s="20"/>
    </row>
    <row r="45" spans="2:19">
      <c r="B45" s="18"/>
      <c r="C45" s="19"/>
      <c r="D45" s="19"/>
      <c r="E45" s="19"/>
      <c r="F45" s="19"/>
      <c r="G45" s="19"/>
      <c r="H45" s="19"/>
      <c r="I45" s="19"/>
      <c r="J45" s="19"/>
      <c r="K45" s="296"/>
      <c r="L45" s="19"/>
      <c r="M45" s="19"/>
      <c r="N45" s="19"/>
      <c r="O45" s="19"/>
      <c r="P45" s="19"/>
      <c r="Q45" s="19"/>
      <c r="R45" s="19"/>
      <c r="S45" s="20"/>
    </row>
    <row r="46" spans="2:19">
      <c r="B46" s="18"/>
      <c r="C46" s="19"/>
      <c r="D46" s="19"/>
      <c r="E46" s="19"/>
      <c r="F46" s="19"/>
      <c r="G46" s="19"/>
      <c r="H46" s="19"/>
      <c r="I46" s="19"/>
      <c r="J46" s="19"/>
      <c r="K46" s="296"/>
      <c r="L46" s="19"/>
      <c r="M46" s="19"/>
      <c r="N46" s="19"/>
      <c r="O46" s="19"/>
      <c r="P46" s="19"/>
      <c r="Q46" s="19"/>
      <c r="R46" s="19"/>
      <c r="S46" s="20"/>
    </row>
    <row r="47" spans="2:19">
      <c r="B47" s="18"/>
      <c r="C47" s="19"/>
      <c r="D47" s="19"/>
      <c r="E47" s="19"/>
      <c r="F47" s="19"/>
      <c r="G47" s="19"/>
      <c r="H47" s="19"/>
      <c r="I47" s="19"/>
      <c r="J47" s="19"/>
      <c r="K47" s="296"/>
      <c r="L47" s="19"/>
      <c r="M47" s="19"/>
      <c r="N47" s="19"/>
      <c r="O47" s="19"/>
      <c r="P47" s="19"/>
      <c r="Q47" s="19"/>
      <c r="R47" s="19"/>
      <c r="S47" s="20"/>
    </row>
    <row r="48" spans="2:19">
      <c r="B48" s="18"/>
      <c r="C48" s="19"/>
      <c r="D48" s="19"/>
      <c r="E48" s="19"/>
      <c r="F48" s="19"/>
      <c r="G48" s="19"/>
      <c r="H48" s="19"/>
      <c r="I48" s="19"/>
      <c r="J48" s="19"/>
      <c r="K48" s="296"/>
      <c r="L48" s="19"/>
      <c r="M48" s="19"/>
      <c r="N48" s="19"/>
      <c r="O48" s="19"/>
      <c r="P48" s="19"/>
      <c r="Q48" s="19"/>
      <c r="R48" s="19"/>
      <c r="S48" s="20"/>
    </row>
    <row r="49" spans="2:19">
      <c r="B49" s="18"/>
      <c r="C49" s="19"/>
      <c r="D49" s="19"/>
      <c r="E49" s="19"/>
      <c r="F49" s="19"/>
      <c r="G49" s="19"/>
      <c r="H49" s="19"/>
      <c r="I49" s="19"/>
      <c r="J49" s="19"/>
      <c r="K49" s="296"/>
      <c r="L49" s="19"/>
      <c r="M49" s="19"/>
      <c r="N49" s="19"/>
      <c r="O49" s="19"/>
      <c r="P49" s="19"/>
      <c r="Q49" s="19"/>
      <c r="R49" s="19"/>
      <c r="S49" s="20"/>
    </row>
    <row r="50" spans="2:19" s="1" customFormat="1" ht="15">
      <c r="B50" s="31"/>
      <c r="C50" s="32"/>
      <c r="D50" s="46" t="s">
        <v>45</v>
      </c>
      <c r="E50" s="47"/>
      <c r="F50" s="47"/>
      <c r="G50" s="47"/>
      <c r="H50" s="48"/>
      <c r="I50" s="32"/>
      <c r="J50" s="46" t="s">
        <v>46</v>
      </c>
      <c r="K50" s="313"/>
      <c r="L50" s="47"/>
      <c r="M50" s="47"/>
      <c r="N50" s="47"/>
      <c r="O50" s="47"/>
      <c r="P50" s="47"/>
      <c r="Q50" s="48"/>
      <c r="R50" s="32"/>
      <c r="S50" s="33"/>
    </row>
    <row r="51" spans="2:19">
      <c r="B51" s="18"/>
      <c r="C51" s="19"/>
      <c r="D51" s="49"/>
      <c r="E51" s="19"/>
      <c r="F51" s="19"/>
      <c r="G51" s="19"/>
      <c r="H51" s="50"/>
      <c r="I51" s="19"/>
      <c r="J51" s="49"/>
      <c r="K51" s="296"/>
      <c r="L51" s="19"/>
      <c r="M51" s="19"/>
      <c r="N51" s="19"/>
      <c r="O51" s="19"/>
      <c r="P51" s="19"/>
      <c r="Q51" s="50"/>
      <c r="R51" s="19"/>
      <c r="S51" s="20"/>
    </row>
    <row r="52" spans="2:19">
      <c r="B52" s="18"/>
      <c r="C52" s="19"/>
      <c r="D52" s="49"/>
      <c r="E52" s="19"/>
      <c r="F52" s="19"/>
      <c r="G52" s="19"/>
      <c r="H52" s="50"/>
      <c r="I52" s="19"/>
      <c r="J52" s="49"/>
      <c r="K52" s="296"/>
      <c r="L52" s="19"/>
      <c r="M52" s="19"/>
      <c r="N52" s="19"/>
      <c r="O52" s="19"/>
      <c r="P52" s="19"/>
      <c r="Q52" s="50"/>
      <c r="R52" s="19"/>
      <c r="S52" s="20"/>
    </row>
    <row r="53" spans="2:19">
      <c r="B53" s="18"/>
      <c r="C53" s="19"/>
      <c r="D53" s="49"/>
      <c r="E53" s="19"/>
      <c r="F53" s="19"/>
      <c r="G53" s="19"/>
      <c r="H53" s="50"/>
      <c r="I53" s="19"/>
      <c r="J53" s="49"/>
      <c r="K53" s="296"/>
      <c r="L53" s="19"/>
      <c r="M53" s="19"/>
      <c r="N53" s="19"/>
      <c r="O53" s="19"/>
      <c r="P53" s="19"/>
      <c r="Q53" s="50"/>
      <c r="R53" s="19"/>
      <c r="S53" s="20"/>
    </row>
    <row r="54" spans="2:19">
      <c r="B54" s="18"/>
      <c r="C54" s="19"/>
      <c r="D54" s="49"/>
      <c r="E54" s="19"/>
      <c r="F54" s="19"/>
      <c r="G54" s="19"/>
      <c r="H54" s="50"/>
      <c r="I54" s="19"/>
      <c r="J54" s="49"/>
      <c r="K54" s="296"/>
      <c r="L54" s="19"/>
      <c r="M54" s="19"/>
      <c r="N54" s="19"/>
      <c r="O54" s="19"/>
      <c r="P54" s="19"/>
      <c r="Q54" s="50"/>
      <c r="R54" s="19"/>
      <c r="S54" s="20"/>
    </row>
    <row r="55" spans="2:19">
      <c r="B55" s="18"/>
      <c r="C55" s="19"/>
      <c r="D55" s="49"/>
      <c r="E55" s="19"/>
      <c r="F55" s="19"/>
      <c r="G55" s="19"/>
      <c r="H55" s="50"/>
      <c r="I55" s="19"/>
      <c r="J55" s="49"/>
      <c r="K55" s="296"/>
      <c r="L55" s="19"/>
      <c r="M55" s="19"/>
      <c r="N55" s="19"/>
      <c r="O55" s="19"/>
      <c r="P55" s="19"/>
      <c r="Q55" s="50"/>
      <c r="R55" s="19"/>
      <c r="S55" s="20"/>
    </row>
    <row r="56" spans="2:19">
      <c r="B56" s="18"/>
      <c r="C56" s="19"/>
      <c r="D56" s="49"/>
      <c r="E56" s="19"/>
      <c r="F56" s="19"/>
      <c r="G56" s="19"/>
      <c r="H56" s="50"/>
      <c r="I56" s="19"/>
      <c r="J56" s="49"/>
      <c r="K56" s="296"/>
      <c r="L56" s="19"/>
      <c r="M56" s="19"/>
      <c r="N56" s="19"/>
      <c r="O56" s="19"/>
      <c r="P56" s="19"/>
      <c r="Q56" s="50"/>
      <c r="R56" s="19"/>
      <c r="S56" s="20"/>
    </row>
    <row r="57" spans="2:19">
      <c r="B57" s="18"/>
      <c r="C57" s="19"/>
      <c r="D57" s="49"/>
      <c r="E57" s="19"/>
      <c r="F57" s="19"/>
      <c r="G57" s="19"/>
      <c r="H57" s="50"/>
      <c r="I57" s="19"/>
      <c r="J57" s="49"/>
      <c r="K57" s="296"/>
      <c r="L57" s="19"/>
      <c r="M57" s="19"/>
      <c r="N57" s="19"/>
      <c r="O57" s="19"/>
      <c r="P57" s="19"/>
      <c r="Q57" s="50"/>
      <c r="R57" s="19"/>
      <c r="S57" s="20"/>
    </row>
    <row r="58" spans="2:19">
      <c r="B58" s="18"/>
      <c r="C58" s="19"/>
      <c r="D58" s="49"/>
      <c r="E58" s="19"/>
      <c r="F58" s="19"/>
      <c r="G58" s="19"/>
      <c r="H58" s="50"/>
      <c r="I58" s="19"/>
      <c r="J58" s="49"/>
      <c r="K58" s="296"/>
      <c r="L58" s="19"/>
      <c r="M58" s="19"/>
      <c r="N58" s="19"/>
      <c r="O58" s="19"/>
      <c r="P58" s="19"/>
      <c r="Q58" s="50"/>
      <c r="R58" s="19"/>
      <c r="S58" s="20"/>
    </row>
    <row r="59" spans="2:19" s="1" customFormat="1" ht="15">
      <c r="B59" s="31"/>
      <c r="C59" s="32"/>
      <c r="D59" s="51" t="s">
        <v>47</v>
      </c>
      <c r="E59" s="52"/>
      <c r="F59" s="52"/>
      <c r="G59" s="53" t="s">
        <v>48</v>
      </c>
      <c r="H59" s="54"/>
      <c r="I59" s="32"/>
      <c r="J59" s="51" t="s">
        <v>47</v>
      </c>
      <c r="K59" s="299"/>
      <c r="L59" s="52"/>
      <c r="M59" s="52"/>
      <c r="N59" s="52"/>
      <c r="O59" s="53" t="s">
        <v>48</v>
      </c>
      <c r="P59" s="52"/>
      <c r="Q59" s="54"/>
      <c r="R59" s="32"/>
      <c r="S59" s="33"/>
    </row>
    <row r="60" spans="2:19">
      <c r="B60" s="18"/>
      <c r="C60" s="19"/>
      <c r="D60" s="19"/>
      <c r="E60" s="19"/>
      <c r="F60" s="19"/>
      <c r="G60" s="19"/>
      <c r="H60" s="19"/>
      <c r="I60" s="19"/>
      <c r="J60" s="19"/>
      <c r="K60" s="296"/>
      <c r="L60" s="19"/>
      <c r="M60" s="19"/>
      <c r="N60" s="19"/>
      <c r="O60" s="19"/>
      <c r="P60" s="19"/>
      <c r="Q60" s="19"/>
      <c r="R60" s="19"/>
      <c r="S60" s="20"/>
    </row>
    <row r="61" spans="2:19" s="1" customFormat="1" ht="15">
      <c r="B61" s="31"/>
      <c r="C61" s="32"/>
      <c r="D61" s="46" t="s">
        <v>49</v>
      </c>
      <c r="E61" s="47"/>
      <c r="F61" s="47"/>
      <c r="G61" s="47"/>
      <c r="H61" s="48"/>
      <c r="I61" s="32"/>
      <c r="J61" s="46" t="s">
        <v>50</v>
      </c>
      <c r="K61" s="313"/>
      <c r="L61" s="47"/>
      <c r="M61" s="47"/>
      <c r="N61" s="47"/>
      <c r="O61" s="47"/>
      <c r="P61" s="47"/>
      <c r="Q61" s="48"/>
      <c r="R61" s="32"/>
      <c r="S61" s="33"/>
    </row>
    <row r="62" spans="2:19">
      <c r="B62" s="18"/>
      <c r="C62" s="19"/>
      <c r="D62" s="49"/>
      <c r="E62" s="19"/>
      <c r="F62" s="19"/>
      <c r="G62" s="19"/>
      <c r="H62" s="50"/>
      <c r="I62" s="19"/>
      <c r="J62" s="49"/>
      <c r="K62" s="296"/>
      <c r="L62" s="19"/>
      <c r="M62" s="19"/>
      <c r="N62" s="19"/>
      <c r="O62" s="19"/>
      <c r="P62" s="19"/>
      <c r="Q62" s="50"/>
      <c r="R62" s="19"/>
      <c r="S62" s="20"/>
    </row>
    <row r="63" spans="2:19">
      <c r="B63" s="18"/>
      <c r="C63" s="19"/>
      <c r="D63" s="49"/>
      <c r="E63" s="19"/>
      <c r="F63" s="19"/>
      <c r="G63" s="19"/>
      <c r="H63" s="50"/>
      <c r="I63" s="19"/>
      <c r="J63" s="49"/>
      <c r="K63" s="296"/>
      <c r="L63" s="19"/>
      <c r="M63" s="19"/>
      <c r="N63" s="19"/>
      <c r="O63" s="19"/>
      <c r="P63" s="19"/>
      <c r="Q63" s="50"/>
      <c r="R63" s="19"/>
      <c r="S63" s="20"/>
    </row>
    <row r="64" spans="2:19">
      <c r="B64" s="18"/>
      <c r="C64" s="19"/>
      <c r="D64" s="49"/>
      <c r="E64" s="19"/>
      <c r="F64" s="19"/>
      <c r="G64" s="19"/>
      <c r="H64" s="50"/>
      <c r="I64" s="19"/>
      <c r="J64" s="49"/>
      <c r="K64" s="296"/>
      <c r="L64" s="19"/>
      <c r="M64" s="19"/>
      <c r="N64" s="19"/>
      <c r="O64" s="19"/>
      <c r="P64" s="19"/>
      <c r="Q64" s="50"/>
      <c r="R64" s="19"/>
      <c r="S64" s="20"/>
    </row>
    <row r="65" spans="2:19">
      <c r="B65" s="18"/>
      <c r="C65" s="19"/>
      <c r="D65" s="49"/>
      <c r="E65" s="19"/>
      <c r="F65" s="19"/>
      <c r="G65" s="19"/>
      <c r="H65" s="50"/>
      <c r="I65" s="19"/>
      <c r="J65" s="49"/>
      <c r="K65" s="296"/>
      <c r="L65" s="19"/>
      <c r="M65" s="19"/>
      <c r="N65" s="19"/>
      <c r="O65" s="19"/>
      <c r="P65" s="19"/>
      <c r="Q65" s="50"/>
      <c r="R65" s="19"/>
      <c r="S65" s="20"/>
    </row>
    <row r="66" spans="2:19">
      <c r="B66" s="18"/>
      <c r="C66" s="19"/>
      <c r="D66" s="49"/>
      <c r="E66" s="19"/>
      <c r="F66" s="19"/>
      <c r="G66" s="19"/>
      <c r="H66" s="50"/>
      <c r="I66" s="19"/>
      <c r="J66" s="49"/>
      <c r="K66" s="296"/>
      <c r="L66" s="19"/>
      <c r="M66" s="19"/>
      <c r="N66" s="19"/>
      <c r="O66" s="19"/>
      <c r="P66" s="19"/>
      <c r="Q66" s="50"/>
      <c r="R66" s="19"/>
      <c r="S66" s="20"/>
    </row>
    <row r="67" spans="2:19">
      <c r="B67" s="18"/>
      <c r="C67" s="19"/>
      <c r="D67" s="49"/>
      <c r="E67" s="19"/>
      <c r="F67" s="19"/>
      <c r="G67" s="19"/>
      <c r="H67" s="50"/>
      <c r="I67" s="19"/>
      <c r="J67" s="49"/>
      <c r="K67" s="296"/>
      <c r="L67" s="19"/>
      <c r="M67" s="19"/>
      <c r="N67" s="19"/>
      <c r="O67" s="19"/>
      <c r="P67" s="19"/>
      <c r="Q67" s="50"/>
      <c r="R67" s="19"/>
      <c r="S67" s="20"/>
    </row>
    <row r="68" spans="2:19">
      <c r="B68" s="18"/>
      <c r="C68" s="19"/>
      <c r="D68" s="49"/>
      <c r="E68" s="19"/>
      <c r="F68" s="19"/>
      <c r="G68" s="19"/>
      <c r="H68" s="50"/>
      <c r="I68" s="19"/>
      <c r="J68" s="49"/>
      <c r="K68" s="296"/>
      <c r="L68" s="19"/>
      <c r="M68" s="19"/>
      <c r="N68" s="19"/>
      <c r="O68" s="19"/>
      <c r="P68" s="19"/>
      <c r="Q68" s="50"/>
      <c r="R68" s="19"/>
      <c r="S68" s="20"/>
    </row>
    <row r="69" spans="2:19">
      <c r="B69" s="18"/>
      <c r="C69" s="19"/>
      <c r="D69" s="49"/>
      <c r="E69" s="19"/>
      <c r="F69" s="19"/>
      <c r="G69" s="19"/>
      <c r="H69" s="50"/>
      <c r="I69" s="19"/>
      <c r="J69" s="49"/>
      <c r="K69" s="296"/>
      <c r="L69" s="19"/>
      <c r="M69" s="19"/>
      <c r="N69" s="19"/>
      <c r="O69" s="19"/>
      <c r="P69" s="19"/>
      <c r="Q69" s="50"/>
      <c r="R69" s="19"/>
      <c r="S69" s="20"/>
    </row>
    <row r="70" spans="2:19" s="1" customFormat="1" ht="15">
      <c r="B70" s="31"/>
      <c r="C70" s="32"/>
      <c r="D70" s="51" t="s">
        <v>47</v>
      </c>
      <c r="E70" s="52"/>
      <c r="F70" s="52"/>
      <c r="G70" s="53" t="s">
        <v>48</v>
      </c>
      <c r="H70" s="54"/>
      <c r="I70" s="32"/>
      <c r="J70" s="51" t="s">
        <v>47</v>
      </c>
      <c r="K70" s="299"/>
      <c r="L70" s="52"/>
      <c r="M70" s="52"/>
      <c r="N70" s="52"/>
      <c r="O70" s="53" t="s">
        <v>48</v>
      </c>
      <c r="P70" s="52"/>
      <c r="Q70" s="54"/>
      <c r="R70" s="32"/>
      <c r="S70" s="33"/>
    </row>
    <row r="71" spans="2:19" s="1" customFormat="1" ht="14.45" customHeight="1">
      <c r="B71" s="55"/>
      <c r="C71" s="56"/>
      <c r="D71" s="56"/>
      <c r="E71" s="56"/>
      <c r="F71" s="56"/>
      <c r="G71" s="56"/>
      <c r="H71" s="56"/>
      <c r="I71" s="56"/>
      <c r="J71" s="56"/>
      <c r="K71" s="300"/>
      <c r="L71" s="56"/>
      <c r="M71" s="56"/>
      <c r="N71" s="56"/>
      <c r="O71" s="56"/>
      <c r="P71" s="56"/>
      <c r="Q71" s="56"/>
      <c r="R71" s="56"/>
      <c r="S71" s="57"/>
    </row>
    <row r="75" spans="2:19" s="1" customFormat="1" ht="6.95" customHeight="1">
      <c r="B75" s="58"/>
      <c r="C75" s="59"/>
      <c r="D75" s="59"/>
      <c r="E75" s="59"/>
      <c r="F75" s="59"/>
      <c r="G75" s="59"/>
      <c r="H75" s="59"/>
      <c r="I75" s="59"/>
      <c r="J75" s="59"/>
      <c r="K75" s="301"/>
      <c r="L75" s="59"/>
      <c r="M75" s="59"/>
      <c r="N75" s="59"/>
      <c r="O75" s="59"/>
      <c r="P75" s="59"/>
      <c r="Q75" s="59"/>
      <c r="R75" s="59"/>
      <c r="S75" s="60"/>
    </row>
    <row r="76" spans="2:19" s="1" customFormat="1" ht="36.950000000000003" customHeight="1">
      <c r="B76" s="31"/>
      <c r="C76" s="673" t="s">
        <v>175</v>
      </c>
      <c r="D76" s="692"/>
      <c r="E76" s="692"/>
      <c r="F76" s="692"/>
      <c r="G76" s="692"/>
      <c r="H76" s="692"/>
      <c r="I76" s="692"/>
      <c r="J76" s="692"/>
      <c r="K76" s="692"/>
      <c r="L76" s="692"/>
      <c r="M76" s="692"/>
      <c r="N76" s="692"/>
      <c r="O76" s="692"/>
      <c r="P76" s="692"/>
      <c r="Q76" s="692"/>
      <c r="R76" s="692"/>
      <c r="S76" s="33"/>
    </row>
    <row r="77" spans="2:19" s="1" customFormat="1" ht="6.95" customHeight="1">
      <c r="B77" s="31"/>
      <c r="C77" s="32"/>
      <c r="D77" s="32"/>
      <c r="E77" s="32"/>
      <c r="F77" s="32"/>
      <c r="G77" s="32"/>
      <c r="H77" s="32"/>
      <c r="I77" s="32"/>
      <c r="J77" s="32"/>
      <c r="K77" s="297"/>
      <c r="L77" s="32"/>
      <c r="M77" s="32"/>
      <c r="N77" s="32"/>
      <c r="O77" s="32"/>
      <c r="P77" s="32"/>
      <c r="Q77" s="32"/>
      <c r="R77" s="32"/>
      <c r="S77" s="33"/>
    </row>
    <row r="78" spans="2:19" s="1" customFormat="1" ht="30" customHeight="1">
      <c r="B78" s="31"/>
      <c r="C78" s="26" t="s">
        <v>15</v>
      </c>
      <c r="D78" s="32"/>
      <c r="E78" s="32"/>
      <c r="F78" s="716" t="str">
        <f>F6</f>
        <v>Komplexná obnova objektu MŠ ul.Nálepkova 50, Brezno</v>
      </c>
      <c r="G78" s="692"/>
      <c r="H78" s="692"/>
      <c r="I78" s="692"/>
      <c r="J78" s="692"/>
      <c r="K78" s="692"/>
      <c r="L78" s="692"/>
      <c r="M78" s="692"/>
      <c r="N78" s="692"/>
      <c r="O78" s="692"/>
      <c r="P78" s="692"/>
      <c r="Q78" s="692"/>
      <c r="R78" s="32"/>
      <c r="S78" s="33"/>
    </row>
    <row r="79" spans="2:19" ht="30" customHeight="1">
      <c r="B79" s="18"/>
      <c r="C79" s="26" t="s">
        <v>170</v>
      </c>
      <c r="D79" s="19"/>
      <c r="E79" s="19"/>
      <c r="F79" s="716" t="s">
        <v>2228</v>
      </c>
      <c r="G79" s="674"/>
      <c r="H79" s="674"/>
      <c r="I79" s="674"/>
      <c r="J79" s="674"/>
      <c r="K79" s="674"/>
      <c r="L79" s="674"/>
      <c r="M79" s="674"/>
      <c r="N79" s="674"/>
      <c r="O79" s="674"/>
      <c r="P79" s="674"/>
      <c r="Q79" s="674"/>
      <c r="R79" s="19"/>
      <c r="S79" s="20"/>
    </row>
    <row r="80" spans="2:19" s="1" customFormat="1" ht="36.950000000000003" customHeight="1">
      <c r="B80" s="31"/>
      <c r="C80" s="65" t="s">
        <v>172</v>
      </c>
      <c r="D80" s="32"/>
      <c r="E80" s="32"/>
      <c r="F80" s="693" t="str">
        <f>F8</f>
        <v>03 - MŠ ostatné</v>
      </c>
      <c r="G80" s="692"/>
      <c r="H80" s="692"/>
      <c r="I80" s="692"/>
      <c r="J80" s="692"/>
      <c r="K80" s="692"/>
      <c r="L80" s="692"/>
      <c r="M80" s="692"/>
      <c r="N80" s="692"/>
      <c r="O80" s="692"/>
      <c r="P80" s="692"/>
      <c r="Q80" s="692"/>
      <c r="R80" s="32"/>
      <c r="S80" s="33"/>
    </row>
    <row r="81" spans="2:48" s="1" customFormat="1" ht="6.95" customHeight="1">
      <c r="B81" s="31"/>
      <c r="C81" s="32"/>
      <c r="D81" s="32"/>
      <c r="E81" s="32"/>
      <c r="F81" s="32"/>
      <c r="G81" s="32"/>
      <c r="H81" s="32"/>
      <c r="I81" s="32"/>
      <c r="J81" s="32"/>
      <c r="K81" s="297"/>
      <c r="L81" s="32"/>
      <c r="M81" s="32"/>
      <c r="N81" s="32"/>
      <c r="O81" s="32"/>
      <c r="P81" s="32"/>
      <c r="Q81" s="32"/>
      <c r="R81" s="32"/>
      <c r="S81" s="33"/>
    </row>
    <row r="82" spans="2:48" s="1" customFormat="1" ht="18" customHeight="1">
      <c r="B82" s="31"/>
      <c r="C82" s="26" t="s">
        <v>19</v>
      </c>
      <c r="D82" s="32"/>
      <c r="E82" s="32"/>
      <c r="F82" s="24" t="str">
        <f>F10</f>
        <v xml:space="preserve"> </v>
      </c>
      <c r="G82" s="32"/>
      <c r="H82" s="32"/>
      <c r="I82" s="32"/>
      <c r="J82" s="32"/>
      <c r="K82" s="297"/>
      <c r="L82" s="26" t="s">
        <v>21</v>
      </c>
      <c r="M82" s="32"/>
      <c r="N82" s="722" t="str">
        <f>IF(P10="","",P10)</f>
        <v/>
      </c>
      <c r="O82" s="692"/>
      <c r="P82" s="692"/>
      <c r="Q82" s="692"/>
      <c r="R82" s="32"/>
      <c r="S82" s="33"/>
    </row>
    <row r="83" spans="2:48" s="1" customFormat="1" ht="6.95" customHeight="1">
      <c r="B83" s="31"/>
      <c r="C83" s="32"/>
      <c r="D83" s="32"/>
      <c r="E83" s="32"/>
      <c r="F83" s="32"/>
      <c r="G83" s="32"/>
      <c r="H83" s="32"/>
      <c r="I83" s="32"/>
      <c r="J83" s="32"/>
      <c r="K83" s="297"/>
      <c r="L83" s="32"/>
      <c r="M83" s="32"/>
      <c r="N83" s="32"/>
      <c r="O83" s="32"/>
      <c r="P83" s="32"/>
      <c r="Q83" s="32"/>
      <c r="R83" s="32"/>
      <c r="S83" s="33"/>
    </row>
    <row r="84" spans="2:48" s="1" customFormat="1" ht="15">
      <c r="B84" s="31"/>
      <c r="C84" s="26" t="s">
        <v>22</v>
      </c>
      <c r="D84" s="32"/>
      <c r="E84" s="32"/>
      <c r="F84" s="24" t="str">
        <f>E13</f>
        <v xml:space="preserve"> </v>
      </c>
      <c r="G84" s="32"/>
      <c r="H84" s="32"/>
      <c r="I84" s="32"/>
      <c r="J84" s="32"/>
      <c r="K84" s="297"/>
      <c r="L84" s="26" t="s">
        <v>27</v>
      </c>
      <c r="M84" s="32"/>
      <c r="N84" s="678" t="str">
        <f>E19</f>
        <v xml:space="preserve"> </v>
      </c>
      <c r="O84" s="692"/>
      <c r="P84" s="692"/>
      <c r="Q84" s="692"/>
      <c r="R84" s="692"/>
      <c r="S84" s="33"/>
    </row>
    <row r="85" spans="2:48" s="1" customFormat="1" ht="14.45" customHeight="1">
      <c r="B85" s="31"/>
      <c r="C85" s="26" t="s">
        <v>25</v>
      </c>
      <c r="D85" s="32"/>
      <c r="E85" s="32"/>
      <c r="F85" s="24" t="str">
        <f>IF(E16="","",E16)</f>
        <v>Vyplň údaj</v>
      </c>
      <c r="G85" s="32"/>
      <c r="H85" s="32"/>
      <c r="I85" s="32"/>
      <c r="J85" s="32"/>
      <c r="K85" s="297"/>
      <c r="L85" s="26" t="s">
        <v>30</v>
      </c>
      <c r="M85" s="32"/>
      <c r="N85" s="678" t="str">
        <f>E22</f>
        <v xml:space="preserve"> </v>
      </c>
      <c r="O85" s="692"/>
      <c r="P85" s="692"/>
      <c r="Q85" s="692"/>
      <c r="R85" s="692"/>
      <c r="S85" s="33"/>
    </row>
    <row r="86" spans="2:48" s="1" customFormat="1" ht="10.35" customHeight="1">
      <c r="B86" s="31"/>
      <c r="C86" s="32"/>
      <c r="D86" s="32"/>
      <c r="E86" s="32"/>
      <c r="F86" s="32"/>
      <c r="G86" s="32"/>
      <c r="H86" s="32"/>
      <c r="I86" s="32"/>
      <c r="J86" s="32"/>
      <c r="K86" s="297"/>
      <c r="L86" s="32"/>
      <c r="M86" s="32"/>
      <c r="N86" s="32"/>
      <c r="O86" s="32"/>
      <c r="P86" s="32"/>
      <c r="Q86" s="32"/>
      <c r="R86" s="32"/>
      <c r="S86" s="33"/>
    </row>
    <row r="87" spans="2:48" s="1" customFormat="1" ht="29.25" customHeight="1">
      <c r="B87" s="31"/>
      <c r="C87" s="723" t="s">
        <v>176</v>
      </c>
      <c r="D87" s="724"/>
      <c r="E87" s="724"/>
      <c r="F87" s="724"/>
      <c r="G87" s="724"/>
      <c r="H87" s="117"/>
      <c r="I87" s="117"/>
      <c r="J87" s="117"/>
      <c r="K87" s="304"/>
      <c r="L87" s="117"/>
      <c r="M87" s="117"/>
      <c r="N87" s="117"/>
      <c r="O87" s="723" t="s">
        <v>177</v>
      </c>
      <c r="P87" s="692"/>
      <c r="Q87" s="692"/>
      <c r="R87" s="692"/>
      <c r="S87" s="33"/>
    </row>
    <row r="88" spans="2:48" s="1" customFormat="1" ht="10.35" customHeight="1">
      <c r="B88" s="31"/>
      <c r="C88" s="32"/>
      <c r="D88" s="32"/>
      <c r="E88" s="32"/>
      <c r="F88" s="32"/>
      <c r="G88" s="32"/>
      <c r="H88" s="32"/>
      <c r="I88" s="32"/>
      <c r="J88" s="32"/>
      <c r="K88" s="297"/>
      <c r="L88" s="32"/>
      <c r="M88" s="32"/>
      <c r="N88" s="32"/>
      <c r="O88" s="32"/>
      <c r="P88" s="32"/>
      <c r="Q88" s="32"/>
      <c r="R88" s="32"/>
      <c r="S88" s="33"/>
    </row>
    <row r="89" spans="2:48" s="1" customFormat="1" ht="29.25" customHeight="1">
      <c r="B89" s="31"/>
      <c r="C89" s="124" t="s">
        <v>178</v>
      </c>
      <c r="D89" s="32"/>
      <c r="E89" s="32"/>
      <c r="F89" s="32"/>
      <c r="G89" s="32"/>
      <c r="H89" s="32"/>
      <c r="I89" s="32"/>
      <c r="J89" s="32"/>
      <c r="K89" s="297"/>
      <c r="L89" s="32"/>
      <c r="M89" s="32"/>
      <c r="N89" s="32"/>
      <c r="O89" s="711">
        <f>O142</f>
        <v>0</v>
      </c>
      <c r="P89" s="692"/>
      <c r="Q89" s="692"/>
      <c r="R89" s="692"/>
      <c r="S89" s="33"/>
      <c r="AV89" s="14" t="s">
        <v>179</v>
      </c>
    </row>
    <row r="90" spans="2:48" s="7" customFormat="1" ht="24.95" customHeight="1">
      <c r="B90" s="125"/>
      <c r="C90" s="126"/>
      <c r="D90" s="127" t="s">
        <v>180</v>
      </c>
      <c r="E90" s="126"/>
      <c r="F90" s="126"/>
      <c r="G90" s="126"/>
      <c r="H90" s="126"/>
      <c r="I90" s="126"/>
      <c r="J90" s="126"/>
      <c r="K90" s="305"/>
      <c r="L90" s="126"/>
      <c r="M90" s="126"/>
      <c r="N90" s="126"/>
      <c r="O90" s="725">
        <f>O143</f>
        <v>0</v>
      </c>
      <c r="P90" s="726"/>
      <c r="Q90" s="726"/>
      <c r="R90" s="726"/>
      <c r="S90" s="128"/>
    </row>
    <row r="91" spans="2:48" s="8" customFormat="1" ht="19.899999999999999" customHeight="1">
      <c r="B91" s="129"/>
      <c r="C91" s="95"/>
      <c r="D91" s="106" t="s">
        <v>444</v>
      </c>
      <c r="E91" s="95"/>
      <c r="F91" s="95"/>
      <c r="G91" s="95"/>
      <c r="H91" s="95"/>
      <c r="I91" s="95"/>
      <c r="J91" s="95"/>
      <c r="K91" s="303"/>
      <c r="L91" s="95"/>
      <c r="M91" s="95"/>
      <c r="N91" s="95"/>
      <c r="O91" s="707">
        <f>O144</f>
        <v>0</v>
      </c>
      <c r="P91" s="708"/>
      <c r="Q91" s="708"/>
      <c r="R91" s="708"/>
      <c r="S91" s="130"/>
    </row>
    <row r="92" spans="2:48" s="8" customFormat="1" ht="19.899999999999999" customHeight="1">
      <c r="B92" s="129"/>
      <c r="C92" s="95"/>
      <c r="D92" s="106" t="s">
        <v>1938</v>
      </c>
      <c r="E92" s="95"/>
      <c r="F92" s="95"/>
      <c r="G92" s="95"/>
      <c r="H92" s="95"/>
      <c r="I92" s="95"/>
      <c r="J92" s="95"/>
      <c r="K92" s="303"/>
      <c r="L92" s="95"/>
      <c r="M92" s="95"/>
      <c r="N92" s="95"/>
      <c r="O92" s="707">
        <f>O147</f>
        <v>0</v>
      </c>
      <c r="P92" s="708"/>
      <c r="Q92" s="708"/>
      <c r="R92" s="708"/>
      <c r="S92" s="130"/>
    </row>
    <row r="93" spans="2:48" s="8" customFormat="1" ht="19.899999999999999" customHeight="1">
      <c r="B93" s="129"/>
      <c r="C93" s="95"/>
      <c r="D93" s="106" t="s">
        <v>181</v>
      </c>
      <c r="E93" s="95"/>
      <c r="F93" s="95"/>
      <c r="G93" s="95"/>
      <c r="H93" s="95"/>
      <c r="I93" s="95"/>
      <c r="J93" s="95"/>
      <c r="K93" s="303"/>
      <c r="L93" s="95"/>
      <c r="M93" s="95"/>
      <c r="N93" s="95"/>
      <c r="O93" s="707">
        <f>O154</f>
        <v>0</v>
      </c>
      <c r="P93" s="708"/>
      <c r="Q93" s="708"/>
      <c r="R93" s="708"/>
      <c r="S93" s="130"/>
    </row>
    <row r="94" spans="2:48" s="8" customFormat="1" ht="19.899999999999999" customHeight="1">
      <c r="B94" s="129"/>
      <c r="C94" s="95"/>
      <c r="D94" s="106" t="s">
        <v>182</v>
      </c>
      <c r="E94" s="95"/>
      <c r="F94" s="95"/>
      <c r="G94" s="95"/>
      <c r="H94" s="95"/>
      <c r="I94" s="95"/>
      <c r="J94" s="95"/>
      <c r="K94" s="303"/>
      <c r="L94" s="95"/>
      <c r="M94" s="95"/>
      <c r="N94" s="95"/>
      <c r="O94" s="707">
        <f>O164</f>
        <v>0</v>
      </c>
      <c r="P94" s="708"/>
      <c r="Q94" s="708"/>
      <c r="R94" s="708"/>
      <c r="S94" s="130"/>
    </row>
    <row r="95" spans="2:48" s="8" customFormat="1" ht="19.899999999999999" customHeight="1">
      <c r="B95" s="129"/>
      <c r="C95" s="95"/>
      <c r="D95" s="106" t="s">
        <v>183</v>
      </c>
      <c r="E95" s="95"/>
      <c r="F95" s="95"/>
      <c r="G95" s="95"/>
      <c r="H95" s="95"/>
      <c r="I95" s="95"/>
      <c r="J95" s="95"/>
      <c r="K95" s="303"/>
      <c r="L95" s="95"/>
      <c r="M95" s="95"/>
      <c r="N95" s="95"/>
      <c r="O95" s="707">
        <f>O169</f>
        <v>0</v>
      </c>
      <c r="P95" s="708"/>
      <c r="Q95" s="708"/>
      <c r="R95" s="708"/>
      <c r="S95" s="130"/>
    </row>
    <row r="96" spans="2:48" s="8" customFormat="1" ht="19.899999999999999" customHeight="1">
      <c r="B96" s="129"/>
      <c r="C96" s="95"/>
      <c r="D96" s="106" t="s">
        <v>184</v>
      </c>
      <c r="E96" s="95"/>
      <c r="F96" s="95"/>
      <c r="G96" s="95"/>
      <c r="H96" s="95"/>
      <c r="I96" s="95"/>
      <c r="J96" s="95"/>
      <c r="K96" s="303"/>
      <c r="L96" s="95"/>
      <c r="M96" s="95"/>
      <c r="N96" s="95"/>
      <c r="O96" s="707">
        <f>O192</f>
        <v>0</v>
      </c>
      <c r="P96" s="708"/>
      <c r="Q96" s="708"/>
      <c r="R96" s="708"/>
      <c r="S96" s="130"/>
    </row>
    <row r="97" spans="2:19" s="8" customFormat="1" ht="19.899999999999999" customHeight="1">
      <c r="B97" s="129"/>
      <c r="C97" s="95"/>
      <c r="D97" s="106" t="s">
        <v>185</v>
      </c>
      <c r="E97" s="95"/>
      <c r="F97" s="95"/>
      <c r="G97" s="95"/>
      <c r="H97" s="95"/>
      <c r="I97" s="95"/>
      <c r="J97" s="95"/>
      <c r="K97" s="303"/>
      <c r="L97" s="95"/>
      <c r="M97" s="95"/>
      <c r="N97" s="95"/>
      <c r="O97" s="707">
        <f>O232</f>
        <v>0</v>
      </c>
      <c r="P97" s="708"/>
      <c r="Q97" s="708"/>
      <c r="R97" s="708"/>
      <c r="S97" s="130"/>
    </row>
    <row r="98" spans="2:19" s="7" customFormat="1" ht="24.95" customHeight="1">
      <c r="B98" s="125"/>
      <c r="C98" s="126"/>
      <c r="D98" s="127" t="s">
        <v>186</v>
      </c>
      <c r="E98" s="126"/>
      <c r="F98" s="126"/>
      <c r="G98" s="126"/>
      <c r="H98" s="126"/>
      <c r="I98" s="126"/>
      <c r="J98" s="126"/>
      <c r="K98" s="305"/>
      <c r="L98" s="126"/>
      <c r="M98" s="126"/>
      <c r="N98" s="126"/>
      <c r="O98" s="725">
        <f>O234</f>
        <v>0</v>
      </c>
      <c r="P98" s="726"/>
      <c r="Q98" s="726"/>
      <c r="R98" s="726"/>
      <c r="S98" s="128"/>
    </row>
    <row r="99" spans="2:19" s="8" customFormat="1" ht="19.899999999999999" customHeight="1">
      <c r="B99" s="129"/>
      <c r="C99" s="95"/>
      <c r="D99" s="106" t="s">
        <v>445</v>
      </c>
      <c r="E99" s="95"/>
      <c r="F99" s="95"/>
      <c r="G99" s="95"/>
      <c r="H99" s="95"/>
      <c r="I99" s="95"/>
      <c r="J99" s="95"/>
      <c r="K99" s="303"/>
      <c r="L99" s="95"/>
      <c r="M99" s="95"/>
      <c r="N99" s="95"/>
      <c r="O99" s="707">
        <f>O235</f>
        <v>0</v>
      </c>
      <c r="P99" s="708"/>
      <c r="Q99" s="708"/>
      <c r="R99" s="708"/>
      <c r="S99" s="130"/>
    </row>
    <row r="100" spans="2:19" s="8" customFormat="1" ht="19.899999999999999" customHeight="1">
      <c r="B100" s="129"/>
      <c r="C100" s="95"/>
      <c r="D100" s="106" t="s">
        <v>188</v>
      </c>
      <c r="E100" s="95"/>
      <c r="F100" s="95"/>
      <c r="G100" s="95"/>
      <c r="H100" s="95"/>
      <c r="I100" s="95"/>
      <c r="J100" s="95"/>
      <c r="K100" s="303"/>
      <c r="L100" s="95"/>
      <c r="M100" s="95"/>
      <c r="N100" s="95"/>
      <c r="O100" s="707">
        <f>O242</f>
        <v>0</v>
      </c>
      <c r="P100" s="708"/>
      <c r="Q100" s="708"/>
      <c r="R100" s="708"/>
      <c r="S100" s="130"/>
    </row>
    <row r="101" spans="2:19" s="8" customFormat="1" ht="19.899999999999999" customHeight="1">
      <c r="B101" s="129"/>
      <c r="C101" s="95"/>
      <c r="D101" s="106" t="s">
        <v>446</v>
      </c>
      <c r="E101" s="95"/>
      <c r="F101" s="95"/>
      <c r="G101" s="95"/>
      <c r="H101" s="95"/>
      <c r="I101" s="95"/>
      <c r="J101" s="95"/>
      <c r="K101" s="303"/>
      <c r="L101" s="95"/>
      <c r="M101" s="95"/>
      <c r="N101" s="95"/>
      <c r="O101" s="707">
        <f>O247</f>
        <v>0</v>
      </c>
      <c r="P101" s="708"/>
      <c r="Q101" s="708"/>
      <c r="R101" s="708"/>
      <c r="S101" s="130"/>
    </row>
    <row r="102" spans="2:19" s="8" customFormat="1" ht="19.899999999999999" customHeight="1">
      <c r="B102" s="129"/>
      <c r="C102" s="95"/>
      <c r="D102" s="106" t="s">
        <v>449</v>
      </c>
      <c r="E102" s="95"/>
      <c r="F102" s="95"/>
      <c r="G102" s="95"/>
      <c r="H102" s="95"/>
      <c r="I102" s="95"/>
      <c r="J102" s="95"/>
      <c r="K102" s="303"/>
      <c r="L102" s="95"/>
      <c r="M102" s="95"/>
      <c r="N102" s="95"/>
      <c r="O102" s="707">
        <f>O249</f>
        <v>0</v>
      </c>
      <c r="P102" s="708"/>
      <c r="Q102" s="708"/>
      <c r="R102" s="708"/>
      <c r="S102" s="130"/>
    </row>
    <row r="103" spans="2:19" s="8" customFormat="1" ht="19.899999999999999" customHeight="1">
      <c r="B103" s="129"/>
      <c r="C103" s="95"/>
      <c r="D103" s="106" t="s">
        <v>377</v>
      </c>
      <c r="E103" s="95"/>
      <c r="F103" s="95"/>
      <c r="G103" s="95"/>
      <c r="H103" s="95"/>
      <c r="I103" s="95"/>
      <c r="J103" s="95"/>
      <c r="K103" s="303"/>
      <c r="L103" s="95"/>
      <c r="M103" s="95"/>
      <c r="N103" s="95"/>
      <c r="O103" s="707">
        <f>O251</f>
        <v>0</v>
      </c>
      <c r="P103" s="708"/>
      <c r="Q103" s="708"/>
      <c r="R103" s="708"/>
      <c r="S103" s="130"/>
    </row>
    <row r="104" spans="2:19" s="8" customFormat="1" ht="19.899999999999999" customHeight="1">
      <c r="B104" s="129"/>
      <c r="C104" s="95"/>
      <c r="D104" s="106" t="s">
        <v>378</v>
      </c>
      <c r="E104" s="95"/>
      <c r="F104" s="95"/>
      <c r="G104" s="95"/>
      <c r="H104" s="95"/>
      <c r="I104" s="95"/>
      <c r="J104" s="95"/>
      <c r="K104" s="303"/>
      <c r="L104" s="95"/>
      <c r="M104" s="95"/>
      <c r="N104" s="95"/>
      <c r="O104" s="707">
        <f>O262</f>
        <v>0</v>
      </c>
      <c r="P104" s="708"/>
      <c r="Q104" s="708"/>
      <c r="R104" s="708"/>
      <c r="S104" s="130"/>
    </row>
    <row r="105" spans="2:19" s="8" customFormat="1" ht="19.899999999999999" customHeight="1">
      <c r="B105" s="129"/>
      <c r="C105" s="95"/>
      <c r="D105" s="106" t="s">
        <v>450</v>
      </c>
      <c r="E105" s="95"/>
      <c r="F105" s="95"/>
      <c r="G105" s="95"/>
      <c r="H105" s="95"/>
      <c r="I105" s="95"/>
      <c r="J105" s="95"/>
      <c r="K105" s="303"/>
      <c r="L105" s="95"/>
      <c r="M105" s="95"/>
      <c r="N105" s="95"/>
      <c r="O105" s="707">
        <f>O272</f>
        <v>0</v>
      </c>
      <c r="P105" s="708"/>
      <c r="Q105" s="708"/>
      <c r="R105" s="708"/>
      <c r="S105" s="130"/>
    </row>
    <row r="106" spans="2:19" s="8" customFormat="1" ht="19.899999999999999" customHeight="1">
      <c r="B106" s="129"/>
      <c r="C106" s="95"/>
      <c r="D106" s="106" t="s">
        <v>451</v>
      </c>
      <c r="E106" s="95"/>
      <c r="F106" s="95"/>
      <c r="G106" s="95"/>
      <c r="H106" s="95"/>
      <c r="I106" s="95"/>
      <c r="J106" s="95"/>
      <c r="K106" s="303"/>
      <c r="L106" s="95"/>
      <c r="M106" s="95"/>
      <c r="N106" s="95"/>
      <c r="O106" s="707">
        <f>O285</f>
        <v>0</v>
      </c>
      <c r="P106" s="708"/>
      <c r="Q106" s="708"/>
      <c r="R106" s="708"/>
      <c r="S106" s="130"/>
    </row>
    <row r="107" spans="2:19" s="8" customFormat="1" ht="19.899999999999999" customHeight="1">
      <c r="B107" s="129"/>
      <c r="C107" s="95"/>
      <c r="D107" s="106" t="s">
        <v>452</v>
      </c>
      <c r="E107" s="95"/>
      <c r="F107" s="95"/>
      <c r="G107" s="95"/>
      <c r="H107" s="95"/>
      <c r="I107" s="95"/>
      <c r="J107" s="95"/>
      <c r="K107" s="303"/>
      <c r="L107" s="95"/>
      <c r="M107" s="95"/>
      <c r="N107" s="95"/>
      <c r="O107" s="707">
        <f>O292</f>
        <v>0</v>
      </c>
      <c r="P107" s="708"/>
      <c r="Q107" s="708"/>
      <c r="R107" s="708"/>
      <c r="S107" s="130"/>
    </row>
    <row r="108" spans="2:19" s="8" customFormat="1" ht="19.899999999999999" customHeight="1">
      <c r="B108" s="129"/>
      <c r="C108" s="95"/>
      <c r="D108" s="106" t="s">
        <v>191</v>
      </c>
      <c r="E108" s="95"/>
      <c r="F108" s="95"/>
      <c r="G108" s="95"/>
      <c r="H108" s="95"/>
      <c r="I108" s="95"/>
      <c r="J108" s="95"/>
      <c r="K108" s="303"/>
      <c r="L108" s="95"/>
      <c r="M108" s="95"/>
      <c r="N108" s="95"/>
      <c r="O108" s="707">
        <f>O296</f>
        <v>0</v>
      </c>
      <c r="P108" s="708"/>
      <c r="Q108" s="708"/>
      <c r="R108" s="708"/>
      <c r="S108" s="130"/>
    </row>
    <row r="109" spans="2:19" s="8" customFormat="1" ht="19.899999999999999" customHeight="1">
      <c r="B109" s="129"/>
      <c r="C109" s="95"/>
      <c r="D109" s="106" t="s">
        <v>379</v>
      </c>
      <c r="E109" s="95"/>
      <c r="F109" s="95"/>
      <c r="G109" s="95"/>
      <c r="H109" s="95"/>
      <c r="I109" s="95"/>
      <c r="J109" s="95"/>
      <c r="K109" s="303"/>
      <c r="L109" s="95"/>
      <c r="M109" s="95"/>
      <c r="N109" s="95"/>
      <c r="O109" s="707">
        <f>O300</f>
        <v>0</v>
      </c>
      <c r="P109" s="708"/>
      <c r="Q109" s="708"/>
      <c r="R109" s="708"/>
      <c r="S109" s="130"/>
    </row>
    <row r="110" spans="2:19" s="8" customFormat="1" ht="19.899999999999999" customHeight="1">
      <c r="B110" s="129"/>
      <c r="C110" s="95"/>
      <c r="D110" s="106" t="s">
        <v>453</v>
      </c>
      <c r="E110" s="95"/>
      <c r="F110" s="95"/>
      <c r="G110" s="95"/>
      <c r="H110" s="95"/>
      <c r="I110" s="95"/>
      <c r="J110" s="95"/>
      <c r="K110" s="303"/>
      <c r="L110" s="95"/>
      <c r="M110" s="95"/>
      <c r="N110" s="95"/>
      <c r="O110" s="707">
        <f>O303</f>
        <v>0</v>
      </c>
      <c r="P110" s="708"/>
      <c r="Q110" s="708"/>
      <c r="R110" s="708"/>
      <c r="S110" s="130"/>
    </row>
    <row r="111" spans="2:19" s="7" customFormat="1" ht="24.95" customHeight="1">
      <c r="B111" s="125"/>
      <c r="C111" s="126"/>
      <c r="D111" s="127" t="s">
        <v>455</v>
      </c>
      <c r="E111" s="126"/>
      <c r="F111" s="126"/>
      <c r="G111" s="126"/>
      <c r="H111" s="126"/>
      <c r="I111" s="126"/>
      <c r="J111" s="126"/>
      <c r="K111" s="305"/>
      <c r="L111" s="126"/>
      <c r="M111" s="126"/>
      <c r="N111" s="126"/>
      <c r="O111" s="725">
        <f>O306</f>
        <v>0</v>
      </c>
      <c r="P111" s="726"/>
      <c r="Q111" s="726"/>
      <c r="R111" s="726"/>
      <c r="S111" s="128"/>
    </row>
    <row r="112" spans="2:19" s="8" customFormat="1" ht="19.899999999999999" customHeight="1">
      <c r="B112" s="129"/>
      <c r="C112" s="95"/>
      <c r="D112" s="106" t="s">
        <v>456</v>
      </c>
      <c r="E112" s="95"/>
      <c r="F112" s="95"/>
      <c r="G112" s="95"/>
      <c r="H112" s="95"/>
      <c r="I112" s="95"/>
      <c r="J112" s="95"/>
      <c r="K112" s="303"/>
      <c r="L112" s="95"/>
      <c r="M112" s="95"/>
      <c r="N112" s="95"/>
      <c r="O112" s="707">
        <f>O307</f>
        <v>0</v>
      </c>
      <c r="P112" s="708"/>
      <c r="Q112" s="708"/>
      <c r="R112" s="708"/>
      <c r="S112" s="130"/>
    </row>
    <row r="113" spans="2:66" s="8" customFormat="1" ht="19.899999999999999" customHeight="1">
      <c r="B113" s="129"/>
      <c r="C113" s="95"/>
      <c r="D113" s="106" t="s">
        <v>457</v>
      </c>
      <c r="E113" s="95"/>
      <c r="F113" s="95"/>
      <c r="G113" s="95"/>
      <c r="H113" s="95"/>
      <c r="I113" s="95"/>
      <c r="J113" s="95"/>
      <c r="K113" s="303"/>
      <c r="L113" s="95"/>
      <c r="M113" s="95"/>
      <c r="N113" s="95"/>
      <c r="O113" s="707">
        <f>O309</f>
        <v>0</v>
      </c>
      <c r="P113" s="708"/>
      <c r="Q113" s="708"/>
      <c r="R113" s="708"/>
      <c r="S113" s="130"/>
    </row>
    <row r="114" spans="2:66" s="7" customFormat="1" ht="21.75" customHeight="1">
      <c r="B114" s="125"/>
      <c r="C114" s="126"/>
      <c r="D114" s="127" t="s">
        <v>192</v>
      </c>
      <c r="E114" s="126"/>
      <c r="F114" s="126"/>
      <c r="G114" s="126"/>
      <c r="H114" s="126"/>
      <c r="I114" s="126"/>
      <c r="J114" s="126"/>
      <c r="K114" s="305"/>
      <c r="L114" s="126"/>
      <c r="M114" s="126"/>
      <c r="N114" s="126"/>
      <c r="O114" s="727">
        <f>O311</f>
        <v>0</v>
      </c>
      <c r="P114" s="726"/>
      <c r="Q114" s="726"/>
      <c r="R114" s="726"/>
      <c r="S114" s="128"/>
    </row>
    <row r="115" spans="2:66" s="1" customFormat="1" ht="21.75" customHeight="1">
      <c r="B115" s="31"/>
      <c r="C115" s="32"/>
      <c r="D115" s="32"/>
      <c r="E115" s="32"/>
      <c r="F115" s="32"/>
      <c r="G115" s="32"/>
      <c r="H115" s="32"/>
      <c r="I115" s="32"/>
      <c r="J115" s="32"/>
      <c r="K115" s="297"/>
      <c r="L115" s="32"/>
      <c r="M115" s="32"/>
      <c r="N115" s="32"/>
      <c r="O115" s="32"/>
      <c r="P115" s="32"/>
      <c r="Q115" s="32"/>
      <c r="R115" s="32"/>
      <c r="S115" s="33"/>
    </row>
    <row r="116" spans="2:66" s="1" customFormat="1" ht="29.25" customHeight="1">
      <c r="B116" s="31"/>
      <c r="C116" s="124" t="s">
        <v>193</v>
      </c>
      <c r="D116" s="32"/>
      <c r="E116" s="32"/>
      <c r="F116" s="32"/>
      <c r="G116" s="32"/>
      <c r="H116" s="32"/>
      <c r="I116" s="32"/>
      <c r="J116" s="32"/>
      <c r="K116" s="297"/>
      <c r="L116" s="32"/>
      <c r="M116" s="32"/>
      <c r="N116" s="32"/>
      <c r="O116" s="728">
        <f>ROUND(O117+O118+O119+O120+O121+O122,2)</f>
        <v>0</v>
      </c>
      <c r="P116" s="692"/>
      <c r="Q116" s="692"/>
      <c r="R116" s="692"/>
      <c r="S116" s="33"/>
      <c r="U116" s="131"/>
      <c r="V116" s="132" t="s">
        <v>35</v>
      </c>
    </row>
    <row r="117" spans="2:66" s="1" customFormat="1" ht="18" customHeight="1">
      <c r="B117" s="133"/>
      <c r="C117" s="134"/>
      <c r="D117" s="714" t="s">
        <v>194</v>
      </c>
      <c r="E117" s="729"/>
      <c r="F117" s="729"/>
      <c r="G117" s="729"/>
      <c r="H117" s="729"/>
      <c r="I117" s="134"/>
      <c r="J117" s="134"/>
      <c r="K117" s="306"/>
      <c r="L117" s="134"/>
      <c r="M117" s="134"/>
      <c r="N117" s="134"/>
      <c r="O117" s="715">
        <f>ROUND(O89*U117,2)</f>
        <v>0</v>
      </c>
      <c r="P117" s="729"/>
      <c r="Q117" s="729"/>
      <c r="R117" s="729"/>
      <c r="S117" s="135"/>
      <c r="T117" s="134"/>
      <c r="U117" s="136"/>
      <c r="V117" s="137" t="s">
        <v>38</v>
      </c>
      <c r="W117" s="138"/>
      <c r="X117" s="138"/>
      <c r="Y117" s="138"/>
      <c r="Z117" s="138"/>
      <c r="AA117" s="138"/>
      <c r="AB117" s="138"/>
      <c r="AC117" s="138"/>
      <c r="AD117" s="138"/>
      <c r="AE117" s="138"/>
      <c r="AF117" s="138"/>
      <c r="AG117" s="138"/>
      <c r="AH117" s="138"/>
      <c r="AI117" s="138"/>
      <c r="AJ117" s="138"/>
      <c r="AK117" s="138"/>
      <c r="AL117" s="138"/>
      <c r="AM117" s="138"/>
      <c r="AN117" s="138"/>
      <c r="AO117" s="138"/>
      <c r="AP117" s="138"/>
      <c r="AQ117" s="138"/>
      <c r="AR117" s="138"/>
      <c r="AS117" s="138"/>
      <c r="AT117" s="138"/>
      <c r="AU117" s="138"/>
      <c r="AV117" s="138"/>
      <c r="AW117" s="138"/>
      <c r="AX117" s="138"/>
      <c r="AY117" s="138"/>
      <c r="AZ117" s="139" t="s">
        <v>195</v>
      </c>
      <c r="BA117" s="138"/>
      <c r="BB117" s="138"/>
      <c r="BC117" s="138"/>
      <c r="BD117" s="138"/>
      <c r="BE117" s="138"/>
      <c r="BF117" s="140">
        <f t="shared" ref="BF117:BF122" si="0">IF(V117="základná",O117,0)</f>
        <v>0</v>
      </c>
      <c r="BG117" s="140">
        <f t="shared" ref="BG117:BG122" si="1">IF(V117="znížená",O117,0)</f>
        <v>0</v>
      </c>
      <c r="BH117" s="140">
        <f t="shared" ref="BH117:BH122" si="2">IF(V117="zákl. prenesená",O117,0)</f>
        <v>0</v>
      </c>
      <c r="BI117" s="140">
        <f t="shared" ref="BI117:BI122" si="3">IF(V117="zníž. prenesená",O117,0)</f>
        <v>0</v>
      </c>
      <c r="BJ117" s="140">
        <f t="shared" ref="BJ117:BJ122" si="4">IF(V117="nulová",O117,0)</f>
        <v>0</v>
      </c>
      <c r="BK117" s="139" t="s">
        <v>81</v>
      </c>
      <c r="BL117" s="138"/>
      <c r="BM117" s="138"/>
      <c r="BN117" s="138"/>
    </row>
    <row r="118" spans="2:66" s="1" customFormat="1" ht="18" customHeight="1">
      <c r="B118" s="133"/>
      <c r="C118" s="134"/>
      <c r="D118" s="714" t="s">
        <v>196</v>
      </c>
      <c r="E118" s="729"/>
      <c r="F118" s="729"/>
      <c r="G118" s="729"/>
      <c r="H118" s="729"/>
      <c r="I118" s="134"/>
      <c r="J118" s="134"/>
      <c r="K118" s="306"/>
      <c r="L118" s="134"/>
      <c r="M118" s="134"/>
      <c r="N118" s="134"/>
      <c r="O118" s="715">
        <f>ROUND(O89*U118,2)</f>
        <v>0</v>
      </c>
      <c r="P118" s="729"/>
      <c r="Q118" s="729"/>
      <c r="R118" s="729"/>
      <c r="S118" s="135"/>
      <c r="T118" s="134"/>
      <c r="U118" s="136"/>
      <c r="V118" s="137" t="s">
        <v>38</v>
      </c>
      <c r="W118" s="138"/>
      <c r="X118" s="138"/>
      <c r="Y118" s="138"/>
      <c r="Z118" s="138"/>
      <c r="AA118" s="138"/>
      <c r="AB118" s="138"/>
      <c r="AC118" s="138"/>
      <c r="AD118" s="138"/>
      <c r="AE118" s="138"/>
      <c r="AF118" s="138"/>
      <c r="AG118" s="138"/>
      <c r="AH118" s="138"/>
      <c r="AI118" s="138"/>
      <c r="AJ118" s="138"/>
      <c r="AK118" s="138"/>
      <c r="AL118" s="138"/>
      <c r="AM118" s="138"/>
      <c r="AN118" s="138"/>
      <c r="AO118" s="138"/>
      <c r="AP118" s="138"/>
      <c r="AQ118" s="138"/>
      <c r="AR118" s="138"/>
      <c r="AS118" s="138"/>
      <c r="AT118" s="138"/>
      <c r="AU118" s="138"/>
      <c r="AV118" s="138"/>
      <c r="AW118" s="138"/>
      <c r="AX118" s="138"/>
      <c r="AY118" s="138"/>
      <c r="AZ118" s="139" t="s">
        <v>195</v>
      </c>
      <c r="BA118" s="138"/>
      <c r="BB118" s="138"/>
      <c r="BC118" s="138"/>
      <c r="BD118" s="138"/>
      <c r="BE118" s="138"/>
      <c r="BF118" s="140">
        <f t="shared" si="0"/>
        <v>0</v>
      </c>
      <c r="BG118" s="140">
        <f t="shared" si="1"/>
        <v>0</v>
      </c>
      <c r="BH118" s="140">
        <f t="shared" si="2"/>
        <v>0</v>
      </c>
      <c r="BI118" s="140">
        <f t="shared" si="3"/>
        <v>0</v>
      </c>
      <c r="BJ118" s="140">
        <f t="shared" si="4"/>
        <v>0</v>
      </c>
      <c r="BK118" s="139" t="s">
        <v>81</v>
      </c>
      <c r="BL118" s="138"/>
      <c r="BM118" s="138"/>
      <c r="BN118" s="138"/>
    </row>
    <row r="119" spans="2:66" s="1" customFormat="1" ht="18" customHeight="1">
      <c r="B119" s="133"/>
      <c r="C119" s="134"/>
      <c r="D119" s="714" t="s">
        <v>197</v>
      </c>
      <c r="E119" s="729"/>
      <c r="F119" s="729"/>
      <c r="G119" s="729"/>
      <c r="H119" s="729"/>
      <c r="I119" s="134"/>
      <c r="J119" s="134"/>
      <c r="K119" s="306"/>
      <c r="L119" s="134"/>
      <c r="M119" s="134"/>
      <c r="N119" s="134"/>
      <c r="O119" s="715">
        <f>ROUND(O89*U119,2)</f>
        <v>0</v>
      </c>
      <c r="P119" s="729"/>
      <c r="Q119" s="729"/>
      <c r="R119" s="729"/>
      <c r="S119" s="135"/>
      <c r="T119" s="134"/>
      <c r="U119" s="136"/>
      <c r="V119" s="137" t="s">
        <v>38</v>
      </c>
      <c r="W119" s="138"/>
      <c r="X119" s="138"/>
      <c r="Y119" s="138"/>
      <c r="Z119" s="138"/>
      <c r="AA119" s="138"/>
      <c r="AB119" s="138"/>
      <c r="AC119" s="138"/>
      <c r="AD119" s="138"/>
      <c r="AE119" s="138"/>
      <c r="AF119" s="138"/>
      <c r="AG119" s="138"/>
      <c r="AH119" s="138"/>
      <c r="AI119" s="138"/>
      <c r="AJ119" s="138"/>
      <c r="AK119" s="138"/>
      <c r="AL119" s="138"/>
      <c r="AM119" s="138"/>
      <c r="AN119" s="138"/>
      <c r="AO119" s="138"/>
      <c r="AP119" s="138"/>
      <c r="AQ119" s="138"/>
      <c r="AR119" s="138"/>
      <c r="AS119" s="138"/>
      <c r="AT119" s="138"/>
      <c r="AU119" s="138"/>
      <c r="AV119" s="138"/>
      <c r="AW119" s="138"/>
      <c r="AX119" s="138"/>
      <c r="AY119" s="138"/>
      <c r="AZ119" s="139" t="s">
        <v>195</v>
      </c>
      <c r="BA119" s="138"/>
      <c r="BB119" s="138"/>
      <c r="BC119" s="138"/>
      <c r="BD119" s="138"/>
      <c r="BE119" s="138"/>
      <c r="BF119" s="140">
        <f t="shared" si="0"/>
        <v>0</v>
      </c>
      <c r="BG119" s="140">
        <f t="shared" si="1"/>
        <v>0</v>
      </c>
      <c r="BH119" s="140">
        <f t="shared" si="2"/>
        <v>0</v>
      </c>
      <c r="BI119" s="140">
        <f t="shared" si="3"/>
        <v>0</v>
      </c>
      <c r="BJ119" s="140">
        <f t="shared" si="4"/>
        <v>0</v>
      </c>
      <c r="BK119" s="139" t="s">
        <v>81</v>
      </c>
      <c r="BL119" s="138"/>
      <c r="BM119" s="138"/>
      <c r="BN119" s="138"/>
    </row>
    <row r="120" spans="2:66" s="1" customFormat="1" ht="18" customHeight="1">
      <c r="B120" s="133"/>
      <c r="C120" s="134"/>
      <c r="D120" s="714" t="s">
        <v>198</v>
      </c>
      <c r="E120" s="729"/>
      <c r="F120" s="729"/>
      <c r="G120" s="729"/>
      <c r="H120" s="729"/>
      <c r="I120" s="134"/>
      <c r="J120" s="134"/>
      <c r="K120" s="306"/>
      <c r="L120" s="134"/>
      <c r="M120" s="134"/>
      <c r="N120" s="134"/>
      <c r="O120" s="715">
        <f>ROUND(O89*U120,2)</f>
        <v>0</v>
      </c>
      <c r="P120" s="729"/>
      <c r="Q120" s="729"/>
      <c r="R120" s="729"/>
      <c r="S120" s="135"/>
      <c r="T120" s="134"/>
      <c r="U120" s="136"/>
      <c r="V120" s="137" t="s">
        <v>38</v>
      </c>
      <c r="W120" s="138"/>
      <c r="X120" s="138"/>
      <c r="Y120" s="138"/>
      <c r="Z120" s="138"/>
      <c r="AA120" s="138"/>
      <c r="AB120" s="138"/>
      <c r="AC120" s="138"/>
      <c r="AD120" s="138"/>
      <c r="AE120" s="138"/>
      <c r="AF120" s="138"/>
      <c r="AG120" s="138"/>
      <c r="AH120" s="138"/>
      <c r="AI120" s="138"/>
      <c r="AJ120" s="138"/>
      <c r="AK120" s="138"/>
      <c r="AL120" s="138"/>
      <c r="AM120" s="138"/>
      <c r="AN120" s="138"/>
      <c r="AO120" s="138"/>
      <c r="AP120" s="138"/>
      <c r="AQ120" s="138"/>
      <c r="AR120" s="138"/>
      <c r="AS120" s="138"/>
      <c r="AT120" s="138"/>
      <c r="AU120" s="138"/>
      <c r="AV120" s="138"/>
      <c r="AW120" s="138"/>
      <c r="AX120" s="138"/>
      <c r="AY120" s="138"/>
      <c r="AZ120" s="139" t="s">
        <v>195</v>
      </c>
      <c r="BA120" s="138"/>
      <c r="BB120" s="138"/>
      <c r="BC120" s="138"/>
      <c r="BD120" s="138"/>
      <c r="BE120" s="138"/>
      <c r="BF120" s="140">
        <f t="shared" si="0"/>
        <v>0</v>
      </c>
      <c r="BG120" s="140">
        <f t="shared" si="1"/>
        <v>0</v>
      </c>
      <c r="BH120" s="140">
        <f t="shared" si="2"/>
        <v>0</v>
      </c>
      <c r="BI120" s="140">
        <f t="shared" si="3"/>
        <v>0</v>
      </c>
      <c r="BJ120" s="140">
        <f t="shared" si="4"/>
        <v>0</v>
      </c>
      <c r="BK120" s="139" t="s">
        <v>81</v>
      </c>
      <c r="BL120" s="138"/>
      <c r="BM120" s="138"/>
      <c r="BN120" s="138"/>
    </row>
    <row r="121" spans="2:66" s="1" customFormat="1" ht="18" customHeight="1">
      <c r="B121" s="133"/>
      <c r="C121" s="134"/>
      <c r="D121" s="714" t="s">
        <v>199</v>
      </c>
      <c r="E121" s="729"/>
      <c r="F121" s="729"/>
      <c r="G121" s="729"/>
      <c r="H121" s="729"/>
      <c r="I121" s="134"/>
      <c r="J121" s="134"/>
      <c r="K121" s="306"/>
      <c r="L121" s="134"/>
      <c r="M121" s="134"/>
      <c r="N121" s="134"/>
      <c r="O121" s="715">
        <f>ROUND(O89*U121,2)</f>
        <v>0</v>
      </c>
      <c r="P121" s="729"/>
      <c r="Q121" s="729"/>
      <c r="R121" s="729"/>
      <c r="S121" s="135"/>
      <c r="T121" s="134"/>
      <c r="U121" s="136"/>
      <c r="V121" s="137" t="s">
        <v>38</v>
      </c>
      <c r="W121" s="138"/>
      <c r="X121" s="138"/>
      <c r="Y121" s="138"/>
      <c r="Z121" s="138"/>
      <c r="AA121" s="138"/>
      <c r="AB121" s="138"/>
      <c r="AC121" s="138"/>
      <c r="AD121" s="138"/>
      <c r="AE121" s="138"/>
      <c r="AF121" s="138"/>
      <c r="AG121" s="138"/>
      <c r="AH121" s="138"/>
      <c r="AI121" s="138"/>
      <c r="AJ121" s="138"/>
      <c r="AK121" s="138"/>
      <c r="AL121" s="138"/>
      <c r="AM121" s="138"/>
      <c r="AN121" s="138"/>
      <c r="AO121" s="138"/>
      <c r="AP121" s="138"/>
      <c r="AQ121" s="138"/>
      <c r="AR121" s="138"/>
      <c r="AS121" s="138"/>
      <c r="AT121" s="138"/>
      <c r="AU121" s="138"/>
      <c r="AV121" s="138"/>
      <c r="AW121" s="138"/>
      <c r="AX121" s="138"/>
      <c r="AY121" s="138"/>
      <c r="AZ121" s="139" t="s">
        <v>195</v>
      </c>
      <c r="BA121" s="138"/>
      <c r="BB121" s="138"/>
      <c r="BC121" s="138"/>
      <c r="BD121" s="138"/>
      <c r="BE121" s="138"/>
      <c r="BF121" s="140">
        <f t="shared" si="0"/>
        <v>0</v>
      </c>
      <c r="BG121" s="140">
        <f t="shared" si="1"/>
        <v>0</v>
      </c>
      <c r="BH121" s="140">
        <f t="shared" si="2"/>
        <v>0</v>
      </c>
      <c r="BI121" s="140">
        <f t="shared" si="3"/>
        <v>0</v>
      </c>
      <c r="BJ121" s="140">
        <f t="shared" si="4"/>
        <v>0</v>
      </c>
      <c r="BK121" s="139" t="s">
        <v>81</v>
      </c>
      <c r="BL121" s="138"/>
      <c r="BM121" s="138"/>
      <c r="BN121" s="138"/>
    </row>
    <row r="122" spans="2:66" s="1" customFormat="1" ht="18" customHeight="1">
      <c r="B122" s="133"/>
      <c r="C122" s="134"/>
      <c r="D122" s="141" t="s">
        <v>200</v>
      </c>
      <c r="E122" s="134"/>
      <c r="F122" s="134"/>
      <c r="G122" s="134"/>
      <c r="H122" s="134"/>
      <c r="I122" s="134"/>
      <c r="J122" s="134"/>
      <c r="K122" s="306"/>
      <c r="L122" s="134"/>
      <c r="M122" s="134"/>
      <c r="N122" s="134"/>
      <c r="O122" s="715">
        <f>ROUND(O89*U122,2)</f>
        <v>0</v>
      </c>
      <c r="P122" s="729"/>
      <c r="Q122" s="729"/>
      <c r="R122" s="729"/>
      <c r="S122" s="135"/>
      <c r="T122" s="134"/>
      <c r="U122" s="142"/>
      <c r="V122" s="143" t="s">
        <v>38</v>
      </c>
      <c r="W122" s="138"/>
      <c r="X122" s="138"/>
      <c r="Y122" s="138"/>
      <c r="Z122" s="138"/>
      <c r="AA122" s="138"/>
      <c r="AB122" s="138"/>
      <c r="AC122" s="138"/>
      <c r="AD122" s="138"/>
      <c r="AE122" s="138"/>
      <c r="AF122" s="138"/>
      <c r="AG122" s="138"/>
      <c r="AH122" s="138"/>
      <c r="AI122" s="138"/>
      <c r="AJ122" s="138"/>
      <c r="AK122" s="138"/>
      <c r="AL122" s="138"/>
      <c r="AM122" s="138"/>
      <c r="AN122" s="138"/>
      <c r="AO122" s="138"/>
      <c r="AP122" s="138"/>
      <c r="AQ122" s="138"/>
      <c r="AR122" s="138"/>
      <c r="AS122" s="138"/>
      <c r="AT122" s="138"/>
      <c r="AU122" s="138"/>
      <c r="AV122" s="138"/>
      <c r="AW122" s="138"/>
      <c r="AX122" s="138"/>
      <c r="AY122" s="138"/>
      <c r="AZ122" s="139" t="s">
        <v>201</v>
      </c>
      <c r="BA122" s="138"/>
      <c r="BB122" s="138"/>
      <c r="BC122" s="138"/>
      <c r="BD122" s="138"/>
      <c r="BE122" s="138"/>
      <c r="BF122" s="140">
        <f t="shared" si="0"/>
        <v>0</v>
      </c>
      <c r="BG122" s="140">
        <f t="shared" si="1"/>
        <v>0</v>
      </c>
      <c r="BH122" s="140">
        <f t="shared" si="2"/>
        <v>0</v>
      </c>
      <c r="BI122" s="140">
        <f t="shared" si="3"/>
        <v>0</v>
      </c>
      <c r="BJ122" s="140">
        <f t="shared" si="4"/>
        <v>0</v>
      </c>
      <c r="BK122" s="139" t="s">
        <v>81</v>
      </c>
      <c r="BL122" s="138"/>
      <c r="BM122" s="138"/>
      <c r="BN122" s="138"/>
    </row>
    <row r="123" spans="2:66" s="1" customFormat="1">
      <c r="B123" s="31"/>
      <c r="C123" s="32"/>
      <c r="D123" s="32"/>
      <c r="E123" s="32"/>
      <c r="F123" s="32"/>
      <c r="G123" s="32"/>
      <c r="H123" s="32"/>
      <c r="I123" s="32"/>
      <c r="J123" s="32"/>
      <c r="K123" s="297"/>
      <c r="L123" s="32"/>
      <c r="M123" s="32"/>
      <c r="N123" s="32"/>
      <c r="O123" s="32"/>
      <c r="P123" s="32"/>
      <c r="Q123" s="32"/>
      <c r="R123" s="32"/>
      <c r="S123" s="33"/>
    </row>
    <row r="124" spans="2:66" s="1" customFormat="1" ht="29.25" customHeight="1">
      <c r="B124" s="31"/>
      <c r="C124" s="116" t="s">
        <v>167</v>
      </c>
      <c r="D124" s="117"/>
      <c r="E124" s="117"/>
      <c r="F124" s="117"/>
      <c r="G124" s="117"/>
      <c r="H124" s="117"/>
      <c r="I124" s="117"/>
      <c r="J124" s="117"/>
      <c r="K124" s="304"/>
      <c r="L124" s="117"/>
      <c r="M124" s="712">
        <f>ROUND(SUM(O89+O116),2)</f>
        <v>0</v>
      </c>
      <c r="N124" s="724"/>
      <c r="O124" s="724"/>
      <c r="P124" s="724"/>
      <c r="Q124" s="724"/>
      <c r="R124" s="724"/>
      <c r="S124" s="33"/>
    </row>
    <row r="125" spans="2:66" s="1" customFormat="1" ht="6.95" customHeight="1">
      <c r="B125" s="55"/>
      <c r="C125" s="56"/>
      <c r="D125" s="56"/>
      <c r="E125" s="56"/>
      <c r="F125" s="56"/>
      <c r="G125" s="56"/>
      <c r="H125" s="56"/>
      <c r="I125" s="56"/>
      <c r="J125" s="56"/>
      <c r="K125" s="300"/>
      <c r="L125" s="56"/>
      <c r="M125" s="56"/>
      <c r="N125" s="56"/>
      <c r="O125" s="56"/>
      <c r="P125" s="56"/>
      <c r="Q125" s="56"/>
      <c r="R125" s="56"/>
      <c r="S125" s="57"/>
    </row>
    <row r="129" spans="2:64" s="1" customFormat="1" ht="6.95" customHeight="1">
      <c r="B129" s="58"/>
      <c r="C129" s="59"/>
      <c r="D129" s="59"/>
      <c r="E129" s="59"/>
      <c r="F129" s="59"/>
      <c r="G129" s="59"/>
      <c r="H129" s="59"/>
      <c r="I129" s="59"/>
      <c r="J129" s="59"/>
      <c r="K129" s="301"/>
      <c r="L129" s="59"/>
      <c r="M129" s="59"/>
      <c r="N129" s="59"/>
      <c r="O129" s="59"/>
      <c r="P129" s="59"/>
      <c r="Q129" s="59"/>
      <c r="R129" s="59"/>
      <c r="S129" s="60"/>
    </row>
    <row r="130" spans="2:64" s="1" customFormat="1" ht="36.950000000000003" customHeight="1">
      <c r="B130" s="31"/>
      <c r="C130" s="673" t="s">
        <v>202</v>
      </c>
      <c r="D130" s="692"/>
      <c r="E130" s="692"/>
      <c r="F130" s="692"/>
      <c r="G130" s="692"/>
      <c r="H130" s="692"/>
      <c r="I130" s="692"/>
      <c r="J130" s="692"/>
      <c r="K130" s="692"/>
      <c r="L130" s="692"/>
      <c r="M130" s="692"/>
      <c r="N130" s="692"/>
      <c r="O130" s="692"/>
      <c r="P130" s="692"/>
      <c r="Q130" s="692"/>
      <c r="R130" s="692"/>
      <c r="S130" s="33"/>
    </row>
    <row r="131" spans="2:64" s="1" customFormat="1" ht="6.95" customHeight="1">
      <c r="B131" s="31"/>
      <c r="C131" s="32"/>
      <c r="D131" s="32"/>
      <c r="E131" s="32"/>
      <c r="F131" s="32"/>
      <c r="G131" s="32"/>
      <c r="H131" s="32"/>
      <c r="I131" s="32"/>
      <c r="J131" s="32"/>
      <c r="K131" s="297"/>
      <c r="L131" s="32"/>
      <c r="M131" s="32"/>
      <c r="N131" s="32"/>
      <c r="O131" s="32"/>
      <c r="P131" s="32"/>
      <c r="Q131" s="32"/>
      <c r="R131" s="32"/>
      <c r="S131" s="33"/>
    </row>
    <row r="132" spans="2:64" s="1" customFormat="1" ht="30" customHeight="1">
      <c r="B132" s="31"/>
      <c r="C132" s="26" t="s">
        <v>15</v>
      </c>
      <c r="D132" s="32"/>
      <c r="E132" s="32"/>
      <c r="F132" s="716" t="str">
        <f>F6</f>
        <v>Komplexná obnova objektu MŠ ul.Nálepkova 50, Brezno</v>
      </c>
      <c r="G132" s="692"/>
      <c r="H132" s="692"/>
      <c r="I132" s="692"/>
      <c r="J132" s="692"/>
      <c r="K132" s="692"/>
      <c r="L132" s="692"/>
      <c r="M132" s="692"/>
      <c r="N132" s="692"/>
      <c r="O132" s="692"/>
      <c r="P132" s="692"/>
      <c r="Q132" s="692"/>
      <c r="R132" s="32"/>
      <c r="S132" s="33"/>
    </row>
    <row r="133" spans="2:64" ht="30" customHeight="1">
      <c r="B133" s="18"/>
      <c r="C133" s="26" t="s">
        <v>170</v>
      </c>
      <c r="D133" s="19"/>
      <c r="E133" s="19"/>
      <c r="F133" s="716" t="s">
        <v>2228</v>
      </c>
      <c r="G133" s="674"/>
      <c r="H133" s="674"/>
      <c r="I133" s="674"/>
      <c r="J133" s="674"/>
      <c r="K133" s="674"/>
      <c r="L133" s="674"/>
      <c r="M133" s="674"/>
      <c r="N133" s="674"/>
      <c r="O133" s="674"/>
      <c r="P133" s="674"/>
      <c r="Q133" s="674"/>
      <c r="R133" s="19"/>
      <c r="S133" s="20"/>
    </row>
    <row r="134" spans="2:64" s="1" customFormat="1" ht="36.950000000000003" customHeight="1">
      <c r="B134" s="31"/>
      <c r="C134" s="65" t="s">
        <v>172</v>
      </c>
      <c r="D134" s="32"/>
      <c r="E134" s="32"/>
      <c r="F134" s="693" t="str">
        <f>F8</f>
        <v>03 - MŠ ostatné</v>
      </c>
      <c r="G134" s="692"/>
      <c r="H134" s="692"/>
      <c r="I134" s="692"/>
      <c r="J134" s="692"/>
      <c r="K134" s="692"/>
      <c r="L134" s="692"/>
      <c r="M134" s="692"/>
      <c r="N134" s="692"/>
      <c r="O134" s="692"/>
      <c r="P134" s="692"/>
      <c r="Q134" s="692"/>
      <c r="R134" s="32"/>
      <c r="S134" s="33"/>
    </row>
    <row r="135" spans="2:64" s="1" customFormat="1" ht="6.95" customHeight="1">
      <c r="B135" s="31"/>
      <c r="C135" s="32"/>
      <c r="D135" s="32"/>
      <c r="E135" s="32"/>
      <c r="F135" s="32"/>
      <c r="G135" s="32"/>
      <c r="H135" s="32"/>
      <c r="I135" s="32"/>
      <c r="J135" s="32"/>
      <c r="K135" s="297"/>
      <c r="L135" s="32"/>
      <c r="M135" s="32"/>
      <c r="N135" s="32"/>
      <c r="O135" s="32"/>
      <c r="P135" s="32"/>
      <c r="Q135" s="32"/>
      <c r="R135" s="32"/>
      <c r="S135" s="33"/>
    </row>
    <row r="136" spans="2:64" s="1" customFormat="1" ht="18" customHeight="1">
      <c r="B136" s="31"/>
      <c r="C136" s="26" t="s">
        <v>19</v>
      </c>
      <c r="D136" s="32"/>
      <c r="E136" s="32"/>
      <c r="F136" s="24" t="str">
        <f>F10</f>
        <v xml:space="preserve"> </v>
      </c>
      <c r="G136" s="32"/>
      <c r="H136" s="32"/>
      <c r="I136" s="32"/>
      <c r="J136" s="32"/>
      <c r="K136" s="297"/>
      <c r="L136" s="26" t="s">
        <v>21</v>
      </c>
      <c r="M136" s="32"/>
      <c r="N136" s="722" t="str">
        <f>IF(P10="","",P10)</f>
        <v/>
      </c>
      <c r="O136" s="692"/>
      <c r="P136" s="692"/>
      <c r="Q136" s="692"/>
      <c r="R136" s="32"/>
      <c r="S136" s="33"/>
    </row>
    <row r="137" spans="2:64" s="1" customFormat="1" ht="6.95" customHeight="1">
      <c r="B137" s="31"/>
      <c r="C137" s="32"/>
      <c r="D137" s="32"/>
      <c r="E137" s="32"/>
      <c r="F137" s="32"/>
      <c r="G137" s="32"/>
      <c r="H137" s="32"/>
      <c r="I137" s="32"/>
      <c r="J137" s="32"/>
      <c r="K137" s="297"/>
      <c r="L137" s="32"/>
      <c r="M137" s="32"/>
      <c r="N137" s="32"/>
      <c r="O137" s="32"/>
      <c r="P137" s="32"/>
      <c r="Q137" s="32"/>
      <c r="R137" s="32"/>
      <c r="S137" s="33"/>
    </row>
    <row r="138" spans="2:64" s="1" customFormat="1" ht="15">
      <c r="B138" s="31"/>
      <c r="C138" s="26" t="s">
        <v>22</v>
      </c>
      <c r="D138" s="32"/>
      <c r="E138" s="32"/>
      <c r="F138" s="24" t="str">
        <f>E13</f>
        <v xml:space="preserve"> </v>
      </c>
      <c r="G138" s="32"/>
      <c r="H138" s="32"/>
      <c r="I138" s="32"/>
      <c r="J138" s="32"/>
      <c r="K138" s="297"/>
      <c r="L138" s="26" t="s">
        <v>27</v>
      </c>
      <c r="M138" s="32"/>
      <c r="N138" s="678" t="str">
        <f>E19</f>
        <v xml:space="preserve"> </v>
      </c>
      <c r="O138" s="692"/>
      <c r="P138" s="692"/>
      <c r="Q138" s="692"/>
      <c r="R138" s="692"/>
      <c r="S138" s="33"/>
    </row>
    <row r="139" spans="2:64" s="1" customFormat="1" ht="14.45" customHeight="1">
      <c r="B139" s="31"/>
      <c r="C139" s="26" t="s">
        <v>25</v>
      </c>
      <c r="D139" s="32"/>
      <c r="E139" s="32"/>
      <c r="F139" s="24" t="str">
        <f>IF(E16="","",E16)</f>
        <v>Vyplň údaj</v>
      </c>
      <c r="G139" s="32"/>
      <c r="H139" s="32"/>
      <c r="I139" s="32"/>
      <c r="J139" s="32"/>
      <c r="K139" s="297"/>
      <c r="L139" s="26" t="s">
        <v>30</v>
      </c>
      <c r="M139" s="32"/>
      <c r="N139" s="678" t="str">
        <f>E22</f>
        <v xml:space="preserve"> </v>
      </c>
      <c r="O139" s="692"/>
      <c r="P139" s="692"/>
      <c r="Q139" s="692"/>
      <c r="R139" s="692"/>
      <c r="S139" s="33"/>
    </row>
    <row r="140" spans="2:64" s="1" customFormat="1" ht="10.35" customHeight="1">
      <c r="B140" s="31"/>
      <c r="C140" s="32"/>
      <c r="D140" s="32"/>
      <c r="E140" s="32"/>
      <c r="F140" s="32"/>
      <c r="G140" s="32"/>
      <c r="H140" s="32"/>
      <c r="I140" s="32"/>
      <c r="J140" s="32"/>
      <c r="K140" s="297"/>
      <c r="L140" s="32"/>
      <c r="M140" s="32"/>
      <c r="N140" s="32"/>
      <c r="O140" s="32"/>
      <c r="P140" s="32"/>
      <c r="Q140" s="32"/>
      <c r="R140" s="32"/>
      <c r="S140" s="33"/>
    </row>
    <row r="141" spans="2:64" s="9" customFormat="1" ht="29.25" customHeight="1">
      <c r="B141" s="144"/>
      <c r="C141" s="145" t="s">
        <v>203</v>
      </c>
      <c r="D141" s="146" t="s">
        <v>204</v>
      </c>
      <c r="E141" s="146" t="s">
        <v>53</v>
      </c>
      <c r="F141" s="730" t="s">
        <v>205</v>
      </c>
      <c r="G141" s="731"/>
      <c r="H141" s="731"/>
      <c r="I141" s="731"/>
      <c r="J141" s="146" t="s">
        <v>206</v>
      </c>
      <c r="K141" s="327" t="s">
        <v>2433</v>
      </c>
      <c r="L141" s="146" t="s">
        <v>207</v>
      </c>
      <c r="M141" s="732" t="s">
        <v>208</v>
      </c>
      <c r="N141" s="731"/>
      <c r="O141" s="730" t="s">
        <v>177</v>
      </c>
      <c r="P141" s="731"/>
      <c r="Q141" s="731"/>
      <c r="R141" s="733"/>
      <c r="S141" s="147"/>
      <c r="U141" s="73" t="s">
        <v>209</v>
      </c>
      <c r="V141" s="74" t="s">
        <v>35</v>
      </c>
      <c r="W141" s="74" t="s">
        <v>210</v>
      </c>
      <c r="X141" s="74" t="s">
        <v>211</v>
      </c>
      <c r="Y141" s="74" t="s">
        <v>212</v>
      </c>
      <c r="Z141" s="74" t="s">
        <v>213</v>
      </c>
      <c r="AA141" s="74" t="s">
        <v>214</v>
      </c>
      <c r="AB141" s="75" t="s">
        <v>215</v>
      </c>
    </row>
    <row r="142" spans="2:64" s="1" customFormat="1" ht="29.25" customHeight="1">
      <c r="B142" s="31"/>
      <c r="C142" s="77" t="s">
        <v>174</v>
      </c>
      <c r="D142" s="32"/>
      <c r="E142" s="32"/>
      <c r="F142" s="32"/>
      <c r="G142" s="32"/>
      <c r="H142" s="32"/>
      <c r="I142" s="32"/>
      <c r="J142" s="32"/>
      <c r="K142" s="297"/>
      <c r="L142" s="32"/>
      <c r="M142" s="32"/>
      <c r="N142" s="32"/>
      <c r="O142" s="747">
        <f>BL142</f>
        <v>0</v>
      </c>
      <c r="P142" s="748"/>
      <c r="Q142" s="748"/>
      <c r="R142" s="748"/>
      <c r="S142" s="33"/>
      <c r="U142" s="76"/>
      <c r="V142" s="47"/>
      <c r="W142" s="47"/>
      <c r="X142" s="148">
        <f>X143+X234+X306+X311</f>
        <v>0</v>
      </c>
      <c r="Y142" s="47"/>
      <c r="Z142" s="148">
        <f>Z143+Z234+Z306+Z311</f>
        <v>0</v>
      </c>
      <c r="AA142" s="47"/>
      <c r="AB142" s="149">
        <f>AB143+AB234+AB306+AB311</f>
        <v>0</v>
      </c>
      <c r="AU142" s="14" t="s">
        <v>70</v>
      </c>
      <c r="AV142" s="14" t="s">
        <v>179</v>
      </c>
      <c r="BL142" s="150">
        <f>BL143+BL234+BL306+BL311</f>
        <v>0</v>
      </c>
    </row>
    <row r="143" spans="2:64" s="10" customFormat="1" ht="37.35" customHeight="1">
      <c r="B143" s="151"/>
      <c r="C143" s="152"/>
      <c r="D143" s="153" t="s">
        <v>180</v>
      </c>
      <c r="E143" s="153"/>
      <c r="F143" s="153"/>
      <c r="G143" s="153"/>
      <c r="H143" s="153"/>
      <c r="I143" s="153"/>
      <c r="J143" s="153"/>
      <c r="K143" s="308"/>
      <c r="L143" s="153"/>
      <c r="M143" s="153"/>
      <c r="N143" s="153"/>
      <c r="O143" s="727">
        <f>BL143</f>
        <v>0</v>
      </c>
      <c r="P143" s="749"/>
      <c r="Q143" s="749"/>
      <c r="R143" s="749"/>
      <c r="S143" s="154"/>
      <c r="U143" s="155"/>
      <c r="V143" s="152"/>
      <c r="W143" s="152"/>
      <c r="X143" s="156">
        <f>X144+X147+X154+X164+X169+X192+X232</f>
        <v>0</v>
      </c>
      <c r="Y143" s="152"/>
      <c r="Z143" s="156">
        <f>Z144+Z147+Z154+Z164+Z169+Z192+Z232</f>
        <v>0</v>
      </c>
      <c r="AA143" s="152"/>
      <c r="AB143" s="157">
        <f>AB144+AB147+AB154+AB164+AB169+AB192+AB232</f>
        <v>0</v>
      </c>
      <c r="AS143" s="158" t="s">
        <v>77</v>
      </c>
      <c r="AU143" s="159" t="s">
        <v>70</v>
      </c>
      <c r="AV143" s="159" t="s">
        <v>71</v>
      </c>
      <c r="AZ143" s="158" t="s">
        <v>216</v>
      </c>
      <c r="BL143" s="160">
        <f>BL144+BL147+BL154+BL164+BL169+BL192+BL232</f>
        <v>0</v>
      </c>
    </row>
    <row r="144" spans="2:64" s="10" customFormat="1" ht="19.899999999999999" customHeight="1">
      <c r="B144" s="151"/>
      <c r="C144" s="152"/>
      <c r="D144" s="161" t="s">
        <v>444</v>
      </c>
      <c r="E144" s="161"/>
      <c r="F144" s="161"/>
      <c r="G144" s="161"/>
      <c r="H144" s="161"/>
      <c r="I144" s="161"/>
      <c r="J144" s="161"/>
      <c r="K144" s="309"/>
      <c r="L144" s="161"/>
      <c r="M144" s="161"/>
      <c r="N144" s="161"/>
      <c r="O144" s="750">
        <f>BL144</f>
        <v>0</v>
      </c>
      <c r="P144" s="751"/>
      <c r="Q144" s="751"/>
      <c r="R144" s="751"/>
      <c r="S144" s="154"/>
      <c r="U144" s="155"/>
      <c r="V144" s="152"/>
      <c r="W144" s="152"/>
      <c r="X144" s="156">
        <f>SUM(X145:X146)</f>
        <v>0</v>
      </c>
      <c r="Y144" s="152"/>
      <c r="Z144" s="156">
        <f>SUM(Z145:Z146)</f>
        <v>0</v>
      </c>
      <c r="AA144" s="152"/>
      <c r="AB144" s="157">
        <f>SUM(AB145:AB146)</f>
        <v>0</v>
      </c>
      <c r="AS144" s="158" t="s">
        <v>77</v>
      </c>
      <c r="AU144" s="159" t="s">
        <v>70</v>
      </c>
      <c r="AV144" s="159" t="s">
        <v>77</v>
      </c>
      <c r="AZ144" s="158" t="s">
        <v>216</v>
      </c>
      <c r="BL144" s="160">
        <f>SUM(BL145:BL146)</f>
        <v>0</v>
      </c>
    </row>
    <row r="145" spans="2:66" s="1" customFormat="1" ht="22.5" customHeight="1">
      <c r="B145" s="133"/>
      <c r="C145" s="162" t="s">
        <v>77</v>
      </c>
      <c r="D145" s="162" t="s">
        <v>217</v>
      </c>
      <c r="E145" s="163" t="s">
        <v>1939</v>
      </c>
      <c r="F145" s="734" t="s">
        <v>1940</v>
      </c>
      <c r="G145" s="735"/>
      <c r="H145" s="735"/>
      <c r="I145" s="735"/>
      <c r="J145" s="164" t="s">
        <v>220</v>
      </c>
      <c r="K145" s="310"/>
      <c r="L145" s="165">
        <v>4.4000000000000004</v>
      </c>
      <c r="M145" s="736">
        <v>0</v>
      </c>
      <c r="N145" s="735"/>
      <c r="O145" s="737">
        <f>ROUND(M145*L145,3)</f>
        <v>0</v>
      </c>
      <c r="P145" s="735"/>
      <c r="Q145" s="735"/>
      <c r="R145" s="735"/>
      <c r="S145" s="135"/>
      <c r="U145" s="167" t="s">
        <v>3</v>
      </c>
      <c r="V145" s="40" t="s">
        <v>38</v>
      </c>
      <c r="W145" s="32"/>
      <c r="X145" s="168">
        <f>W145*L145</f>
        <v>0</v>
      </c>
      <c r="Y145" s="168">
        <v>0</v>
      </c>
      <c r="Z145" s="168">
        <f>Y145*L145</f>
        <v>0</v>
      </c>
      <c r="AA145" s="168">
        <v>0</v>
      </c>
      <c r="AB145" s="169">
        <f>AA145*L145</f>
        <v>0</v>
      </c>
      <c r="AS145" s="14" t="s">
        <v>221</v>
      </c>
      <c r="AU145" s="14" t="s">
        <v>217</v>
      </c>
      <c r="AV145" s="14" t="s">
        <v>81</v>
      </c>
      <c r="AZ145" s="14" t="s">
        <v>216</v>
      </c>
      <c r="BF145" s="110">
        <f>IF(V145="základná",O145,0)</f>
        <v>0</v>
      </c>
      <c r="BG145" s="110">
        <f>IF(V145="znížená",O145,0)</f>
        <v>0</v>
      </c>
      <c r="BH145" s="110">
        <f>IF(V145="zákl. prenesená",O145,0)</f>
        <v>0</v>
      </c>
      <c r="BI145" s="110">
        <f>IF(V145="zníž. prenesená",O145,0)</f>
        <v>0</v>
      </c>
      <c r="BJ145" s="110">
        <f>IF(V145="nulová",O145,0)</f>
        <v>0</v>
      </c>
      <c r="BK145" s="14" t="s">
        <v>81</v>
      </c>
      <c r="BL145" s="170">
        <f>ROUND(M145*L145,3)</f>
        <v>0</v>
      </c>
      <c r="BM145" s="14" t="s">
        <v>221</v>
      </c>
      <c r="BN145" s="14" t="s">
        <v>221</v>
      </c>
    </row>
    <row r="146" spans="2:66" s="1" customFormat="1" ht="31.5" customHeight="1">
      <c r="B146" s="133"/>
      <c r="C146" s="162" t="s">
        <v>81</v>
      </c>
      <c r="D146" s="162" t="s">
        <v>217</v>
      </c>
      <c r="E146" s="163" t="s">
        <v>460</v>
      </c>
      <c r="F146" s="734" t="s">
        <v>461</v>
      </c>
      <c r="G146" s="735"/>
      <c r="H146" s="735"/>
      <c r="I146" s="735"/>
      <c r="J146" s="164" t="s">
        <v>220</v>
      </c>
      <c r="K146" s="310"/>
      <c r="L146" s="165">
        <v>4.4000000000000004</v>
      </c>
      <c r="M146" s="736">
        <v>0</v>
      </c>
      <c r="N146" s="735"/>
      <c r="O146" s="737">
        <f>ROUND(M146*L146,3)</f>
        <v>0</v>
      </c>
      <c r="P146" s="735"/>
      <c r="Q146" s="735"/>
      <c r="R146" s="735"/>
      <c r="S146" s="135"/>
      <c r="U146" s="167" t="s">
        <v>3</v>
      </c>
      <c r="V146" s="40" t="s">
        <v>38</v>
      </c>
      <c r="W146" s="32"/>
      <c r="X146" s="168">
        <f>W146*L146</f>
        <v>0</v>
      </c>
      <c r="Y146" s="168">
        <v>0</v>
      </c>
      <c r="Z146" s="168">
        <f>Y146*L146</f>
        <v>0</v>
      </c>
      <c r="AA146" s="168">
        <v>0</v>
      </c>
      <c r="AB146" s="169">
        <f>AA146*L146</f>
        <v>0</v>
      </c>
      <c r="AS146" s="14" t="s">
        <v>221</v>
      </c>
      <c r="AU146" s="14" t="s">
        <v>217</v>
      </c>
      <c r="AV146" s="14" t="s">
        <v>81</v>
      </c>
      <c r="AZ146" s="14" t="s">
        <v>216</v>
      </c>
      <c r="BF146" s="110">
        <f>IF(V146="základná",O146,0)</f>
        <v>0</v>
      </c>
      <c r="BG146" s="110">
        <f>IF(V146="znížená",O146,0)</f>
        <v>0</v>
      </c>
      <c r="BH146" s="110">
        <f>IF(V146="zákl. prenesená",O146,0)</f>
        <v>0</v>
      </c>
      <c r="BI146" s="110">
        <f>IF(V146="zníž. prenesená",O146,0)</f>
        <v>0</v>
      </c>
      <c r="BJ146" s="110">
        <f>IF(V146="nulová",O146,0)</f>
        <v>0</v>
      </c>
      <c r="BK146" s="14" t="s">
        <v>81</v>
      </c>
      <c r="BL146" s="170">
        <f>ROUND(M146*L146,3)</f>
        <v>0</v>
      </c>
      <c r="BM146" s="14" t="s">
        <v>221</v>
      </c>
      <c r="BN146" s="14" t="s">
        <v>225</v>
      </c>
    </row>
    <row r="147" spans="2:66" s="10" customFormat="1" ht="29.85" customHeight="1">
      <c r="B147" s="151"/>
      <c r="C147" s="152"/>
      <c r="D147" s="161" t="s">
        <v>1938</v>
      </c>
      <c r="E147" s="161"/>
      <c r="F147" s="161"/>
      <c r="G147" s="161"/>
      <c r="H147" s="161"/>
      <c r="I147" s="161"/>
      <c r="J147" s="161"/>
      <c r="K147" s="309"/>
      <c r="L147" s="161"/>
      <c r="M147" s="161"/>
      <c r="N147" s="161"/>
      <c r="O147" s="752">
        <f>BL147</f>
        <v>0</v>
      </c>
      <c r="P147" s="753"/>
      <c r="Q147" s="753"/>
      <c r="R147" s="753"/>
      <c r="S147" s="154"/>
      <c r="U147" s="155"/>
      <c r="V147" s="152"/>
      <c r="W147" s="152"/>
      <c r="X147" s="156">
        <f>SUM(X148:X153)</f>
        <v>0</v>
      </c>
      <c r="Y147" s="152"/>
      <c r="Z147" s="156">
        <f>SUM(Z148:Z153)</f>
        <v>0</v>
      </c>
      <c r="AA147" s="152"/>
      <c r="AB147" s="157">
        <f>SUM(AB148:AB153)</f>
        <v>0</v>
      </c>
      <c r="AS147" s="158" t="s">
        <v>77</v>
      </c>
      <c r="AU147" s="159" t="s">
        <v>70</v>
      </c>
      <c r="AV147" s="159" t="s">
        <v>77</v>
      </c>
      <c r="AZ147" s="158" t="s">
        <v>216</v>
      </c>
      <c r="BL147" s="160">
        <f>SUM(BL148:BL153)</f>
        <v>0</v>
      </c>
    </row>
    <row r="148" spans="2:66" s="1" customFormat="1" ht="22.5" customHeight="1">
      <c r="B148" s="133"/>
      <c r="C148" s="162" t="s">
        <v>226</v>
      </c>
      <c r="D148" s="162" t="s">
        <v>217</v>
      </c>
      <c r="E148" s="163" t="s">
        <v>1941</v>
      </c>
      <c r="F148" s="734" t="s">
        <v>1942</v>
      </c>
      <c r="G148" s="735"/>
      <c r="H148" s="735"/>
      <c r="I148" s="735"/>
      <c r="J148" s="164" t="s">
        <v>220</v>
      </c>
      <c r="K148" s="310"/>
      <c r="L148" s="165">
        <v>1.3129999999999999</v>
      </c>
      <c r="M148" s="736">
        <v>0</v>
      </c>
      <c r="N148" s="735"/>
      <c r="O148" s="737">
        <f t="shared" ref="O148:O153" si="5">ROUND(M148*L148,3)</f>
        <v>0</v>
      </c>
      <c r="P148" s="735"/>
      <c r="Q148" s="735"/>
      <c r="R148" s="735"/>
      <c r="S148" s="135"/>
      <c r="U148" s="167" t="s">
        <v>3</v>
      </c>
      <c r="V148" s="40" t="s">
        <v>38</v>
      </c>
      <c r="W148" s="32"/>
      <c r="X148" s="168">
        <f t="shared" ref="X148:X153" si="6">W148*L148</f>
        <v>0</v>
      </c>
      <c r="Y148" s="168">
        <v>0</v>
      </c>
      <c r="Z148" s="168">
        <f t="shared" ref="Z148:Z153" si="7">Y148*L148</f>
        <v>0</v>
      </c>
      <c r="AA148" s="168">
        <v>0</v>
      </c>
      <c r="AB148" s="169">
        <f t="shared" ref="AB148:AB153" si="8">AA148*L148</f>
        <v>0</v>
      </c>
      <c r="AS148" s="14" t="s">
        <v>221</v>
      </c>
      <c r="AU148" s="14" t="s">
        <v>217</v>
      </c>
      <c r="AV148" s="14" t="s">
        <v>81</v>
      </c>
      <c r="AZ148" s="14" t="s">
        <v>216</v>
      </c>
      <c r="BF148" s="110">
        <f t="shared" ref="BF148:BF153" si="9">IF(V148="základná",O148,0)</f>
        <v>0</v>
      </c>
      <c r="BG148" s="110">
        <f t="shared" ref="BG148:BG153" si="10">IF(V148="znížená",O148,0)</f>
        <v>0</v>
      </c>
      <c r="BH148" s="110">
        <f t="shared" ref="BH148:BH153" si="11">IF(V148="zákl. prenesená",O148,0)</f>
        <v>0</v>
      </c>
      <c r="BI148" s="110">
        <f t="shared" ref="BI148:BI153" si="12">IF(V148="zníž. prenesená",O148,0)</f>
        <v>0</v>
      </c>
      <c r="BJ148" s="110">
        <f t="shared" ref="BJ148:BJ153" si="13">IF(V148="nulová",O148,0)</f>
        <v>0</v>
      </c>
      <c r="BK148" s="14" t="s">
        <v>81</v>
      </c>
      <c r="BL148" s="170">
        <f t="shared" ref="BL148:BL153" si="14">ROUND(M148*L148,3)</f>
        <v>0</v>
      </c>
      <c r="BM148" s="14" t="s">
        <v>221</v>
      </c>
      <c r="BN148" s="14" t="s">
        <v>229</v>
      </c>
    </row>
    <row r="149" spans="2:66" s="1" customFormat="1" ht="31.5" customHeight="1">
      <c r="B149" s="133"/>
      <c r="C149" s="162" t="s">
        <v>221</v>
      </c>
      <c r="D149" s="162" t="s">
        <v>217</v>
      </c>
      <c r="E149" s="163" t="s">
        <v>1943</v>
      </c>
      <c r="F149" s="734" t="s">
        <v>1944</v>
      </c>
      <c r="G149" s="735"/>
      <c r="H149" s="735"/>
      <c r="I149" s="735"/>
      <c r="J149" s="164" t="s">
        <v>220</v>
      </c>
      <c r="K149" s="310"/>
      <c r="L149" s="165">
        <v>0.59399999999999997</v>
      </c>
      <c r="M149" s="736">
        <v>0</v>
      </c>
      <c r="N149" s="735"/>
      <c r="O149" s="737">
        <f t="shared" si="5"/>
        <v>0</v>
      </c>
      <c r="P149" s="735"/>
      <c r="Q149" s="735"/>
      <c r="R149" s="735"/>
      <c r="S149" s="135"/>
      <c r="U149" s="167" t="s">
        <v>3</v>
      </c>
      <c r="V149" s="40" t="s">
        <v>38</v>
      </c>
      <c r="W149" s="32"/>
      <c r="X149" s="168">
        <f t="shared" si="6"/>
        <v>0</v>
      </c>
      <c r="Y149" s="168">
        <v>0</v>
      </c>
      <c r="Z149" s="168">
        <f t="shared" si="7"/>
        <v>0</v>
      </c>
      <c r="AA149" s="168">
        <v>0</v>
      </c>
      <c r="AB149" s="169">
        <f t="shared" si="8"/>
        <v>0</v>
      </c>
      <c r="AS149" s="14" t="s">
        <v>221</v>
      </c>
      <c r="AU149" s="14" t="s">
        <v>217</v>
      </c>
      <c r="AV149" s="14" t="s">
        <v>81</v>
      </c>
      <c r="AZ149" s="14" t="s">
        <v>216</v>
      </c>
      <c r="BF149" s="110">
        <f t="shared" si="9"/>
        <v>0</v>
      </c>
      <c r="BG149" s="110">
        <f t="shared" si="10"/>
        <v>0</v>
      </c>
      <c r="BH149" s="110">
        <f t="shared" si="11"/>
        <v>0</v>
      </c>
      <c r="BI149" s="110">
        <f t="shared" si="12"/>
        <v>0</v>
      </c>
      <c r="BJ149" s="110">
        <f t="shared" si="13"/>
        <v>0</v>
      </c>
      <c r="BK149" s="14" t="s">
        <v>81</v>
      </c>
      <c r="BL149" s="170">
        <f t="shared" si="14"/>
        <v>0</v>
      </c>
      <c r="BM149" s="14" t="s">
        <v>221</v>
      </c>
      <c r="BN149" s="14" t="s">
        <v>83</v>
      </c>
    </row>
    <row r="150" spans="2:66" s="1" customFormat="1" ht="22.5" customHeight="1">
      <c r="B150" s="133"/>
      <c r="C150" s="162" t="s">
        <v>233</v>
      </c>
      <c r="D150" s="162" t="s">
        <v>217</v>
      </c>
      <c r="E150" s="163" t="s">
        <v>1945</v>
      </c>
      <c r="F150" s="734" t="s">
        <v>1946</v>
      </c>
      <c r="G150" s="735"/>
      <c r="H150" s="735"/>
      <c r="I150" s="735"/>
      <c r="J150" s="164" t="s">
        <v>224</v>
      </c>
      <c r="K150" s="310"/>
      <c r="L150" s="165">
        <v>0.72</v>
      </c>
      <c r="M150" s="736">
        <v>0</v>
      </c>
      <c r="N150" s="735"/>
      <c r="O150" s="737">
        <f t="shared" si="5"/>
        <v>0</v>
      </c>
      <c r="P150" s="735"/>
      <c r="Q150" s="735"/>
      <c r="R150" s="735"/>
      <c r="S150" s="135"/>
      <c r="U150" s="167" t="s">
        <v>3</v>
      </c>
      <c r="V150" s="40" t="s">
        <v>38</v>
      </c>
      <c r="W150" s="32"/>
      <c r="X150" s="168">
        <f t="shared" si="6"/>
        <v>0</v>
      </c>
      <c r="Y150" s="168">
        <v>0</v>
      </c>
      <c r="Z150" s="168">
        <f t="shared" si="7"/>
        <v>0</v>
      </c>
      <c r="AA150" s="168">
        <v>0</v>
      </c>
      <c r="AB150" s="169">
        <f t="shared" si="8"/>
        <v>0</v>
      </c>
      <c r="AS150" s="14" t="s">
        <v>221</v>
      </c>
      <c r="AU150" s="14" t="s">
        <v>217</v>
      </c>
      <c r="AV150" s="14" t="s">
        <v>81</v>
      </c>
      <c r="AZ150" s="14" t="s">
        <v>216</v>
      </c>
      <c r="BF150" s="110">
        <f t="shared" si="9"/>
        <v>0</v>
      </c>
      <c r="BG150" s="110">
        <f t="shared" si="10"/>
        <v>0</v>
      </c>
      <c r="BH150" s="110">
        <f t="shared" si="11"/>
        <v>0</v>
      </c>
      <c r="BI150" s="110">
        <f t="shared" si="12"/>
        <v>0</v>
      </c>
      <c r="BJ150" s="110">
        <f t="shared" si="13"/>
        <v>0</v>
      </c>
      <c r="BK150" s="14" t="s">
        <v>81</v>
      </c>
      <c r="BL150" s="170">
        <f t="shared" si="14"/>
        <v>0</v>
      </c>
      <c r="BM150" s="14" t="s">
        <v>221</v>
      </c>
      <c r="BN150" s="14" t="s">
        <v>89</v>
      </c>
    </row>
    <row r="151" spans="2:66" s="1" customFormat="1" ht="22.5" customHeight="1">
      <c r="B151" s="133"/>
      <c r="C151" s="162" t="s">
        <v>225</v>
      </c>
      <c r="D151" s="162" t="s">
        <v>217</v>
      </c>
      <c r="E151" s="163" t="s">
        <v>1947</v>
      </c>
      <c r="F151" s="734" t="s">
        <v>1948</v>
      </c>
      <c r="G151" s="735"/>
      <c r="H151" s="735"/>
      <c r="I151" s="735"/>
      <c r="J151" s="164" t="s">
        <v>224</v>
      </c>
      <c r="K151" s="310"/>
      <c r="L151" s="165">
        <v>0.72</v>
      </c>
      <c r="M151" s="736">
        <v>0</v>
      </c>
      <c r="N151" s="735"/>
      <c r="O151" s="737">
        <f t="shared" si="5"/>
        <v>0</v>
      </c>
      <c r="P151" s="735"/>
      <c r="Q151" s="735"/>
      <c r="R151" s="735"/>
      <c r="S151" s="135"/>
      <c r="U151" s="167" t="s">
        <v>3</v>
      </c>
      <c r="V151" s="40" t="s">
        <v>38</v>
      </c>
      <c r="W151" s="32"/>
      <c r="X151" s="168">
        <f t="shared" si="6"/>
        <v>0</v>
      </c>
      <c r="Y151" s="168">
        <v>0</v>
      </c>
      <c r="Z151" s="168">
        <f t="shared" si="7"/>
        <v>0</v>
      </c>
      <c r="AA151" s="168">
        <v>0</v>
      </c>
      <c r="AB151" s="169">
        <f t="shared" si="8"/>
        <v>0</v>
      </c>
      <c r="AS151" s="14" t="s">
        <v>221</v>
      </c>
      <c r="AU151" s="14" t="s">
        <v>217</v>
      </c>
      <c r="AV151" s="14" t="s">
        <v>81</v>
      </c>
      <c r="AZ151" s="14" t="s">
        <v>216</v>
      </c>
      <c r="BF151" s="110">
        <f t="shared" si="9"/>
        <v>0</v>
      </c>
      <c r="BG151" s="110">
        <f t="shared" si="10"/>
        <v>0</v>
      </c>
      <c r="BH151" s="110">
        <f t="shared" si="11"/>
        <v>0</v>
      </c>
      <c r="BI151" s="110">
        <f t="shared" si="12"/>
        <v>0</v>
      </c>
      <c r="BJ151" s="110">
        <f t="shared" si="13"/>
        <v>0</v>
      </c>
      <c r="BK151" s="14" t="s">
        <v>81</v>
      </c>
      <c r="BL151" s="170">
        <f t="shared" si="14"/>
        <v>0</v>
      </c>
      <c r="BM151" s="14" t="s">
        <v>221</v>
      </c>
      <c r="BN151" s="14" t="s">
        <v>238</v>
      </c>
    </row>
    <row r="152" spans="2:66" s="1" customFormat="1" ht="31.5" customHeight="1">
      <c r="B152" s="133"/>
      <c r="C152" s="162" t="s">
        <v>239</v>
      </c>
      <c r="D152" s="162" t="s">
        <v>217</v>
      </c>
      <c r="E152" s="163" t="s">
        <v>1949</v>
      </c>
      <c r="F152" s="734" t="s">
        <v>1950</v>
      </c>
      <c r="G152" s="735"/>
      <c r="H152" s="735"/>
      <c r="I152" s="735"/>
      <c r="J152" s="164" t="s">
        <v>232</v>
      </c>
      <c r="K152" s="310"/>
      <c r="L152" s="165">
        <v>3.4000000000000002E-2</v>
      </c>
      <c r="M152" s="736">
        <v>0</v>
      </c>
      <c r="N152" s="735"/>
      <c r="O152" s="737">
        <f t="shared" si="5"/>
        <v>0</v>
      </c>
      <c r="P152" s="735"/>
      <c r="Q152" s="735"/>
      <c r="R152" s="735"/>
      <c r="S152" s="135"/>
      <c r="U152" s="167" t="s">
        <v>3</v>
      </c>
      <c r="V152" s="40" t="s">
        <v>38</v>
      </c>
      <c r="W152" s="32"/>
      <c r="X152" s="168">
        <f t="shared" si="6"/>
        <v>0</v>
      </c>
      <c r="Y152" s="168">
        <v>0</v>
      </c>
      <c r="Z152" s="168">
        <f t="shared" si="7"/>
        <v>0</v>
      </c>
      <c r="AA152" s="168">
        <v>0</v>
      </c>
      <c r="AB152" s="169">
        <f t="shared" si="8"/>
        <v>0</v>
      </c>
      <c r="AS152" s="14" t="s">
        <v>221</v>
      </c>
      <c r="AU152" s="14" t="s">
        <v>217</v>
      </c>
      <c r="AV152" s="14" t="s">
        <v>81</v>
      </c>
      <c r="AZ152" s="14" t="s">
        <v>216</v>
      </c>
      <c r="BF152" s="110">
        <f t="shared" si="9"/>
        <v>0</v>
      </c>
      <c r="BG152" s="110">
        <f t="shared" si="10"/>
        <v>0</v>
      </c>
      <c r="BH152" s="110">
        <f t="shared" si="11"/>
        <v>0</v>
      </c>
      <c r="BI152" s="110">
        <f t="shared" si="12"/>
        <v>0</v>
      </c>
      <c r="BJ152" s="110">
        <f t="shared" si="13"/>
        <v>0</v>
      </c>
      <c r="BK152" s="14" t="s">
        <v>81</v>
      </c>
      <c r="BL152" s="170">
        <f t="shared" si="14"/>
        <v>0</v>
      </c>
      <c r="BM152" s="14" t="s">
        <v>221</v>
      </c>
      <c r="BN152" s="14" t="s">
        <v>242</v>
      </c>
    </row>
    <row r="153" spans="2:66" s="1" customFormat="1" ht="31.5" customHeight="1">
      <c r="B153" s="133"/>
      <c r="C153" s="162" t="s">
        <v>229</v>
      </c>
      <c r="D153" s="162" t="s">
        <v>217</v>
      </c>
      <c r="E153" s="163" t="s">
        <v>1951</v>
      </c>
      <c r="F153" s="734" t="s">
        <v>1952</v>
      </c>
      <c r="G153" s="735"/>
      <c r="H153" s="735"/>
      <c r="I153" s="735"/>
      <c r="J153" s="164" t="s">
        <v>220</v>
      </c>
      <c r="K153" s="310"/>
      <c r="L153" s="165">
        <v>3.96</v>
      </c>
      <c r="M153" s="736">
        <v>0</v>
      </c>
      <c r="N153" s="735"/>
      <c r="O153" s="737">
        <f t="shared" si="5"/>
        <v>0</v>
      </c>
      <c r="P153" s="735"/>
      <c r="Q153" s="735"/>
      <c r="R153" s="735"/>
      <c r="S153" s="135"/>
      <c r="U153" s="167" t="s">
        <v>3</v>
      </c>
      <c r="V153" s="40" t="s">
        <v>38</v>
      </c>
      <c r="W153" s="32"/>
      <c r="X153" s="168">
        <f t="shared" si="6"/>
        <v>0</v>
      </c>
      <c r="Y153" s="168">
        <v>0</v>
      </c>
      <c r="Z153" s="168">
        <f t="shared" si="7"/>
        <v>0</v>
      </c>
      <c r="AA153" s="168">
        <v>0</v>
      </c>
      <c r="AB153" s="169">
        <f t="shared" si="8"/>
        <v>0</v>
      </c>
      <c r="AS153" s="14" t="s">
        <v>221</v>
      </c>
      <c r="AU153" s="14" t="s">
        <v>217</v>
      </c>
      <c r="AV153" s="14" t="s">
        <v>81</v>
      </c>
      <c r="AZ153" s="14" t="s">
        <v>216</v>
      </c>
      <c r="BF153" s="110">
        <f t="shared" si="9"/>
        <v>0</v>
      </c>
      <c r="BG153" s="110">
        <f t="shared" si="10"/>
        <v>0</v>
      </c>
      <c r="BH153" s="110">
        <f t="shared" si="11"/>
        <v>0</v>
      </c>
      <c r="BI153" s="110">
        <f t="shared" si="12"/>
        <v>0</v>
      </c>
      <c r="BJ153" s="110">
        <f t="shared" si="13"/>
        <v>0</v>
      </c>
      <c r="BK153" s="14" t="s">
        <v>81</v>
      </c>
      <c r="BL153" s="170">
        <f t="shared" si="14"/>
        <v>0</v>
      </c>
      <c r="BM153" s="14" t="s">
        <v>221</v>
      </c>
      <c r="BN153" s="14" t="s">
        <v>245</v>
      </c>
    </row>
    <row r="154" spans="2:66" s="10" customFormat="1" ht="29.85" customHeight="1">
      <c r="B154" s="151"/>
      <c r="C154" s="152"/>
      <c r="D154" s="161" t="s">
        <v>181</v>
      </c>
      <c r="E154" s="161"/>
      <c r="F154" s="161"/>
      <c r="G154" s="161"/>
      <c r="H154" s="161"/>
      <c r="I154" s="161"/>
      <c r="J154" s="161"/>
      <c r="K154" s="309"/>
      <c r="L154" s="161"/>
      <c r="M154" s="161"/>
      <c r="N154" s="161"/>
      <c r="O154" s="752">
        <f>BL154</f>
        <v>0</v>
      </c>
      <c r="P154" s="753"/>
      <c r="Q154" s="753"/>
      <c r="R154" s="753"/>
      <c r="S154" s="154"/>
      <c r="U154" s="155"/>
      <c r="V154" s="152"/>
      <c r="W154" s="152"/>
      <c r="X154" s="156">
        <f>SUM(X155:X163)</f>
        <v>0</v>
      </c>
      <c r="Y154" s="152"/>
      <c r="Z154" s="156">
        <f>SUM(Z155:Z163)</f>
        <v>0</v>
      </c>
      <c r="AA154" s="152"/>
      <c r="AB154" s="157">
        <f>SUM(AB155:AB163)</f>
        <v>0</v>
      </c>
      <c r="AS154" s="158" t="s">
        <v>77</v>
      </c>
      <c r="AU154" s="159" t="s">
        <v>70</v>
      </c>
      <c r="AV154" s="159" t="s">
        <v>77</v>
      </c>
      <c r="AZ154" s="158" t="s">
        <v>216</v>
      </c>
      <c r="BL154" s="160">
        <f>SUM(BL155:BL163)</f>
        <v>0</v>
      </c>
    </row>
    <row r="155" spans="2:66" s="1" customFormat="1" ht="31.5" customHeight="1">
      <c r="B155" s="133"/>
      <c r="C155" s="162" t="s">
        <v>246</v>
      </c>
      <c r="D155" s="162" t="s">
        <v>217</v>
      </c>
      <c r="E155" s="163" t="s">
        <v>1953</v>
      </c>
      <c r="F155" s="734" t="s">
        <v>1954</v>
      </c>
      <c r="G155" s="735"/>
      <c r="H155" s="735"/>
      <c r="I155" s="735"/>
      <c r="J155" s="164" t="s">
        <v>220</v>
      </c>
      <c r="K155" s="310"/>
      <c r="L155" s="165">
        <v>0.25</v>
      </c>
      <c r="M155" s="736">
        <v>0</v>
      </c>
      <c r="N155" s="735"/>
      <c r="O155" s="737">
        <f t="shared" ref="O155:O163" si="15">ROUND(M155*L155,3)</f>
        <v>0</v>
      </c>
      <c r="P155" s="735"/>
      <c r="Q155" s="735"/>
      <c r="R155" s="735"/>
      <c r="S155" s="135"/>
      <c r="U155" s="167" t="s">
        <v>3</v>
      </c>
      <c r="V155" s="40" t="s">
        <v>38</v>
      </c>
      <c r="W155" s="32"/>
      <c r="X155" s="168">
        <f t="shared" ref="X155:X163" si="16">W155*L155</f>
        <v>0</v>
      </c>
      <c r="Y155" s="168">
        <v>0</v>
      </c>
      <c r="Z155" s="168">
        <f t="shared" ref="Z155:Z163" si="17">Y155*L155</f>
        <v>0</v>
      </c>
      <c r="AA155" s="168">
        <v>0</v>
      </c>
      <c r="AB155" s="169">
        <f t="shared" ref="AB155:AB163" si="18">AA155*L155</f>
        <v>0</v>
      </c>
      <c r="AS155" s="14" t="s">
        <v>221</v>
      </c>
      <c r="AU155" s="14" t="s">
        <v>217</v>
      </c>
      <c r="AV155" s="14" t="s">
        <v>81</v>
      </c>
      <c r="AZ155" s="14" t="s">
        <v>216</v>
      </c>
      <c r="BF155" s="110">
        <f t="shared" ref="BF155:BF163" si="19">IF(V155="základná",O155,0)</f>
        <v>0</v>
      </c>
      <c r="BG155" s="110">
        <f t="shared" ref="BG155:BG163" si="20">IF(V155="znížená",O155,0)</f>
        <v>0</v>
      </c>
      <c r="BH155" s="110">
        <f t="shared" ref="BH155:BH163" si="21">IF(V155="zákl. prenesená",O155,0)</f>
        <v>0</v>
      </c>
      <c r="BI155" s="110">
        <f t="shared" ref="BI155:BI163" si="22">IF(V155="zníž. prenesená",O155,0)</f>
        <v>0</v>
      </c>
      <c r="BJ155" s="110">
        <f t="shared" ref="BJ155:BJ163" si="23">IF(V155="nulová",O155,0)</f>
        <v>0</v>
      </c>
      <c r="BK155" s="14" t="s">
        <v>81</v>
      </c>
      <c r="BL155" s="170">
        <f t="shared" ref="BL155:BL163" si="24">ROUND(M155*L155,3)</f>
        <v>0</v>
      </c>
      <c r="BM155" s="14" t="s">
        <v>221</v>
      </c>
      <c r="BN155" s="14" t="s">
        <v>8</v>
      </c>
    </row>
    <row r="156" spans="2:66" s="1" customFormat="1" ht="31.5" customHeight="1">
      <c r="B156" s="133"/>
      <c r="C156" s="162" t="s">
        <v>83</v>
      </c>
      <c r="D156" s="162" t="s">
        <v>217</v>
      </c>
      <c r="E156" s="163" t="s">
        <v>2267</v>
      </c>
      <c r="F156" s="734" t="s">
        <v>2268</v>
      </c>
      <c r="G156" s="735"/>
      <c r="H156" s="735"/>
      <c r="I156" s="735"/>
      <c r="J156" s="164" t="s">
        <v>220</v>
      </c>
      <c r="K156" s="310"/>
      <c r="L156" s="165">
        <v>4.4329999999999998</v>
      </c>
      <c r="M156" s="736">
        <v>0</v>
      </c>
      <c r="N156" s="735"/>
      <c r="O156" s="737">
        <f t="shared" si="15"/>
        <v>0</v>
      </c>
      <c r="P156" s="735"/>
      <c r="Q156" s="735"/>
      <c r="R156" s="735"/>
      <c r="S156" s="135"/>
      <c r="U156" s="167" t="s">
        <v>3</v>
      </c>
      <c r="V156" s="40" t="s">
        <v>38</v>
      </c>
      <c r="W156" s="32"/>
      <c r="X156" s="168">
        <f t="shared" si="16"/>
        <v>0</v>
      </c>
      <c r="Y156" s="168">
        <v>0</v>
      </c>
      <c r="Z156" s="168">
        <f t="shared" si="17"/>
        <v>0</v>
      </c>
      <c r="AA156" s="168">
        <v>0</v>
      </c>
      <c r="AB156" s="169">
        <f t="shared" si="18"/>
        <v>0</v>
      </c>
      <c r="AS156" s="14" t="s">
        <v>221</v>
      </c>
      <c r="AU156" s="14" t="s">
        <v>217</v>
      </c>
      <c r="AV156" s="14" t="s">
        <v>81</v>
      </c>
      <c r="AZ156" s="14" t="s">
        <v>216</v>
      </c>
      <c r="BF156" s="110">
        <f t="shared" si="19"/>
        <v>0</v>
      </c>
      <c r="BG156" s="110">
        <f t="shared" si="20"/>
        <v>0</v>
      </c>
      <c r="BH156" s="110">
        <f t="shared" si="21"/>
        <v>0</v>
      </c>
      <c r="BI156" s="110">
        <f t="shared" si="22"/>
        <v>0</v>
      </c>
      <c r="BJ156" s="110">
        <f t="shared" si="23"/>
        <v>0</v>
      </c>
      <c r="BK156" s="14" t="s">
        <v>81</v>
      </c>
      <c r="BL156" s="170">
        <f t="shared" si="24"/>
        <v>0</v>
      </c>
      <c r="BM156" s="14" t="s">
        <v>221</v>
      </c>
      <c r="BN156" s="14" t="s">
        <v>253</v>
      </c>
    </row>
    <row r="157" spans="2:66" s="1" customFormat="1" ht="31.5" customHeight="1">
      <c r="B157" s="133"/>
      <c r="C157" s="162" t="s">
        <v>86</v>
      </c>
      <c r="D157" s="162" t="s">
        <v>217</v>
      </c>
      <c r="E157" s="163" t="s">
        <v>1955</v>
      </c>
      <c r="F157" s="734" t="s">
        <v>1956</v>
      </c>
      <c r="G157" s="735"/>
      <c r="H157" s="735"/>
      <c r="I157" s="735"/>
      <c r="J157" s="164" t="s">
        <v>220</v>
      </c>
      <c r="K157" s="310"/>
      <c r="L157" s="165">
        <v>5.8000000000000003E-2</v>
      </c>
      <c r="M157" s="736">
        <v>0</v>
      </c>
      <c r="N157" s="735"/>
      <c r="O157" s="737">
        <f t="shared" si="15"/>
        <v>0</v>
      </c>
      <c r="P157" s="735"/>
      <c r="Q157" s="735"/>
      <c r="R157" s="735"/>
      <c r="S157" s="135"/>
      <c r="U157" s="167" t="s">
        <v>3</v>
      </c>
      <c r="V157" s="40" t="s">
        <v>38</v>
      </c>
      <c r="W157" s="32"/>
      <c r="X157" s="168">
        <f t="shared" si="16"/>
        <v>0</v>
      </c>
      <c r="Y157" s="168">
        <v>0</v>
      </c>
      <c r="Z157" s="168">
        <f t="shared" si="17"/>
        <v>0</v>
      </c>
      <c r="AA157" s="168">
        <v>0</v>
      </c>
      <c r="AB157" s="169">
        <f t="shared" si="18"/>
        <v>0</v>
      </c>
      <c r="AS157" s="14" t="s">
        <v>221</v>
      </c>
      <c r="AU157" s="14" t="s">
        <v>217</v>
      </c>
      <c r="AV157" s="14" t="s">
        <v>81</v>
      </c>
      <c r="AZ157" s="14" t="s">
        <v>216</v>
      </c>
      <c r="BF157" s="110">
        <f t="shared" si="19"/>
        <v>0</v>
      </c>
      <c r="BG157" s="110">
        <f t="shared" si="20"/>
        <v>0</v>
      </c>
      <c r="BH157" s="110">
        <f t="shared" si="21"/>
        <v>0</v>
      </c>
      <c r="BI157" s="110">
        <f t="shared" si="22"/>
        <v>0</v>
      </c>
      <c r="BJ157" s="110">
        <f t="shared" si="23"/>
        <v>0</v>
      </c>
      <c r="BK157" s="14" t="s">
        <v>81</v>
      </c>
      <c r="BL157" s="170">
        <f t="shared" si="24"/>
        <v>0</v>
      </c>
      <c r="BM157" s="14" t="s">
        <v>221</v>
      </c>
      <c r="BN157" s="14" t="s">
        <v>256</v>
      </c>
    </row>
    <row r="158" spans="2:66" s="1" customFormat="1" ht="31.5" customHeight="1">
      <c r="B158" s="133"/>
      <c r="C158" s="162" t="s">
        <v>89</v>
      </c>
      <c r="D158" s="162" t="s">
        <v>217</v>
      </c>
      <c r="E158" s="163" t="s">
        <v>466</v>
      </c>
      <c r="F158" s="734" t="s">
        <v>467</v>
      </c>
      <c r="G158" s="735"/>
      <c r="H158" s="735"/>
      <c r="I158" s="735"/>
      <c r="J158" s="164" t="s">
        <v>249</v>
      </c>
      <c r="K158" s="310"/>
      <c r="L158" s="165">
        <v>22</v>
      </c>
      <c r="M158" s="736">
        <v>0</v>
      </c>
      <c r="N158" s="735"/>
      <c r="O158" s="737">
        <f t="shared" si="15"/>
        <v>0</v>
      </c>
      <c r="P158" s="735"/>
      <c r="Q158" s="735"/>
      <c r="R158" s="735"/>
      <c r="S158" s="135"/>
      <c r="U158" s="167" t="s">
        <v>3</v>
      </c>
      <c r="V158" s="40" t="s">
        <v>38</v>
      </c>
      <c r="W158" s="32"/>
      <c r="X158" s="168">
        <f t="shared" si="16"/>
        <v>0</v>
      </c>
      <c r="Y158" s="168">
        <v>0</v>
      </c>
      <c r="Z158" s="168">
        <f t="shared" si="17"/>
        <v>0</v>
      </c>
      <c r="AA158" s="168">
        <v>0</v>
      </c>
      <c r="AB158" s="169">
        <f t="shared" si="18"/>
        <v>0</v>
      </c>
      <c r="AS158" s="14" t="s">
        <v>221</v>
      </c>
      <c r="AU158" s="14" t="s">
        <v>217</v>
      </c>
      <c r="AV158" s="14" t="s">
        <v>81</v>
      </c>
      <c r="AZ158" s="14" t="s">
        <v>216</v>
      </c>
      <c r="BF158" s="110">
        <f t="shared" si="19"/>
        <v>0</v>
      </c>
      <c r="BG158" s="110">
        <f t="shared" si="20"/>
        <v>0</v>
      </c>
      <c r="BH158" s="110">
        <f t="shared" si="21"/>
        <v>0</v>
      </c>
      <c r="BI158" s="110">
        <f t="shared" si="22"/>
        <v>0</v>
      </c>
      <c r="BJ158" s="110">
        <f t="shared" si="23"/>
        <v>0</v>
      </c>
      <c r="BK158" s="14" t="s">
        <v>81</v>
      </c>
      <c r="BL158" s="170">
        <f t="shared" si="24"/>
        <v>0</v>
      </c>
      <c r="BM158" s="14" t="s">
        <v>221</v>
      </c>
      <c r="BN158" s="14" t="s">
        <v>259</v>
      </c>
    </row>
    <row r="159" spans="2:66" s="1" customFormat="1" ht="31.5" customHeight="1">
      <c r="B159" s="133"/>
      <c r="C159" s="162" t="s">
        <v>260</v>
      </c>
      <c r="D159" s="162" t="s">
        <v>217</v>
      </c>
      <c r="E159" s="163" t="s">
        <v>468</v>
      </c>
      <c r="F159" s="734" t="s">
        <v>469</v>
      </c>
      <c r="G159" s="735"/>
      <c r="H159" s="735"/>
      <c r="I159" s="735"/>
      <c r="J159" s="164" t="s">
        <v>224</v>
      </c>
      <c r="K159" s="310"/>
      <c r="L159" s="165">
        <v>2.7650000000000001</v>
      </c>
      <c r="M159" s="736">
        <v>0</v>
      </c>
      <c r="N159" s="735"/>
      <c r="O159" s="737">
        <f t="shared" si="15"/>
        <v>0</v>
      </c>
      <c r="P159" s="735"/>
      <c r="Q159" s="735"/>
      <c r="R159" s="735"/>
      <c r="S159" s="135"/>
      <c r="U159" s="167" t="s">
        <v>3</v>
      </c>
      <c r="V159" s="40" t="s">
        <v>38</v>
      </c>
      <c r="W159" s="32"/>
      <c r="X159" s="168">
        <f t="shared" si="16"/>
        <v>0</v>
      </c>
      <c r="Y159" s="168">
        <v>0</v>
      </c>
      <c r="Z159" s="168">
        <f t="shared" si="17"/>
        <v>0</v>
      </c>
      <c r="AA159" s="168">
        <v>0</v>
      </c>
      <c r="AB159" s="169">
        <f t="shared" si="18"/>
        <v>0</v>
      </c>
      <c r="AS159" s="14" t="s">
        <v>221</v>
      </c>
      <c r="AU159" s="14" t="s">
        <v>217</v>
      </c>
      <c r="AV159" s="14" t="s">
        <v>81</v>
      </c>
      <c r="AZ159" s="14" t="s">
        <v>216</v>
      </c>
      <c r="BF159" s="110">
        <f t="shared" si="19"/>
        <v>0</v>
      </c>
      <c r="BG159" s="110">
        <f t="shared" si="20"/>
        <v>0</v>
      </c>
      <c r="BH159" s="110">
        <f t="shared" si="21"/>
        <v>0</v>
      </c>
      <c r="BI159" s="110">
        <f t="shared" si="22"/>
        <v>0</v>
      </c>
      <c r="BJ159" s="110">
        <f t="shared" si="23"/>
        <v>0</v>
      </c>
      <c r="BK159" s="14" t="s">
        <v>81</v>
      </c>
      <c r="BL159" s="170">
        <f t="shared" si="24"/>
        <v>0</v>
      </c>
      <c r="BM159" s="14" t="s">
        <v>221</v>
      </c>
      <c r="BN159" s="14" t="s">
        <v>263</v>
      </c>
    </row>
    <row r="160" spans="2:66" s="1" customFormat="1" ht="31.5" customHeight="1">
      <c r="B160" s="133"/>
      <c r="C160" s="162" t="s">
        <v>238</v>
      </c>
      <c r="D160" s="162" t="s">
        <v>217</v>
      </c>
      <c r="E160" s="163" t="s">
        <v>1957</v>
      </c>
      <c r="F160" s="734" t="s">
        <v>1958</v>
      </c>
      <c r="G160" s="735"/>
      <c r="H160" s="735"/>
      <c r="I160" s="735"/>
      <c r="J160" s="164" t="s">
        <v>224</v>
      </c>
      <c r="K160" s="310"/>
      <c r="L160" s="165">
        <v>1.64</v>
      </c>
      <c r="M160" s="736">
        <v>0</v>
      </c>
      <c r="N160" s="735"/>
      <c r="O160" s="737">
        <f t="shared" si="15"/>
        <v>0</v>
      </c>
      <c r="P160" s="735"/>
      <c r="Q160" s="735"/>
      <c r="R160" s="735"/>
      <c r="S160" s="135"/>
      <c r="U160" s="167" t="s">
        <v>3</v>
      </c>
      <c r="V160" s="40" t="s">
        <v>38</v>
      </c>
      <c r="W160" s="32"/>
      <c r="X160" s="168">
        <f t="shared" si="16"/>
        <v>0</v>
      </c>
      <c r="Y160" s="168">
        <v>0</v>
      </c>
      <c r="Z160" s="168">
        <f t="shared" si="17"/>
        <v>0</v>
      </c>
      <c r="AA160" s="168">
        <v>0</v>
      </c>
      <c r="AB160" s="169">
        <f t="shared" si="18"/>
        <v>0</v>
      </c>
      <c r="AS160" s="14" t="s">
        <v>221</v>
      </c>
      <c r="AU160" s="14" t="s">
        <v>217</v>
      </c>
      <c r="AV160" s="14" t="s">
        <v>81</v>
      </c>
      <c r="AZ160" s="14" t="s">
        <v>216</v>
      </c>
      <c r="BF160" s="110">
        <f t="shared" si="19"/>
        <v>0</v>
      </c>
      <c r="BG160" s="110">
        <f t="shared" si="20"/>
        <v>0</v>
      </c>
      <c r="BH160" s="110">
        <f t="shared" si="21"/>
        <v>0</v>
      </c>
      <c r="BI160" s="110">
        <f t="shared" si="22"/>
        <v>0</v>
      </c>
      <c r="BJ160" s="110">
        <f t="shared" si="23"/>
        <v>0</v>
      </c>
      <c r="BK160" s="14" t="s">
        <v>81</v>
      </c>
      <c r="BL160" s="170">
        <f t="shared" si="24"/>
        <v>0</v>
      </c>
      <c r="BM160" s="14" t="s">
        <v>221</v>
      </c>
      <c r="BN160" s="14" t="s">
        <v>266</v>
      </c>
    </row>
    <row r="161" spans="2:66" s="1" customFormat="1" ht="31.5" customHeight="1">
      <c r="B161" s="133"/>
      <c r="C161" s="162" t="s">
        <v>267</v>
      </c>
      <c r="D161" s="162" t="s">
        <v>217</v>
      </c>
      <c r="E161" s="163" t="s">
        <v>470</v>
      </c>
      <c r="F161" s="734" t="s">
        <v>471</v>
      </c>
      <c r="G161" s="735"/>
      <c r="H161" s="735"/>
      <c r="I161" s="735"/>
      <c r="J161" s="164" t="s">
        <v>224</v>
      </c>
      <c r="K161" s="310"/>
      <c r="L161" s="165">
        <v>5.6050000000000004</v>
      </c>
      <c r="M161" s="736">
        <v>0</v>
      </c>
      <c r="N161" s="735"/>
      <c r="O161" s="737">
        <f t="shared" si="15"/>
        <v>0</v>
      </c>
      <c r="P161" s="735"/>
      <c r="Q161" s="735"/>
      <c r="R161" s="735"/>
      <c r="S161" s="135"/>
      <c r="U161" s="167" t="s">
        <v>3</v>
      </c>
      <c r="V161" s="40" t="s">
        <v>38</v>
      </c>
      <c r="W161" s="32"/>
      <c r="X161" s="168">
        <f t="shared" si="16"/>
        <v>0</v>
      </c>
      <c r="Y161" s="168">
        <v>0</v>
      </c>
      <c r="Z161" s="168">
        <f t="shared" si="17"/>
        <v>0</v>
      </c>
      <c r="AA161" s="168">
        <v>0</v>
      </c>
      <c r="AB161" s="169">
        <f t="shared" si="18"/>
        <v>0</v>
      </c>
      <c r="AS161" s="14" t="s">
        <v>221</v>
      </c>
      <c r="AU161" s="14" t="s">
        <v>217</v>
      </c>
      <c r="AV161" s="14" t="s">
        <v>81</v>
      </c>
      <c r="AZ161" s="14" t="s">
        <v>216</v>
      </c>
      <c r="BF161" s="110">
        <f t="shared" si="19"/>
        <v>0</v>
      </c>
      <c r="BG161" s="110">
        <f t="shared" si="20"/>
        <v>0</v>
      </c>
      <c r="BH161" s="110">
        <f t="shared" si="21"/>
        <v>0</v>
      </c>
      <c r="BI161" s="110">
        <f t="shared" si="22"/>
        <v>0</v>
      </c>
      <c r="BJ161" s="110">
        <f t="shared" si="23"/>
        <v>0</v>
      </c>
      <c r="BK161" s="14" t="s">
        <v>81</v>
      </c>
      <c r="BL161" s="170">
        <f t="shared" si="24"/>
        <v>0</v>
      </c>
      <c r="BM161" s="14" t="s">
        <v>221</v>
      </c>
      <c r="BN161" s="14" t="s">
        <v>270</v>
      </c>
    </row>
    <row r="162" spans="2:66" s="1" customFormat="1" ht="22.5" customHeight="1">
      <c r="B162" s="133"/>
      <c r="C162" s="162" t="s">
        <v>242</v>
      </c>
      <c r="D162" s="162" t="s">
        <v>217</v>
      </c>
      <c r="E162" s="163" t="s">
        <v>2269</v>
      </c>
      <c r="F162" s="734" t="s">
        <v>2270</v>
      </c>
      <c r="G162" s="735"/>
      <c r="H162" s="735"/>
      <c r="I162" s="735"/>
      <c r="J162" s="164" t="s">
        <v>224</v>
      </c>
      <c r="K162" s="310"/>
      <c r="L162" s="165">
        <v>4.6399999999999997</v>
      </c>
      <c r="M162" s="736">
        <v>0</v>
      </c>
      <c r="N162" s="735"/>
      <c r="O162" s="737">
        <f t="shared" si="15"/>
        <v>0</v>
      </c>
      <c r="P162" s="735"/>
      <c r="Q162" s="735"/>
      <c r="R162" s="735"/>
      <c r="S162" s="135"/>
      <c r="U162" s="167" t="s">
        <v>3</v>
      </c>
      <c r="V162" s="40" t="s">
        <v>38</v>
      </c>
      <c r="W162" s="32"/>
      <c r="X162" s="168">
        <f t="shared" si="16"/>
        <v>0</v>
      </c>
      <c r="Y162" s="168">
        <v>0</v>
      </c>
      <c r="Z162" s="168">
        <f t="shared" si="17"/>
        <v>0</v>
      </c>
      <c r="AA162" s="168">
        <v>0</v>
      </c>
      <c r="AB162" s="169">
        <f t="shared" si="18"/>
        <v>0</v>
      </c>
      <c r="AS162" s="14" t="s">
        <v>221</v>
      </c>
      <c r="AU162" s="14" t="s">
        <v>217</v>
      </c>
      <c r="AV162" s="14" t="s">
        <v>81</v>
      </c>
      <c r="AZ162" s="14" t="s">
        <v>216</v>
      </c>
      <c r="BF162" s="110">
        <f t="shared" si="19"/>
        <v>0</v>
      </c>
      <c r="BG162" s="110">
        <f t="shared" si="20"/>
        <v>0</v>
      </c>
      <c r="BH162" s="110">
        <f t="shared" si="21"/>
        <v>0</v>
      </c>
      <c r="BI162" s="110">
        <f t="shared" si="22"/>
        <v>0</v>
      </c>
      <c r="BJ162" s="110">
        <f t="shared" si="23"/>
        <v>0</v>
      </c>
      <c r="BK162" s="14" t="s">
        <v>81</v>
      </c>
      <c r="BL162" s="170">
        <f t="shared" si="24"/>
        <v>0</v>
      </c>
      <c r="BM162" s="14" t="s">
        <v>221</v>
      </c>
      <c r="BN162" s="14" t="s">
        <v>273</v>
      </c>
    </row>
    <row r="163" spans="2:66" s="1" customFormat="1" ht="31.5" customHeight="1">
      <c r="B163" s="133"/>
      <c r="C163" s="162" t="s">
        <v>274</v>
      </c>
      <c r="D163" s="162" t="s">
        <v>217</v>
      </c>
      <c r="E163" s="163" t="s">
        <v>1959</v>
      </c>
      <c r="F163" s="734" t="s">
        <v>2271</v>
      </c>
      <c r="G163" s="735"/>
      <c r="H163" s="735"/>
      <c r="I163" s="735"/>
      <c r="J163" s="164" t="s">
        <v>224</v>
      </c>
      <c r="K163" s="310"/>
      <c r="L163" s="165">
        <v>1.2</v>
      </c>
      <c r="M163" s="736">
        <v>0</v>
      </c>
      <c r="N163" s="735"/>
      <c r="O163" s="737">
        <f t="shared" si="15"/>
        <v>0</v>
      </c>
      <c r="P163" s="735"/>
      <c r="Q163" s="735"/>
      <c r="R163" s="735"/>
      <c r="S163" s="135"/>
      <c r="U163" s="167" t="s">
        <v>3</v>
      </c>
      <c r="V163" s="40" t="s">
        <v>38</v>
      </c>
      <c r="W163" s="32"/>
      <c r="X163" s="168">
        <f t="shared" si="16"/>
        <v>0</v>
      </c>
      <c r="Y163" s="168">
        <v>0</v>
      </c>
      <c r="Z163" s="168">
        <f t="shared" si="17"/>
        <v>0</v>
      </c>
      <c r="AA163" s="168">
        <v>0</v>
      </c>
      <c r="AB163" s="169">
        <f t="shared" si="18"/>
        <v>0</v>
      </c>
      <c r="AS163" s="14" t="s">
        <v>221</v>
      </c>
      <c r="AU163" s="14" t="s">
        <v>217</v>
      </c>
      <c r="AV163" s="14" t="s">
        <v>81</v>
      </c>
      <c r="AZ163" s="14" t="s">
        <v>216</v>
      </c>
      <c r="BF163" s="110">
        <f t="shared" si="19"/>
        <v>0</v>
      </c>
      <c r="BG163" s="110">
        <f t="shared" si="20"/>
        <v>0</v>
      </c>
      <c r="BH163" s="110">
        <f t="shared" si="21"/>
        <v>0</v>
      </c>
      <c r="BI163" s="110">
        <f t="shared" si="22"/>
        <v>0</v>
      </c>
      <c r="BJ163" s="110">
        <f t="shared" si="23"/>
        <v>0</v>
      </c>
      <c r="BK163" s="14" t="s">
        <v>81</v>
      </c>
      <c r="BL163" s="170">
        <f t="shared" si="24"/>
        <v>0</v>
      </c>
      <c r="BM163" s="14" t="s">
        <v>221</v>
      </c>
      <c r="BN163" s="14" t="s">
        <v>277</v>
      </c>
    </row>
    <row r="164" spans="2:66" s="10" customFormat="1" ht="29.85" customHeight="1">
      <c r="B164" s="151"/>
      <c r="C164" s="152"/>
      <c r="D164" s="161" t="s">
        <v>182</v>
      </c>
      <c r="E164" s="161"/>
      <c r="F164" s="161"/>
      <c r="G164" s="161"/>
      <c r="H164" s="161"/>
      <c r="I164" s="161"/>
      <c r="J164" s="161"/>
      <c r="K164" s="309"/>
      <c r="L164" s="161"/>
      <c r="M164" s="161"/>
      <c r="N164" s="161"/>
      <c r="O164" s="752">
        <f>BL164</f>
        <v>0</v>
      </c>
      <c r="P164" s="753"/>
      <c r="Q164" s="753"/>
      <c r="R164" s="753"/>
      <c r="S164" s="154"/>
      <c r="U164" s="155"/>
      <c r="V164" s="152"/>
      <c r="W164" s="152"/>
      <c r="X164" s="156">
        <f>SUM(X165:X168)</f>
        <v>0</v>
      </c>
      <c r="Y164" s="152"/>
      <c r="Z164" s="156">
        <f>SUM(Z165:Z168)</f>
        <v>0</v>
      </c>
      <c r="AA164" s="152"/>
      <c r="AB164" s="157">
        <f>SUM(AB165:AB168)</f>
        <v>0</v>
      </c>
      <c r="AS164" s="158" t="s">
        <v>77</v>
      </c>
      <c r="AU164" s="159" t="s">
        <v>70</v>
      </c>
      <c r="AV164" s="159" t="s">
        <v>77</v>
      </c>
      <c r="AZ164" s="158" t="s">
        <v>216</v>
      </c>
      <c r="BL164" s="160">
        <f>SUM(BL165:BL168)</f>
        <v>0</v>
      </c>
    </row>
    <row r="165" spans="2:66" s="1" customFormat="1" ht="22.5" customHeight="1">
      <c r="B165" s="133"/>
      <c r="C165" s="162" t="s">
        <v>245</v>
      </c>
      <c r="D165" s="162" t="s">
        <v>217</v>
      </c>
      <c r="E165" s="163" t="s">
        <v>2272</v>
      </c>
      <c r="F165" s="734" t="s">
        <v>2273</v>
      </c>
      <c r="G165" s="735"/>
      <c r="H165" s="735"/>
      <c r="I165" s="735"/>
      <c r="J165" s="164" t="s">
        <v>220</v>
      </c>
      <c r="K165" s="310"/>
      <c r="L165" s="165">
        <v>7.1999999999999995E-2</v>
      </c>
      <c r="M165" s="736">
        <v>0</v>
      </c>
      <c r="N165" s="735"/>
      <c r="O165" s="737">
        <f>ROUND(M165*L165,3)</f>
        <v>0</v>
      </c>
      <c r="P165" s="735"/>
      <c r="Q165" s="735"/>
      <c r="R165" s="735"/>
      <c r="S165" s="135"/>
      <c r="U165" s="167" t="s">
        <v>3</v>
      </c>
      <c r="V165" s="40" t="s">
        <v>38</v>
      </c>
      <c r="W165" s="32"/>
      <c r="X165" s="168">
        <f>W165*L165</f>
        <v>0</v>
      </c>
      <c r="Y165" s="168">
        <v>0</v>
      </c>
      <c r="Z165" s="168">
        <f>Y165*L165</f>
        <v>0</v>
      </c>
      <c r="AA165" s="168">
        <v>0</v>
      </c>
      <c r="AB165" s="169">
        <f>AA165*L165</f>
        <v>0</v>
      </c>
      <c r="AS165" s="14" t="s">
        <v>221</v>
      </c>
      <c r="AU165" s="14" t="s">
        <v>217</v>
      </c>
      <c r="AV165" s="14" t="s">
        <v>81</v>
      </c>
      <c r="AZ165" s="14" t="s">
        <v>216</v>
      </c>
      <c r="BF165" s="110">
        <f>IF(V165="základná",O165,0)</f>
        <v>0</v>
      </c>
      <c r="BG165" s="110">
        <f>IF(V165="znížená",O165,0)</f>
        <v>0</v>
      </c>
      <c r="BH165" s="110">
        <f>IF(V165="zákl. prenesená",O165,0)</f>
        <v>0</v>
      </c>
      <c r="BI165" s="110">
        <f>IF(V165="zníž. prenesená",O165,0)</f>
        <v>0</v>
      </c>
      <c r="BJ165" s="110">
        <f>IF(V165="nulová",O165,0)</f>
        <v>0</v>
      </c>
      <c r="BK165" s="14" t="s">
        <v>81</v>
      </c>
      <c r="BL165" s="170">
        <f>ROUND(M165*L165,3)</f>
        <v>0</v>
      </c>
      <c r="BM165" s="14" t="s">
        <v>221</v>
      </c>
      <c r="BN165" s="14" t="s">
        <v>281</v>
      </c>
    </row>
    <row r="166" spans="2:66" s="1" customFormat="1" ht="22.5" customHeight="1">
      <c r="B166" s="133"/>
      <c r="C166" s="162" t="s">
        <v>282</v>
      </c>
      <c r="D166" s="162" t="s">
        <v>217</v>
      </c>
      <c r="E166" s="163" t="s">
        <v>2274</v>
      </c>
      <c r="F166" s="734" t="s">
        <v>2275</v>
      </c>
      <c r="G166" s="735"/>
      <c r="H166" s="735"/>
      <c r="I166" s="735"/>
      <c r="J166" s="164" t="s">
        <v>224</v>
      </c>
      <c r="K166" s="310"/>
      <c r="L166" s="165">
        <v>0.71499999999999997</v>
      </c>
      <c r="M166" s="736">
        <v>0</v>
      </c>
      <c r="N166" s="735"/>
      <c r="O166" s="737">
        <f>ROUND(M166*L166,3)</f>
        <v>0</v>
      </c>
      <c r="P166" s="735"/>
      <c r="Q166" s="735"/>
      <c r="R166" s="735"/>
      <c r="S166" s="135"/>
      <c r="U166" s="167" t="s">
        <v>3</v>
      </c>
      <c r="V166" s="40" t="s">
        <v>38</v>
      </c>
      <c r="W166" s="32"/>
      <c r="X166" s="168">
        <f>W166*L166</f>
        <v>0</v>
      </c>
      <c r="Y166" s="168">
        <v>0</v>
      </c>
      <c r="Z166" s="168">
        <f>Y166*L166</f>
        <v>0</v>
      </c>
      <c r="AA166" s="168">
        <v>0</v>
      </c>
      <c r="AB166" s="169">
        <f>AA166*L166</f>
        <v>0</v>
      </c>
      <c r="AS166" s="14" t="s">
        <v>221</v>
      </c>
      <c r="AU166" s="14" t="s">
        <v>217</v>
      </c>
      <c r="AV166" s="14" t="s">
        <v>81</v>
      </c>
      <c r="AZ166" s="14" t="s">
        <v>216</v>
      </c>
      <c r="BF166" s="110">
        <f>IF(V166="základná",O166,0)</f>
        <v>0</v>
      </c>
      <c r="BG166" s="110">
        <f>IF(V166="znížená",O166,0)</f>
        <v>0</v>
      </c>
      <c r="BH166" s="110">
        <f>IF(V166="zákl. prenesená",O166,0)</f>
        <v>0</v>
      </c>
      <c r="BI166" s="110">
        <f>IF(V166="zníž. prenesená",O166,0)</f>
        <v>0</v>
      </c>
      <c r="BJ166" s="110">
        <f>IF(V166="nulová",O166,0)</f>
        <v>0</v>
      </c>
      <c r="BK166" s="14" t="s">
        <v>81</v>
      </c>
      <c r="BL166" s="170">
        <f>ROUND(M166*L166,3)</f>
        <v>0</v>
      </c>
      <c r="BM166" s="14" t="s">
        <v>221</v>
      </c>
      <c r="BN166" s="14" t="s">
        <v>285</v>
      </c>
    </row>
    <row r="167" spans="2:66" s="1" customFormat="1" ht="22.5" customHeight="1">
      <c r="B167" s="133"/>
      <c r="C167" s="162" t="s">
        <v>8</v>
      </c>
      <c r="D167" s="162" t="s">
        <v>217</v>
      </c>
      <c r="E167" s="163" t="s">
        <v>2276</v>
      </c>
      <c r="F167" s="734" t="s">
        <v>2277</v>
      </c>
      <c r="G167" s="735"/>
      <c r="H167" s="735"/>
      <c r="I167" s="735"/>
      <c r="J167" s="164" t="s">
        <v>224</v>
      </c>
      <c r="K167" s="310"/>
      <c r="L167" s="165">
        <v>0.71499999999999997</v>
      </c>
      <c r="M167" s="736">
        <v>0</v>
      </c>
      <c r="N167" s="735"/>
      <c r="O167" s="737">
        <f>ROUND(M167*L167,3)</f>
        <v>0</v>
      </c>
      <c r="P167" s="735"/>
      <c r="Q167" s="735"/>
      <c r="R167" s="735"/>
      <c r="S167" s="135"/>
      <c r="U167" s="167" t="s">
        <v>3</v>
      </c>
      <c r="V167" s="40" t="s">
        <v>38</v>
      </c>
      <c r="W167" s="32"/>
      <c r="X167" s="168">
        <f>W167*L167</f>
        <v>0</v>
      </c>
      <c r="Y167" s="168">
        <v>0</v>
      </c>
      <c r="Z167" s="168">
        <f>Y167*L167</f>
        <v>0</v>
      </c>
      <c r="AA167" s="168">
        <v>0</v>
      </c>
      <c r="AB167" s="169">
        <f>AA167*L167</f>
        <v>0</v>
      </c>
      <c r="AS167" s="14" t="s">
        <v>221</v>
      </c>
      <c r="AU167" s="14" t="s">
        <v>217</v>
      </c>
      <c r="AV167" s="14" t="s">
        <v>81</v>
      </c>
      <c r="AZ167" s="14" t="s">
        <v>216</v>
      </c>
      <c r="BF167" s="110">
        <f>IF(V167="základná",O167,0)</f>
        <v>0</v>
      </c>
      <c r="BG167" s="110">
        <f>IF(V167="znížená",O167,0)</f>
        <v>0</v>
      </c>
      <c r="BH167" s="110">
        <f>IF(V167="zákl. prenesená",O167,0)</f>
        <v>0</v>
      </c>
      <c r="BI167" s="110">
        <f>IF(V167="zníž. prenesená",O167,0)</f>
        <v>0</v>
      </c>
      <c r="BJ167" s="110">
        <f>IF(V167="nulová",O167,0)</f>
        <v>0</v>
      </c>
      <c r="BK167" s="14" t="s">
        <v>81</v>
      </c>
      <c r="BL167" s="170">
        <f>ROUND(M167*L167,3)</f>
        <v>0</v>
      </c>
      <c r="BM167" s="14" t="s">
        <v>221</v>
      </c>
      <c r="BN167" s="14" t="s">
        <v>288</v>
      </c>
    </row>
    <row r="168" spans="2:66" s="1" customFormat="1" ht="22.5" customHeight="1">
      <c r="B168" s="133"/>
      <c r="C168" s="162" t="s">
        <v>289</v>
      </c>
      <c r="D168" s="162" t="s">
        <v>217</v>
      </c>
      <c r="E168" s="163" t="s">
        <v>2278</v>
      </c>
      <c r="F168" s="734" t="s">
        <v>2279</v>
      </c>
      <c r="G168" s="735"/>
      <c r="H168" s="735"/>
      <c r="I168" s="735"/>
      <c r="J168" s="164" t="s">
        <v>232</v>
      </c>
      <c r="K168" s="310"/>
      <c r="L168" s="165">
        <v>7.0000000000000001E-3</v>
      </c>
      <c r="M168" s="736">
        <v>0</v>
      </c>
      <c r="N168" s="735"/>
      <c r="O168" s="737">
        <f>ROUND(M168*L168,3)</f>
        <v>0</v>
      </c>
      <c r="P168" s="735"/>
      <c r="Q168" s="735"/>
      <c r="R168" s="735"/>
      <c r="S168" s="135"/>
      <c r="U168" s="167" t="s">
        <v>3</v>
      </c>
      <c r="V168" s="40" t="s">
        <v>38</v>
      </c>
      <c r="W168" s="32"/>
      <c r="X168" s="168">
        <f>W168*L168</f>
        <v>0</v>
      </c>
      <c r="Y168" s="168">
        <v>0</v>
      </c>
      <c r="Z168" s="168">
        <f>Y168*L168</f>
        <v>0</v>
      </c>
      <c r="AA168" s="168">
        <v>0</v>
      </c>
      <c r="AB168" s="169">
        <f>AA168*L168</f>
        <v>0</v>
      </c>
      <c r="AS168" s="14" t="s">
        <v>221</v>
      </c>
      <c r="AU168" s="14" t="s">
        <v>217</v>
      </c>
      <c r="AV168" s="14" t="s">
        <v>81</v>
      </c>
      <c r="AZ168" s="14" t="s">
        <v>216</v>
      </c>
      <c r="BF168" s="110">
        <f>IF(V168="základná",O168,0)</f>
        <v>0</v>
      </c>
      <c r="BG168" s="110">
        <f>IF(V168="znížená",O168,0)</f>
        <v>0</v>
      </c>
      <c r="BH168" s="110">
        <f>IF(V168="zákl. prenesená",O168,0)</f>
        <v>0</v>
      </c>
      <c r="BI168" s="110">
        <f>IF(V168="zníž. prenesená",O168,0)</f>
        <v>0</v>
      </c>
      <c r="BJ168" s="110">
        <f>IF(V168="nulová",O168,0)</f>
        <v>0</v>
      </c>
      <c r="BK168" s="14" t="s">
        <v>81</v>
      </c>
      <c r="BL168" s="170">
        <f>ROUND(M168*L168,3)</f>
        <v>0</v>
      </c>
      <c r="BM168" s="14" t="s">
        <v>221</v>
      </c>
      <c r="BN168" s="14" t="s">
        <v>292</v>
      </c>
    </row>
    <row r="169" spans="2:66" s="10" customFormat="1" ht="29.85" customHeight="1">
      <c r="B169" s="151"/>
      <c r="C169" s="152"/>
      <c r="D169" s="161" t="s">
        <v>183</v>
      </c>
      <c r="E169" s="161"/>
      <c r="F169" s="161"/>
      <c r="G169" s="161"/>
      <c r="H169" s="161"/>
      <c r="I169" s="161"/>
      <c r="J169" s="161"/>
      <c r="K169" s="309"/>
      <c r="L169" s="161"/>
      <c r="M169" s="161"/>
      <c r="N169" s="161"/>
      <c r="O169" s="752">
        <f>BL169</f>
        <v>0</v>
      </c>
      <c r="P169" s="753"/>
      <c r="Q169" s="753"/>
      <c r="R169" s="753"/>
      <c r="S169" s="154"/>
      <c r="U169" s="155"/>
      <c r="V169" s="152"/>
      <c r="W169" s="152"/>
      <c r="X169" s="156">
        <f>SUM(X170:X191)</f>
        <v>0</v>
      </c>
      <c r="Y169" s="152"/>
      <c r="Z169" s="156">
        <f>SUM(Z170:Z191)</f>
        <v>0</v>
      </c>
      <c r="AA169" s="152"/>
      <c r="AB169" s="157">
        <f>SUM(AB170:AB191)</f>
        <v>0</v>
      </c>
      <c r="AS169" s="158" t="s">
        <v>77</v>
      </c>
      <c r="AU169" s="159" t="s">
        <v>70</v>
      </c>
      <c r="AV169" s="159" t="s">
        <v>77</v>
      </c>
      <c r="AZ169" s="158" t="s">
        <v>216</v>
      </c>
      <c r="BL169" s="160">
        <f>SUM(BL170:BL191)</f>
        <v>0</v>
      </c>
    </row>
    <row r="170" spans="2:66" s="1" customFormat="1" ht="22.5" customHeight="1">
      <c r="B170" s="133"/>
      <c r="C170" s="162" t="s">
        <v>253</v>
      </c>
      <c r="D170" s="162" t="s">
        <v>217</v>
      </c>
      <c r="E170" s="163" t="s">
        <v>478</v>
      </c>
      <c r="F170" s="734" t="s">
        <v>479</v>
      </c>
      <c r="G170" s="735"/>
      <c r="H170" s="735"/>
      <c r="I170" s="735"/>
      <c r="J170" s="164" t="s">
        <v>252</v>
      </c>
      <c r="K170" s="310"/>
      <c r="L170" s="165">
        <v>3</v>
      </c>
      <c r="M170" s="736">
        <v>0</v>
      </c>
      <c r="N170" s="735"/>
      <c r="O170" s="737">
        <f t="shared" ref="O170:O191" si="25">ROUND(M170*L170,3)</f>
        <v>0</v>
      </c>
      <c r="P170" s="735"/>
      <c r="Q170" s="735"/>
      <c r="R170" s="735"/>
      <c r="S170" s="135"/>
      <c r="U170" s="167" t="s">
        <v>3</v>
      </c>
      <c r="V170" s="40" t="s">
        <v>38</v>
      </c>
      <c r="W170" s="32"/>
      <c r="X170" s="168">
        <f t="shared" ref="X170:X191" si="26">W170*L170</f>
        <v>0</v>
      </c>
      <c r="Y170" s="168">
        <v>0</v>
      </c>
      <c r="Z170" s="168">
        <f t="shared" ref="Z170:Z191" si="27">Y170*L170</f>
        <v>0</v>
      </c>
      <c r="AA170" s="168">
        <v>0</v>
      </c>
      <c r="AB170" s="169">
        <f t="shared" ref="AB170:AB191" si="28">AA170*L170</f>
        <v>0</v>
      </c>
      <c r="AS170" s="14" t="s">
        <v>221</v>
      </c>
      <c r="AU170" s="14" t="s">
        <v>217</v>
      </c>
      <c r="AV170" s="14" t="s">
        <v>81</v>
      </c>
      <c r="AZ170" s="14" t="s">
        <v>216</v>
      </c>
      <c r="BF170" s="110">
        <f t="shared" ref="BF170:BF191" si="29">IF(V170="základná",O170,0)</f>
        <v>0</v>
      </c>
      <c r="BG170" s="110">
        <f t="shared" ref="BG170:BG191" si="30">IF(V170="znížená",O170,0)</f>
        <v>0</v>
      </c>
      <c r="BH170" s="110">
        <f t="shared" ref="BH170:BH191" si="31">IF(V170="zákl. prenesená",O170,0)</f>
        <v>0</v>
      </c>
      <c r="BI170" s="110">
        <f t="shared" ref="BI170:BI191" si="32">IF(V170="zníž. prenesená",O170,0)</f>
        <v>0</v>
      </c>
      <c r="BJ170" s="110">
        <f t="shared" ref="BJ170:BJ191" si="33">IF(V170="nulová",O170,0)</f>
        <v>0</v>
      </c>
      <c r="BK170" s="14" t="s">
        <v>81</v>
      </c>
      <c r="BL170" s="170">
        <f t="shared" ref="BL170:BL191" si="34">ROUND(M170*L170,3)</f>
        <v>0</v>
      </c>
      <c r="BM170" s="14" t="s">
        <v>221</v>
      </c>
      <c r="BN170" s="14" t="s">
        <v>295</v>
      </c>
    </row>
    <row r="171" spans="2:66" s="1" customFormat="1" ht="22.5" customHeight="1">
      <c r="B171" s="133"/>
      <c r="C171" s="162" t="s">
        <v>296</v>
      </c>
      <c r="D171" s="162" t="s">
        <v>217</v>
      </c>
      <c r="E171" s="163" t="s">
        <v>480</v>
      </c>
      <c r="F171" s="734" t="s">
        <v>481</v>
      </c>
      <c r="G171" s="735"/>
      <c r="H171" s="735"/>
      <c r="I171" s="735"/>
      <c r="J171" s="164" t="s">
        <v>252</v>
      </c>
      <c r="K171" s="310"/>
      <c r="L171" s="165">
        <v>28</v>
      </c>
      <c r="M171" s="736">
        <v>0</v>
      </c>
      <c r="N171" s="735"/>
      <c r="O171" s="737">
        <f t="shared" si="25"/>
        <v>0</v>
      </c>
      <c r="P171" s="735"/>
      <c r="Q171" s="735"/>
      <c r="R171" s="735"/>
      <c r="S171" s="135"/>
      <c r="U171" s="167" t="s">
        <v>3</v>
      </c>
      <c r="V171" s="40" t="s">
        <v>38</v>
      </c>
      <c r="W171" s="32"/>
      <c r="X171" s="168">
        <f t="shared" si="26"/>
        <v>0</v>
      </c>
      <c r="Y171" s="168">
        <v>0</v>
      </c>
      <c r="Z171" s="168">
        <f t="shared" si="27"/>
        <v>0</v>
      </c>
      <c r="AA171" s="168">
        <v>0</v>
      </c>
      <c r="AB171" s="169">
        <f t="shared" si="28"/>
        <v>0</v>
      </c>
      <c r="AS171" s="14" t="s">
        <v>221</v>
      </c>
      <c r="AU171" s="14" t="s">
        <v>217</v>
      </c>
      <c r="AV171" s="14" t="s">
        <v>81</v>
      </c>
      <c r="AZ171" s="14" t="s">
        <v>216</v>
      </c>
      <c r="BF171" s="110">
        <f t="shared" si="29"/>
        <v>0</v>
      </c>
      <c r="BG171" s="110">
        <f t="shared" si="30"/>
        <v>0</v>
      </c>
      <c r="BH171" s="110">
        <f t="shared" si="31"/>
        <v>0</v>
      </c>
      <c r="BI171" s="110">
        <f t="shared" si="32"/>
        <v>0</v>
      </c>
      <c r="BJ171" s="110">
        <f t="shared" si="33"/>
        <v>0</v>
      </c>
      <c r="BK171" s="14" t="s">
        <v>81</v>
      </c>
      <c r="BL171" s="170">
        <f t="shared" si="34"/>
        <v>0</v>
      </c>
      <c r="BM171" s="14" t="s">
        <v>221</v>
      </c>
      <c r="BN171" s="14" t="s">
        <v>300</v>
      </c>
    </row>
    <row r="172" spans="2:66" s="1" customFormat="1" ht="22.5" customHeight="1">
      <c r="B172" s="133"/>
      <c r="C172" s="162" t="s">
        <v>256</v>
      </c>
      <c r="D172" s="162" t="s">
        <v>217</v>
      </c>
      <c r="E172" s="163" t="s">
        <v>482</v>
      </c>
      <c r="F172" s="734" t="s">
        <v>483</v>
      </c>
      <c r="G172" s="735"/>
      <c r="H172" s="735"/>
      <c r="I172" s="735"/>
      <c r="J172" s="164" t="s">
        <v>252</v>
      </c>
      <c r="K172" s="310"/>
      <c r="L172" s="165">
        <v>2</v>
      </c>
      <c r="M172" s="736">
        <v>0</v>
      </c>
      <c r="N172" s="735"/>
      <c r="O172" s="737">
        <f t="shared" si="25"/>
        <v>0</v>
      </c>
      <c r="P172" s="735"/>
      <c r="Q172" s="735"/>
      <c r="R172" s="735"/>
      <c r="S172" s="135"/>
      <c r="U172" s="167" t="s">
        <v>3</v>
      </c>
      <c r="V172" s="40" t="s">
        <v>38</v>
      </c>
      <c r="W172" s="32"/>
      <c r="X172" s="168">
        <f t="shared" si="26"/>
        <v>0</v>
      </c>
      <c r="Y172" s="168">
        <v>0</v>
      </c>
      <c r="Z172" s="168">
        <f t="shared" si="27"/>
        <v>0</v>
      </c>
      <c r="AA172" s="168">
        <v>0</v>
      </c>
      <c r="AB172" s="169">
        <f t="shared" si="28"/>
        <v>0</v>
      </c>
      <c r="AS172" s="14" t="s">
        <v>221</v>
      </c>
      <c r="AU172" s="14" t="s">
        <v>217</v>
      </c>
      <c r="AV172" s="14" t="s">
        <v>81</v>
      </c>
      <c r="AZ172" s="14" t="s">
        <v>216</v>
      </c>
      <c r="BF172" s="110">
        <f t="shared" si="29"/>
        <v>0</v>
      </c>
      <c r="BG172" s="110">
        <f t="shared" si="30"/>
        <v>0</v>
      </c>
      <c r="BH172" s="110">
        <f t="shared" si="31"/>
        <v>0</v>
      </c>
      <c r="BI172" s="110">
        <f t="shared" si="32"/>
        <v>0</v>
      </c>
      <c r="BJ172" s="110">
        <f t="shared" si="33"/>
        <v>0</v>
      </c>
      <c r="BK172" s="14" t="s">
        <v>81</v>
      </c>
      <c r="BL172" s="170">
        <f t="shared" si="34"/>
        <v>0</v>
      </c>
      <c r="BM172" s="14" t="s">
        <v>221</v>
      </c>
      <c r="BN172" s="14" t="s">
        <v>303</v>
      </c>
    </row>
    <row r="173" spans="2:66" s="1" customFormat="1" ht="22.5" customHeight="1">
      <c r="B173" s="133"/>
      <c r="C173" s="162" t="s">
        <v>304</v>
      </c>
      <c r="D173" s="162" t="s">
        <v>217</v>
      </c>
      <c r="E173" s="163" t="s">
        <v>484</v>
      </c>
      <c r="F173" s="734" t="s">
        <v>485</v>
      </c>
      <c r="G173" s="735"/>
      <c r="H173" s="735"/>
      <c r="I173" s="735"/>
      <c r="J173" s="164" t="s">
        <v>224</v>
      </c>
      <c r="K173" s="310"/>
      <c r="L173" s="165">
        <v>43.292999999999999</v>
      </c>
      <c r="M173" s="736">
        <v>0</v>
      </c>
      <c r="N173" s="735"/>
      <c r="O173" s="737">
        <f t="shared" si="25"/>
        <v>0</v>
      </c>
      <c r="P173" s="735"/>
      <c r="Q173" s="735"/>
      <c r="R173" s="735"/>
      <c r="S173" s="135"/>
      <c r="U173" s="167" t="s">
        <v>3</v>
      </c>
      <c r="V173" s="40" t="s">
        <v>38</v>
      </c>
      <c r="W173" s="32"/>
      <c r="X173" s="168">
        <f t="shared" si="26"/>
        <v>0</v>
      </c>
      <c r="Y173" s="168">
        <v>0</v>
      </c>
      <c r="Z173" s="168">
        <f t="shared" si="27"/>
        <v>0</v>
      </c>
      <c r="AA173" s="168">
        <v>0</v>
      </c>
      <c r="AB173" s="169">
        <f t="shared" si="28"/>
        <v>0</v>
      </c>
      <c r="AS173" s="14" t="s">
        <v>221</v>
      </c>
      <c r="AU173" s="14" t="s">
        <v>217</v>
      </c>
      <c r="AV173" s="14" t="s">
        <v>81</v>
      </c>
      <c r="AZ173" s="14" t="s">
        <v>216</v>
      </c>
      <c r="BF173" s="110">
        <f t="shared" si="29"/>
        <v>0</v>
      </c>
      <c r="BG173" s="110">
        <f t="shared" si="30"/>
        <v>0</v>
      </c>
      <c r="BH173" s="110">
        <f t="shared" si="31"/>
        <v>0</v>
      </c>
      <c r="BI173" s="110">
        <f t="shared" si="32"/>
        <v>0</v>
      </c>
      <c r="BJ173" s="110">
        <f t="shared" si="33"/>
        <v>0</v>
      </c>
      <c r="BK173" s="14" t="s">
        <v>81</v>
      </c>
      <c r="BL173" s="170">
        <f t="shared" si="34"/>
        <v>0</v>
      </c>
      <c r="BM173" s="14" t="s">
        <v>221</v>
      </c>
      <c r="BN173" s="14" t="s">
        <v>307</v>
      </c>
    </row>
    <row r="174" spans="2:66" s="1" customFormat="1" ht="31.5" customHeight="1">
      <c r="B174" s="133"/>
      <c r="C174" s="162" t="s">
        <v>259</v>
      </c>
      <c r="D174" s="162" t="s">
        <v>217</v>
      </c>
      <c r="E174" s="163" t="s">
        <v>486</v>
      </c>
      <c r="F174" s="734" t="s">
        <v>1961</v>
      </c>
      <c r="G174" s="735"/>
      <c r="H174" s="735"/>
      <c r="I174" s="735"/>
      <c r="J174" s="164" t="s">
        <v>224</v>
      </c>
      <c r="K174" s="310"/>
      <c r="L174" s="165">
        <v>31.6</v>
      </c>
      <c r="M174" s="736">
        <v>0</v>
      </c>
      <c r="N174" s="735"/>
      <c r="O174" s="737">
        <f t="shared" si="25"/>
        <v>0</v>
      </c>
      <c r="P174" s="735"/>
      <c r="Q174" s="735"/>
      <c r="R174" s="735"/>
      <c r="S174" s="135"/>
      <c r="U174" s="167" t="s">
        <v>3</v>
      </c>
      <c r="V174" s="40" t="s">
        <v>38</v>
      </c>
      <c r="W174" s="32"/>
      <c r="X174" s="168">
        <f t="shared" si="26"/>
        <v>0</v>
      </c>
      <c r="Y174" s="168">
        <v>0</v>
      </c>
      <c r="Z174" s="168">
        <f t="shared" si="27"/>
        <v>0</v>
      </c>
      <c r="AA174" s="168">
        <v>0</v>
      </c>
      <c r="AB174" s="169">
        <f t="shared" si="28"/>
        <v>0</v>
      </c>
      <c r="AS174" s="14" t="s">
        <v>221</v>
      </c>
      <c r="AU174" s="14" t="s">
        <v>217</v>
      </c>
      <c r="AV174" s="14" t="s">
        <v>81</v>
      </c>
      <c r="AZ174" s="14" t="s">
        <v>216</v>
      </c>
      <c r="BF174" s="110">
        <f t="shared" si="29"/>
        <v>0</v>
      </c>
      <c r="BG174" s="110">
        <f t="shared" si="30"/>
        <v>0</v>
      </c>
      <c r="BH174" s="110">
        <f t="shared" si="31"/>
        <v>0</v>
      </c>
      <c r="BI174" s="110">
        <f t="shared" si="32"/>
        <v>0</v>
      </c>
      <c r="BJ174" s="110">
        <f t="shared" si="33"/>
        <v>0</v>
      </c>
      <c r="BK174" s="14" t="s">
        <v>81</v>
      </c>
      <c r="BL174" s="170">
        <f t="shared" si="34"/>
        <v>0</v>
      </c>
      <c r="BM174" s="14" t="s">
        <v>221</v>
      </c>
      <c r="BN174" s="14" t="s">
        <v>310</v>
      </c>
    </row>
    <row r="175" spans="2:66" s="1" customFormat="1" ht="31.5" customHeight="1">
      <c r="B175" s="133"/>
      <c r="C175" s="162" t="s">
        <v>311</v>
      </c>
      <c r="D175" s="162" t="s">
        <v>217</v>
      </c>
      <c r="E175" s="163" t="s">
        <v>384</v>
      </c>
      <c r="F175" s="734" t="s">
        <v>385</v>
      </c>
      <c r="G175" s="735"/>
      <c r="H175" s="735"/>
      <c r="I175" s="735"/>
      <c r="J175" s="164" t="s">
        <v>224</v>
      </c>
      <c r="K175" s="310"/>
      <c r="L175" s="165">
        <v>118.746</v>
      </c>
      <c r="M175" s="736">
        <v>0</v>
      </c>
      <c r="N175" s="735"/>
      <c r="O175" s="737">
        <f t="shared" si="25"/>
        <v>0</v>
      </c>
      <c r="P175" s="735"/>
      <c r="Q175" s="735"/>
      <c r="R175" s="735"/>
      <c r="S175" s="135"/>
      <c r="U175" s="167" t="s">
        <v>3</v>
      </c>
      <c r="V175" s="40" t="s">
        <v>38</v>
      </c>
      <c r="W175" s="32"/>
      <c r="X175" s="168">
        <f t="shared" si="26"/>
        <v>0</v>
      </c>
      <c r="Y175" s="168">
        <v>0</v>
      </c>
      <c r="Z175" s="168">
        <f t="shared" si="27"/>
        <v>0</v>
      </c>
      <c r="AA175" s="168">
        <v>0</v>
      </c>
      <c r="AB175" s="169">
        <f t="shared" si="28"/>
        <v>0</v>
      </c>
      <c r="AS175" s="14" t="s">
        <v>221</v>
      </c>
      <c r="AU175" s="14" t="s">
        <v>217</v>
      </c>
      <c r="AV175" s="14" t="s">
        <v>81</v>
      </c>
      <c r="AZ175" s="14" t="s">
        <v>216</v>
      </c>
      <c r="BF175" s="110">
        <f t="shared" si="29"/>
        <v>0</v>
      </c>
      <c r="BG175" s="110">
        <f t="shared" si="30"/>
        <v>0</v>
      </c>
      <c r="BH175" s="110">
        <f t="shared" si="31"/>
        <v>0</v>
      </c>
      <c r="BI175" s="110">
        <f t="shared" si="32"/>
        <v>0</v>
      </c>
      <c r="BJ175" s="110">
        <f t="shared" si="33"/>
        <v>0</v>
      </c>
      <c r="BK175" s="14" t="s">
        <v>81</v>
      </c>
      <c r="BL175" s="170">
        <f t="shared" si="34"/>
        <v>0</v>
      </c>
      <c r="BM175" s="14" t="s">
        <v>221</v>
      </c>
      <c r="BN175" s="14" t="s">
        <v>314</v>
      </c>
    </row>
    <row r="176" spans="2:66" s="1" customFormat="1" ht="31.5" customHeight="1">
      <c r="B176" s="133"/>
      <c r="C176" s="162" t="s">
        <v>263</v>
      </c>
      <c r="D176" s="162" t="s">
        <v>217</v>
      </c>
      <c r="E176" s="163" t="s">
        <v>488</v>
      </c>
      <c r="F176" s="734" t="s">
        <v>489</v>
      </c>
      <c r="G176" s="735"/>
      <c r="H176" s="735"/>
      <c r="I176" s="735"/>
      <c r="J176" s="164" t="s">
        <v>224</v>
      </c>
      <c r="K176" s="310"/>
      <c r="L176" s="165">
        <v>118.746</v>
      </c>
      <c r="M176" s="736">
        <v>0</v>
      </c>
      <c r="N176" s="735"/>
      <c r="O176" s="737">
        <f t="shared" si="25"/>
        <v>0</v>
      </c>
      <c r="P176" s="735"/>
      <c r="Q176" s="735"/>
      <c r="R176" s="735"/>
      <c r="S176" s="135"/>
      <c r="U176" s="167" t="s">
        <v>3</v>
      </c>
      <c r="V176" s="40" t="s">
        <v>38</v>
      </c>
      <c r="W176" s="32"/>
      <c r="X176" s="168">
        <f t="shared" si="26"/>
        <v>0</v>
      </c>
      <c r="Y176" s="168">
        <v>0</v>
      </c>
      <c r="Z176" s="168">
        <f t="shared" si="27"/>
        <v>0</v>
      </c>
      <c r="AA176" s="168">
        <v>0</v>
      </c>
      <c r="AB176" s="169">
        <f t="shared" si="28"/>
        <v>0</v>
      </c>
      <c r="AS176" s="14" t="s">
        <v>221</v>
      </c>
      <c r="AU176" s="14" t="s">
        <v>217</v>
      </c>
      <c r="AV176" s="14" t="s">
        <v>81</v>
      </c>
      <c r="AZ176" s="14" t="s">
        <v>216</v>
      </c>
      <c r="BF176" s="110">
        <f t="shared" si="29"/>
        <v>0</v>
      </c>
      <c r="BG176" s="110">
        <f t="shared" si="30"/>
        <v>0</v>
      </c>
      <c r="BH176" s="110">
        <f t="shared" si="31"/>
        <v>0</v>
      </c>
      <c r="BI176" s="110">
        <f t="shared" si="32"/>
        <v>0</v>
      </c>
      <c r="BJ176" s="110">
        <f t="shared" si="33"/>
        <v>0</v>
      </c>
      <c r="BK176" s="14" t="s">
        <v>81</v>
      </c>
      <c r="BL176" s="170">
        <f t="shared" si="34"/>
        <v>0</v>
      </c>
      <c r="BM176" s="14" t="s">
        <v>221</v>
      </c>
      <c r="BN176" s="14" t="s">
        <v>317</v>
      </c>
    </row>
    <row r="177" spans="2:66" s="1" customFormat="1" ht="31.5" customHeight="1">
      <c r="B177" s="133"/>
      <c r="C177" s="162" t="s">
        <v>318</v>
      </c>
      <c r="D177" s="162" t="s">
        <v>217</v>
      </c>
      <c r="E177" s="163" t="s">
        <v>490</v>
      </c>
      <c r="F177" s="734" t="s">
        <v>491</v>
      </c>
      <c r="G177" s="735"/>
      <c r="H177" s="735"/>
      <c r="I177" s="735"/>
      <c r="J177" s="164" t="s">
        <v>224</v>
      </c>
      <c r="K177" s="310"/>
      <c r="L177" s="165">
        <v>31.6</v>
      </c>
      <c r="M177" s="736">
        <v>0</v>
      </c>
      <c r="N177" s="735"/>
      <c r="O177" s="737">
        <f t="shared" si="25"/>
        <v>0</v>
      </c>
      <c r="P177" s="735"/>
      <c r="Q177" s="735"/>
      <c r="R177" s="735"/>
      <c r="S177" s="135"/>
      <c r="U177" s="167" t="s">
        <v>3</v>
      </c>
      <c r="V177" s="40" t="s">
        <v>38</v>
      </c>
      <c r="W177" s="32"/>
      <c r="X177" s="168">
        <f t="shared" si="26"/>
        <v>0</v>
      </c>
      <c r="Y177" s="168">
        <v>0</v>
      </c>
      <c r="Z177" s="168">
        <f t="shared" si="27"/>
        <v>0</v>
      </c>
      <c r="AA177" s="168">
        <v>0</v>
      </c>
      <c r="AB177" s="169">
        <f t="shared" si="28"/>
        <v>0</v>
      </c>
      <c r="AS177" s="14" t="s">
        <v>221</v>
      </c>
      <c r="AU177" s="14" t="s">
        <v>217</v>
      </c>
      <c r="AV177" s="14" t="s">
        <v>81</v>
      </c>
      <c r="AZ177" s="14" t="s">
        <v>216</v>
      </c>
      <c r="BF177" s="110">
        <f t="shared" si="29"/>
        <v>0</v>
      </c>
      <c r="BG177" s="110">
        <f t="shared" si="30"/>
        <v>0</v>
      </c>
      <c r="BH177" s="110">
        <f t="shared" si="31"/>
        <v>0</v>
      </c>
      <c r="BI177" s="110">
        <f t="shared" si="32"/>
        <v>0</v>
      </c>
      <c r="BJ177" s="110">
        <f t="shared" si="33"/>
        <v>0</v>
      </c>
      <c r="BK177" s="14" t="s">
        <v>81</v>
      </c>
      <c r="BL177" s="170">
        <f t="shared" si="34"/>
        <v>0</v>
      </c>
      <c r="BM177" s="14" t="s">
        <v>221</v>
      </c>
      <c r="BN177" s="14" t="s">
        <v>321</v>
      </c>
    </row>
    <row r="178" spans="2:66" s="1" customFormat="1" ht="31.5" customHeight="1">
      <c r="B178" s="133"/>
      <c r="C178" s="162" t="s">
        <v>266</v>
      </c>
      <c r="D178" s="162" t="s">
        <v>217</v>
      </c>
      <c r="E178" s="163" t="s">
        <v>492</v>
      </c>
      <c r="F178" s="734" t="s">
        <v>493</v>
      </c>
      <c r="G178" s="735"/>
      <c r="H178" s="735"/>
      <c r="I178" s="735"/>
      <c r="J178" s="164" t="s">
        <v>224</v>
      </c>
      <c r="K178" s="310"/>
      <c r="L178" s="165">
        <v>118.746</v>
      </c>
      <c r="M178" s="736">
        <v>0</v>
      </c>
      <c r="N178" s="735"/>
      <c r="O178" s="737">
        <f t="shared" si="25"/>
        <v>0</v>
      </c>
      <c r="P178" s="735"/>
      <c r="Q178" s="735"/>
      <c r="R178" s="735"/>
      <c r="S178" s="135"/>
      <c r="U178" s="167" t="s">
        <v>3</v>
      </c>
      <c r="V178" s="40" t="s">
        <v>38</v>
      </c>
      <c r="W178" s="32"/>
      <c r="X178" s="168">
        <f t="shared" si="26"/>
        <v>0</v>
      </c>
      <c r="Y178" s="168">
        <v>0</v>
      </c>
      <c r="Z178" s="168">
        <f t="shared" si="27"/>
        <v>0</v>
      </c>
      <c r="AA178" s="168">
        <v>0</v>
      </c>
      <c r="AB178" s="169">
        <f t="shared" si="28"/>
        <v>0</v>
      </c>
      <c r="AS178" s="14" t="s">
        <v>221</v>
      </c>
      <c r="AU178" s="14" t="s">
        <v>217</v>
      </c>
      <c r="AV178" s="14" t="s">
        <v>81</v>
      </c>
      <c r="AZ178" s="14" t="s">
        <v>216</v>
      </c>
      <c r="BF178" s="110">
        <f t="shared" si="29"/>
        <v>0</v>
      </c>
      <c r="BG178" s="110">
        <f t="shared" si="30"/>
        <v>0</v>
      </c>
      <c r="BH178" s="110">
        <f t="shared" si="31"/>
        <v>0</v>
      </c>
      <c r="BI178" s="110">
        <f t="shared" si="32"/>
        <v>0</v>
      </c>
      <c r="BJ178" s="110">
        <f t="shared" si="33"/>
        <v>0</v>
      </c>
      <c r="BK178" s="14" t="s">
        <v>81</v>
      </c>
      <c r="BL178" s="170">
        <f t="shared" si="34"/>
        <v>0</v>
      </c>
      <c r="BM178" s="14" t="s">
        <v>221</v>
      </c>
      <c r="BN178" s="14" t="s">
        <v>324</v>
      </c>
    </row>
    <row r="179" spans="2:66" s="1" customFormat="1" ht="22.5" customHeight="1">
      <c r="B179" s="133"/>
      <c r="C179" s="162" t="s">
        <v>325</v>
      </c>
      <c r="D179" s="162" t="s">
        <v>217</v>
      </c>
      <c r="E179" s="163" t="s">
        <v>1962</v>
      </c>
      <c r="F179" s="734" t="s">
        <v>1963</v>
      </c>
      <c r="G179" s="735"/>
      <c r="H179" s="735"/>
      <c r="I179" s="735"/>
      <c r="J179" s="164" t="s">
        <v>224</v>
      </c>
      <c r="K179" s="310"/>
      <c r="L179" s="165">
        <v>1.68</v>
      </c>
      <c r="M179" s="736">
        <v>0</v>
      </c>
      <c r="N179" s="735"/>
      <c r="O179" s="737">
        <f t="shared" si="25"/>
        <v>0</v>
      </c>
      <c r="P179" s="735"/>
      <c r="Q179" s="735"/>
      <c r="R179" s="735"/>
      <c r="S179" s="135"/>
      <c r="U179" s="167" t="s">
        <v>3</v>
      </c>
      <c r="V179" s="40" t="s">
        <v>38</v>
      </c>
      <c r="W179" s="32"/>
      <c r="X179" s="168">
        <f t="shared" si="26"/>
        <v>0</v>
      </c>
      <c r="Y179" s="168">
        <v>0</v>
      </c>
      <c r="Z179" s="168">
        <f t="shared" si="27"/>
        <v>0</v>
      </c>
      <c r="AA179" s="168">
        <v>0</v>
      </c>
      <c r="AB179" s="169">
        <f t="shared" si="28"/>
        <v>0</v>
      </c>
      <c r="AS179" s="14" t="s">
        <v>221</v>
      </c>
      <c r="AU179" s="14" t="s">
        <v>217</v>
      </c>
      <c r="AV179" s="14" t="s">
        <v>81</v>
      </c>
      <c r="AZ179" s="14" t="s">
        <v>216</v>
      </c>
      <c r="BF179" s="110">
        <f t="shared" si="29"/>
        <v>0</v>
      </c>
      <c r="BG179" s="110">
        <f t="shared" si="30"/>
        <v>0</v>
      </c>
      <c r="BH179" s="110">
        <f t="shared" si="31"/>
        <v>0</v>
      </c>
      <c r="BI179" s="110">
        <f t="shared" si="32"/>
        <v>0</v>
      </c>
      <c r="BJ179" s="110">
        <f t="shared" si="33"/>
        <v>0</v>
      </c>
      <c r="BK179" s="14" t="s">
        <v>81</v>
      </c>
      <c r="BL179" s="170">
        <f t="shared" si="34"/>
        <v>0</v>
      </c>
      <c r="BM179" s="14" t="s">
        <v>221</v>
      </c>
      <c r="BN179" s="14" t="s">
        <v>328</v>
      </c>
    </row>
    <row r="180" spans="2:66" s="1" customFormat="1" ht="31.5" customHeight="1">
      <c r="B180" s="133"/>
      <c r="C180" s="162" t="s">
        <v>270</v>
      </c>
      <c r="D180" s="162" t="s">
        <v>217</v>
      </c>
      <c r="E180" s="163" t="s">
        <v>931</v>
      </c>
      <c r="F180" s="734" t="s">
        <v>1964</v>
      </c>
      <c r="G180" s="735"/>
      <c r="H180" s="735"/>
      <c r="I180" s="735"/>
      <c r="J180" s="164" t="s">
        <v>224</v>
      </c>
      <c r="K180" s="310"/>
      <c r="L180" s="165">
        <v>1.68</v>
      </c>
      <c r="M180" s="736">
        <v>0</v>
      </c>
      <c r="N180" s="735"/>
      <c r="O180" s="737">
        <f t="shared" si="25"/>
        <v>0</v>
      </c>
      <c r="P180" s="735"/>
      <c r="Q180" s="735"/>
      <c r="R180" s="735"/>
      <c r="S180" s="135"/>
      <c r="U180" s="167" t="s">
        <v>3</v>
      </c>
      <c r="V180" s="40" t="s">
        <v>38</v>
      </c>
      <c r="W180" s="32"/>
      <c r="X180" s="168">
        <f t="shared" si="26"/>
        <v>0</v>
      </c>
      <c r="Y180" s="168">
        <v>0</v>
      </c>
      <c r="Z180" s="168">
        <f t="shared" si="27"/>
        <v>0</v>
      </c>
      <c r="AA180" s="168">
        <v>0</v>
      </c>
      <c r="AB180" s="169">
        <f t="shared" si="28"/>
        <v>0</v>
      </c>
      <c r="AS180" s="14" t="s">
        <v>221</v>
      </c>
      <c r="AU180" s="14" t="s">
        <v>217</v>
      </c>
      <c r="AV180" s="14" t="s">
        <v>81</v>
      </c>
      <c r="AZ180" s="14" t="s">
        <v>216</v>
      </c>
      <c r="BF180" s="110">
        <f t="shared" si="29"/>
        <v>0</v>
      </c>
      <c r="BG180" s="110">
        <f t="shared" si="30"/>
        <v>0</v>
      </c>
      <c r="BH180" s="110">
        <f t="shared" si="31"/>
        <v>0</v>
      </c>
      <c r="BI180" s="110">
        <f t="shared" si="32"/>
        <v>0</v>
      </c>
      <c r="BJ180" s="110">
        <f t="shared" si="33"/>
        <v>0</v>
      </c>
      <c r="BK180" s="14" t="s">
        <v>81</v>
      </c>
      <c r="BL180" s="170">
        <f t="shared" si="34"/>
        <v>0</v>
      </c>
      <c r="BM180" s="14" t="s">
        <v>221</v>
      </c>
      <c r="BN180" s="14" t="s">
        <v>331</v>
      </c>
    </row>
    <row r="181" spans="2:66" s="1" customFormat="1" ht="22.5" customHeight="1">
      <c r="B181" s="133"/>
      <c r="C181" s="162" t="s">
        <v>332</v>
      </c>
      <c r="D181" s="162" t="s">
        <v>217</v>
      </c>
      <c r="E181" s="163" t="s">
        <v>494</v>
      </c>
      <c r="F181" s="734" t="s">
        <v>495</v>
      </c>
      <c r="G181" s="735"/>
      <c r="H181" s="735"/>
      <c r="I181" s="735"/>
      <c r="J181" s="164" t="s">
        <v>220</v>
      </c>
      <c r="K181" s="310"/>
      <c r="L181" s="165">
        <v>0.86099999999999999</v>
      </c>
      <c r="M181" s="736">
        <v>0</v>
      </c>
      <c r="N181" s="735"/>
      <c r="O181" s="737">
        <f t="shared" si="25"/>
        <v>0</v>
      </c>
      <c r="P181" s="735"/>
      <c r="Q181" s="735"/>
      <c r="R181" s="735"/>
      <c r="S181" s="135"/>
      <c r="U181" s="167" t="s">
        <v>3</v>
      </c>
      <c r="V181" s="40" t="s">
        <v>38</v>
      </c>
      <c r="W181" s="32"/>
      <c r="X181" s="168">
        <f t="shared" si="26"/>
        <v>0</v>
      </c>
      <c r="Y181" s="168">
        <v>0</v>
      </c>
      <c r="Z181" s="168">
        <f t="shared" si="27"/>
        <v>0</v>
      </c>
      <c r="AA181" s="168">
        <v>0</v>
      </c>
      <c r="AB181" s="169">
        <f t="shared" si="28"/>
        <v>0</v>
      </c>
      <c r="AS181" s="14" t="s">
        <v>221</v>
      </c>
      <c r="AU181" s="14" t="s">
        <v>217</v>
      </c>
      <c r="AV181" s="14" t="s">
        <v>81</v>
      </c>
      <c r="AZ181" s="14" t="s">
        <v>216</v>
      </c>
      <c r="BF181" s="110">
        <f t="shared" si="29"/>
        <v>0</v>
      </c>
      <c r="BG181" s="110">
        <f t="shared" si="30"/>
        <v>0</v>
      </c>
      <c r="BH181" s="110">
        <f t="shared" si="31"/>
        <v>0</v>
      </c>
      <c r="BI181" s="110">
        <f t="shared" si="32"/>
        <v>0</v>
      </c>
      <c r="BJ181" s="110">
        <f t="shared" si="33"/>
        <v>0</v>
      </c>
      <c r="BK181" s="14" t="s">
        <v>81</v>
      </c>
      <c r="BL181" s="170">
        <f t="shared" si="34"/>
        <v>0</v>
      </c>
      <c r="BM181" s="14" t="s">
        <v>221</v>
      </c>
      <c r="BN181" s="14" t="s">
        <v>335</v>
      </c>
    </row>
    <row r="182" spans="2:66" s="1" customFormat="1" ht="31.5" customHeight="1">
      <c r="B182" s="133"/>
      <c r="C182" s="162" t="s">
        <v>273</v>
      </c>
      <c r="D182" s="162" t="s">
        <v>217</v>
      </c>
      <c r="E182" s="163" t="s">
        <v>1965</v>
      </c>
      <c r="F182" s="734" t="s">
        <v>1966</v>
      </c>
      <c r="G182" s="735"/>
      <c r="H182" s="735"/>
      <c r="I182" s="735"/>
      <c r="J182" s="164" t="s">
        <v>220</v>
      </c>
      <c r="K182" s="310"/>
      <c r="L182" s="165">
        <v>1.4139999999999999</v>
      </c>
      <c r="M182" s="736">
        <v>0</v>
      </c>
      <c r="N182" s="735"/>
      <c r="O182" s="737">
        <f t="shared" si="25"/>
        <v>0</v>
      </c>
      <c r="P182" s="735"/>
      <c r="Q182" s="735"/>
      <c r="R182" s="735"/>
      <c r="S182" s="135"/>
      <c r="U182" s="167" t="s">
        <v>3</v>
      </c>
      <c r="V182" s="40" t="s">
        <v>38</v>
      </c>
      <c r="W182" s="32"/>
      <c r="X182" s="168">
        <f t="shared" si="26"/>
        <v>0</v>
      </c>
      <c r="Y182" s="168">
        <v>0</v>
      </c>
      <c r="Z182" s="168">
        <f t="shared" si="27"/>
        <v>0</v>
      </c>
      <c r="AA182" s="168">
        <v>0</v>
      </c>
      <c r="AB182" s="169">
        <f t="shared" si="28"/>
        <v>0</v>
      </c>
      <c r="AS182" s="14" t="s">
        <v>221</v>
      </c>
      <c r="AU182" s="14" t="s">
        <v>217</v>
      </c>
      <c r="AV182" s="14" t="s">
        <v>81</v>
      </c>
      <c r="AZ182" s="14" t="s">
        <v>216</v>
      </c>
      <c r="BF182" s="110">
        <f t="shared" si="29"/>
        <v>0</v>
      </c>
      <c r="BG182" s="110">
        <f t="shared" si="30"/>
        <v>0</v>
      </c>
      <c r="BH182" s="110">
        <f t="shared" si="31"/>
        <v>0</v>
      </c>
      <c r="BI182" s="110">
        <f t="shared" si="32"/>
        <v>0</v>
      </c>
      <c r="BJ182" s="110">
        <f t="shared" si="33"/>
        <v>0</v>
      </c>
      <c r="BK182" s="14" t="s">
        <v>81</v>
      </c>
      <c r="BL182" s="170">
        <f t="shared" si="34"/>
        <v>0</v>
      </c>
      <c r="BM182" s="14" t="s">
        <v>221</v>
      </c>
      <c r="BN182" s="14" t="s">
        <v>338</v>
      </c>
    </row>
    <row r="183" spans="2:66" s="1" customFormat="1" ht="31.5" customHeight="1">
      <c r="B183" s="133"/>
      <c r="C183" s="162" t="s">
        <v>339</v>
      </c>
      <c r="D183" s="162" t="s">
        <v>217</v>
      </c>
      <c r="E183" s="163" t="s">
        <v>498</v>
      </c>
      <c r="F183" s="734" t="s">
        <v>499</v>
      </c>
      <c r="G183" s="735"/>
      <c r="H183" s="735"/>
      <c r="I183" s="735"/>
      <c r="J183" s="164" t="s">
        <v>220</v>
      </c>
      <c r="K183" s="310"/>
      <c r="L183" s="165">
        <v>1.4139999999999999</v>
      </c>
      <c r="M183" s="736">
        <v>0</v>
      </c>
      <c r="N183" s="735"/>
      <c r="O183" s="737">
        <f t="shared" si="25"/>
        <v>0</v>
      </c>
      <c r="P183" s="735"/>
      <c r="Q183" s="735"/>
      <c r="R183" s="735"/>
      <c r="S183" s="135"/>
      <c r="U183" s="167" t="s">
        <v>3</v>
      </c>
      <c r="V183" s="40" t="s">
        <v>38</v>
      </c>
      <c r="W183" s="32"/>
      <c r="X183" s="168">
        <f t="shared" si="26"/>
        <v>0</v>
      </c>
      <c r="Y183" s="168">
        <v>0</v>
      </c>
      <c r="Z183" s="168">
        <f t="shared" si="27"/>
        <v>0</v>
      </c>
      <c r="AA183" s="168">
        <v>0</v>
      </c>
      <c r="AB183" s="169">
        <f t="shared" si="28"/>
        <v>0</v>
      </c>
      <c r="AS183" s="14" t="s">
        <v>221</v>
      </c>
      <c r="AU183" s="14" t="s">
        <v>217</v>
      </c>
      <c r="AV183" s="14" t="s">
        <v>81</v>
      </c>
      <c r="AZ183" s="14" t="s">
        <v>216</v>
      </c>
      <c r="BF183" s="110">
        <f t="shared" si="29"/>
        <v>0</v>
      </c>
      <c r="BG183" s="110">
        <f t="shared" si="30"/>
        <v>0</v>
      </c>
      <c r="BH183" s="110">
        <f t="shared" si="31"/>
        <v>0</v>
      </c>
      <c r="BI183" s="110">
        <f t="shared" si="32"/>
        <v>0</v>
      </c>
      <c r="BJ183" s="110">
        <f t="shared" si="33"/>
        <v>0</v>
      </c>
      <c r="BK183" s="14" t="s">
        <v>81</v>
      </c>
      <c r="BL183" s="170">
        <f t="shared" si="34"/>
        <v>0</v>
      </c>
      <c r="BM183" s="14" t="s">
        <v>221</v>
      </c>
      <c r="BN183" s="14" t="s">
        <v>342</v>
      </c>
    </row>
    <row r="184" spans="2:66" s="1" customFormat="1" ht="31.5" customHeight="1">
      <c r="B184" s="133"/>
      <c r="C184" s="162" t="s">
        <v>277</v>
      </c>
      <c r="D184" s="162" t="s">
        <v>217</v>
      </c>
      <c r="E184" s="163" t="s">
        <v>500</v>
      </c>
      <c r="F184" s="734" t="s">
        <v>501</v>
      </c>
      <c r="G184" s="735"/>
      <c r="H184" s="735"/>
      <c r="I184" s="735"/>
      <c r="J184" s="164" t="s">
        <v>220</v>
      </c>
      <c r="K184" s="310"/>
      <c r="L184" s="165">
        <v>1.4139999999999999</v>
      </c>
      <c r="M184" s="736">
        <v>0</v>
      </c>
      <c r="N184" s="735"/>
      <c r="O184" s="737">
        <f t="shared" si="25"/>
        <v>0</v>
      </c>
      <c r="P184" s="735"/>
      <c r="Q184" s="735"/>
      <c r="R184" s="735"/>
      <c r="S184" s="135"/>
      <c r="U184" s="167" t="s">
        <v>3</v>
      </c>
      <c r="V184" s="40" t="s">
        <v>38</v>
      </c>
      <c r="W184" s="32"/>
      <c r="X184" s="168">
        <f t="shared" si="26"/>
        <v>0</v>
      </c>
      <c r="Y184" s="168">
        <v>0</v>
      </c>
      <c r="Z184" s="168">
        <f t="shared" si="27"/>
        <v>0</v>
      </c>
      <c r="AA184" s="168">
        <v>0</v>
      </c>
      <c r="AB184" s="169">
        <f t="shared" si="28"/>
        <v>0</v>
      </c>
      <c r="AS184" s="14" t="s">
        <v>221</v>
      </c>
      <c r="AU184" s="14" t="s">
        <v>217</v>
      </c>
      <c r="AV184" s="14" t="s">
        <v>81</v>
      </c>
      <c r="AZ184" s="14" t="s">
        <v>216</v>
      </c>
      <c r="BF184" s="110">
        <f t="shared" si="29"/>
        <v>0</v>
      </c>
      <c r="BG184" s="110">
        <f t="shared" si="30"/>
        <v>0</v>
      </c>
      <c r="BH184" s="110">
        <f t="shared" si="31"/>
        <v>0</v>
      </c>
      <c r="BI184" s="110">
        <f t="shared" si="32"/>
        <v>0</v>
      </c>
      <c r="BJ184" s="110">
        <f t="shared" si="33"/>
        <v>0</v>
      </c>
      <c r="BK184" s="14" t="s">
        <v>81</v>
      </c>
      <c r="BL184" s="170">
        <f t="shared" si="34"/>
        <v>0</v>
      </c>
      <c r="BM184" s="14" t="s">
        <v>221</v>
      </c>
      <c r="BN184" s="14" t="s">
        <v>345</v>
      </c>
    </row>
    <row r="185" spans="2:66" s="1" customFormat="1" ht="31.5" customHeight="1">
      <c r="B185" s="133"/>
      <c r="C185" s="162" t="s">
        <v>346</v>
      </c>
      <c r="D185" s="162" t="s">
        <v>217</v>
      </c>
      <c r="E185" s="163" t="s">
        <v>502</v>
      </c>
      <c r="F185" s="734" t="s">
        <v>503</v>
      </c>
      <c r="G185" s="735"/>
      <c r="H185" s="735"/>
      <c r="I185" s="735"/>
      <c r="J185" s="164" t="s">
        <v>232</v>
      </c>
      <c r="K185" s="310"/>
      <c r="L185" s="165">
        <v>5.6000000000000001E-2</v>
      </c>
      <c r="M185" s="736">
        <v>0</v>
      </c>
      <c r="N185" s="735"/>
      <c r="O185" s="737">
        <f t="shared" si="25"/>
        <v>0</v>
      </c>
      <c r="P185" s="735"/>
      <c r="Q185" s="735"/>
      <c r="R185" s="735"/>
      <c r="S185" s="135"/>
      <c r="U185" s="167" t="s">
        <v>3</v>
      </c>
      <c r="V185" s="40" t="s">
        <v>38</v>
      </c>
      <c r="W185" s="32"/>
      <c r="X185" s="168">
        <f t="shared" si="26"/>
        <v>0</v>
      </c>
      <c r="Y185" s="168">
        <v>0</v>
      </c>
      <c r="Z185" s="168">
        <f t="shared" si="27"/>
        <v>0</v>
      </c>
      <c r="AA185" s="168">
        <v>0</v>
      </c>
      <c r="AB185" s="169">
        <f t="shared" si="28"/>
        <v>0</v>
      </c>
      <c r="AS185" s="14" t="s">
        <v>221</v>
      </c>
      <c r="AU185" s="14" t="s">
        <v>217</v>
      </c>
      <c r="AV185" s="14" t="s">
        <v>81</v>
      </c>
      <c r="AZ185" s="14" t="s">
        <v>216</v>
      </c>
      <c r="BF185" s="110">
        <f t="shared" si="29"/>
        <v>0</v>
      </c>
      <c r="BG185" s="110">
        <f t="shared" si="30"/>
        <v>0</v>
      </c>
      <c r="BH185" s="110">
        <f t="shared" si="31"/>
        <v>0</v>
      </c>
      <c r="BI185" s="110">
        <f t="shared" si="32"/>
        <v>0</v>
      </c>
      <c r="BJ185" s="110">
        <f t="shared" si="33"/>
        <v>0</v>
      </c>
      <c r="BK185" s="14" t="s">
        <v>81</v>
      </c>
      <c r="BL185" s="170">
        <f t="shared" si="34"/>
        <v>0</v>
      </c>
      <c r="BM185" s="14" t="s">
        <v>221</v>
      </c>
      <c r="BN185" s="14" t="s">
        <v>349</v>
      </c>
    </row>
    <row r="186" spans="2:66" s="1" customFormat="1" ht="22.5" customHeight="1">
      <c r="B186" s="133"/>
      <c r="C186" s="162" t="s">
        <v>281</v>
      </c>
      <c r="D186" s="162" t="s">
        <v>217</v>
      </c>
      <c r="E186" s="163" t="s">
        <v>504</v>
      </c>
      <c r="F186" s="734" t="s">
        <v>1967</v>
      </c>
      <c r="G186" s="735"/>
      <c r="H186" s="735"/>
      <c r="I186" s="735"/>
      <c r="J186" s="164" t="s">
        <v>220</v>
      </c>
      <c r="K186" s="310"/>
      <c r="L186" s="165">
        <v>6.7089999999999996</v>
      </c>
      <c r="M186" s="736">
        <v>0</v>
      </c>
      <c r="N186" s="735"/>
      <c r="O186" s="737">
        <f t="shared" si="25"/>
        <v>0</v>
      </c>
      <c r="P186" s="735"/>
      <c r="Q186" s="735"/>
      <c r="R186" s="735"/>
      <c r="S186" s="135"/>
      <c r="U186" s="167" t="s">
        <v>3</v>
      </c>
      <c r="V186" s="40" t="s">
        <v>38</v>
      </c>
      <c r="W186" s="32"/>
      <c r="X186" s="168">
        <f t="shared" si="26"/>
        <v>0</v>
      </c>
      <c r="Y186" s="168">
        <v>0</v>
      </c>
      <c r="Z186" s="168">
        <f t="shared" si="27"/>
        <v>0</v>
      </c>
      <c r="AA186" s="168">
        <v>0</v>
      </c>
      <c r="AB186" s="169">
        <f t="shared" si="28"/>
        <v>0</v>
      </c>
      <c r="AS186" s="14" t="s">
        <v>221</v>
      </c>
      <c r="AU186" s="14" t="s">
        <v>217</v>
      </c>
      <c r="AV186" s="14" t="s">
        <v>81</v>
      </c>
      <c r="AZ186" s="14" t="s">
        <v>216</v>
      </c>
      <c r="BF186" s="110">
        <f t="shared" si="29"/>
        <v>0</v>
      </c>
      <c r="BG186" s="110">
        <f t="shared" si="30"/>
        <v>0</v>
      </c>
      <c r="BH186" s="110">
        <f t="shared" si="31"/>
        <v>0</v>
      </c>
      <c r="BI186" s="110">
        <f t="shared" si="32"/>
        <v>0</v>
      </c>
      <c r="BJ186" s="110">
        <f t="shared" si="33"/>
        <v>0</v>
      </c>
      <c r="BK186" s="14" t="s">
        <v>81</v>
      </c>
      <c r="BL186" s="170">
        <f t="shared" si="34"/>
        <v>0</v>
      </c>
      <c r="BM186" s="14" t="s">
        <v>221</v>
      </c>
      <c r="BN186" s="14" t="s">
        <v>352</v>
      </c>
    </row>
    <row r="187" spans="2:66" s="1" customFormat="1" ht="22.5" customHeight="1">
      <c r="B187" s="133"/>
      <c r="C187" s="162" t="s">
        <v>353</v>
      </c>
      <c r="D187" s="162" t="s">
        <v>217</v>
      </c>
      <c r="E187" s="163" t="s">
        <v>506</v>
      </c>
      <c r="F187" s="734" t="s">
        <v>507</v>
      </c>
      <c r="G187" s="735"/>
      <c r="H187" s="735"/>
      <c r="I187" s="735"/>
      <c r="J187" s="164" t="s">
        <v>220</v>
      </c>
      <c r="K187" s="310"/>
      <c r="L187" s="165">
        <v>1.8</v>
      </c>
      <c r="M187" s="736">
        <v>0</v>
      </c>
      <c r="N187" s="735"/>
      <c r="O187" s="737">
        <f t="shared" si="25"/>
        <v>0</v>
      </c>
      <c r="P187" s="735"/>
      <c r="Q187" s="735"/>
      <c r="R187" s="735"/>
      <c r="S187" s="135"/>
      <c r="U187" s="167" t="s">
        <v>3</v>
      </c>
      <c r="V187" s="40" t="s">
        <v>38</v>
      </c>
      <c r="W187" s="32"/>
      <c r="X187" s="168">
        <f t="shared" si="26"/>
        <v>0</v>
      </c>
      <c r="Y187" s="168">
        <v>0</v>
      </c>
      <c r="Z187" s="168">
        <f t="shared" si="27"/>
        <v>0</v>
      </c>
      <c r="AA187" s="168">
        <v>0</v>
      </c>
      <c r="AB187" s="169">
        <f t="shared" si="28"/>
        <v>0</v>
      </c>
      <c r="AS187" s="14" t="s">
        <v>221</v>
      </c>
      <c r="AU187" s="14" t="s">
        <v>217</v>
      </c>
      <c r="AV187" s="14" t="s">
        <v>81</v>
      </c>
      <c r="AZ187" s="14" t="s">
        <v>216</v>
      </c>
      <c r="BF187" s="110">
        <f t="shared" si="29"/>
        <v>0</v>
      </c>
      <c r="BG187" s="110">
        <f t="shared" si="30"/>
        <v>0</v>
      </c>
      <c r="BH187" s="110">
        <f t="shared" si="31"/>
        <v>0</v>
      </c>
      <c r="BI187" s="110">
        <f t="shared" si="32"/>
        <v>0</v>
      </c>
      <c r="BJ187" s="110">
        <f t="shared" si="33"/>
        <v>0</v>
      </c>
      <c r="BK187" s="14" t="s">
        <v>81</v>
      </c>
      <c r="BL187" s="170">
        <f t="shared" si="34"/>
        <v>0</v>
      </c>
      <c r="BM187" s="14" t="s">
        <v>221</v>
      </c>
      <c r="BN187" s="14" t="s">
        <v>356</v>
      </c>
    </row>
    <row r="188" spans="2:66" s="1" customFormat="1" ht="31.5" customHeight="1">
      <c r="B188" s="133"/>
      <c r="C188" s="162" t="s">
        <v>285</v>
      </c>
      <c r="D188" s="162" t="s">
        <v>217</v>
      </c>
      <c r="E188" s="163" t="s">
        <v>508</v>
      </c>
      <c r="F188" s="734" t="s">
        <v>509</v>
      </c>
      <c r="G188" s="735"/>
      <c r="H188" s="735"/>
      <c r="I188" s="735"/>
      <c r="J188" s="164" t="s">
        <v>224</v>
      </c>
      <c r="K188" s="310"/>
      <c r="L188" s="165">
        <v>21.27</v>
      </c>
      <c r="M188" s="736">
        <v>0</v>
      </c>
      <c r="N188" s="735"/>
      <c r="O188" s="737">
        <f t="shared" si="25"/>
        <v>0</v>
      </c>
      <c r="P188" s="735"/>
      <c r="Q188" s="735"/>
      <c r="R188" s="735"/>
      <c r="S188" s="135"/>
      <c r="U188" s="167" t="s">
        <v>3</v>
      </c>
      <c r="V188" s="40" t="s">
        <v>38</v>
      </c>
      <c r="W188" s="32"/>
      <c r="X188" s="168">
        <f t="shared" si="26"/>
        <v>0</v>
      </c>
      <c r="Y188" s="168">
        <v>0</v>
      </c>
      <c r="Z188" s="168">
        <f t="shared" si="27"/>
        <v>0</v>
      </c>
      <c r="AA188" s="168">
        <v>0</v>
      </c>
      <c r="AB188" s="169">
        <f t="shared" si="28"/>
        <v>0</v>
      </c>
      <c r="AS188" s="14" t="s">
        <v>221</v>
      </c>
      <c r="AU188" s="14" t="s">
        <v>217</v>
      </c>
      <c r="AV188" s="14" t="s">
        <v>81</v>
      </c>
      <c r="AZ188" s="14" t="s">
        <v>216</v>
      </c>
      <c r="BF188" s="110">
        <f t="shared" si="29"/>
        <v>0</v>
      </c>
      <c r="BG188" s="110">
        <f t="shared" si="30"/>
        <v>0</v>
      </c>
      <c r="BH188" s="110">
        <f t="shared" si="31"/>
        <v>0</v>
      </c>
      <c r="BI188" s="110">
        <f t="shared" si="32"/>
        <v>0</v>
      </c>
      <c r="BJ188" s="110">
        <f t="shared" si="33"/>
        <v>0</v>
      </c>
      <c r="BK188" s="14" t="s">
        <v>81</v>
      </c>
      <c r="BL188" s="170">
        <f t="shared" si="34"/>
        <v>0</v>
      </c>
      <c r="BM188" s="14" t="s">
        <v>221</v>
      </c>
      <c r="BN188" s="14" t="s">
        <v>359</v>
      </c>
    </row>
    <row r="189" spans="2:66" s="1" customFormat="1" ht="31.5" customHeight="1">
      <c r="B189" s="133"/>
      <c r="C189" s="162" t="s">
        <v>360</v>
      </c>
      <c r="D189" s="162" t="s">
        <v>217</v>
      </c>
      <c r="E189" s="163" t="s">
        <v>2280</v>
      </c>
      <c r="F189" s="734" t="s">
        <v>2281</v>
      </c>
      <c r="G189" s="735"/>
      <c r="H189" s="735"/>
      <c r="I189" s="735"/>
      <c r="J189" s="164" t="s">
        <v>224</v>
      </c>
      <c r="K189" s="310"/>
      <c r="L189" s="165">
        <v>33.97</v>
      </c>
      <c r="M189" s="736">
        <v>0</v>
      </c>
      <c r="N189" s="735"/>
      <c r="O189" s="737">
        <f t="shared" si="25"/>
        <v>0</v>
      </c>
      <c r="P189" s="735"/>
      <c r="Q189" s="735"/>
      <c r="R189" s="735"/>
      <c r="S189" s="135"/>
      <c r="U189" s="167" t="s">
        <v>3</v>
      </c>
      <c r="V189" s="40" t="s">
        <v>38</v>
      </c>
      <c r="W189" s="32"/>
      <c r="X189" s="168">
        <f t="shared" si="26"/>
        <v>0</v>
      </c>
      <c r="Y189" s="168">
        <v>0</v>
      </c>
      <c r="Z189" s="168">
        <f t="shared" si="27"/>
        <v>0</v>
      </c>
      <c r="AA189" s="168">
        <v>0</v>
      </c>
      <c r="AB189" s="169">
        <f t="shared" si="28"/>
        <v>0</v>
      </c>
      <c r="AS189" s="14" t="s">
        <v>221</v>
      </c>
      <c r="AU189" s="14" t="s">
        <v>217</v>
      </c>
      <c r="AV189" s="14" t="s">
        <v>81</v>
      </c>
      <c r="AZ189" s="14" t="s">
        <v>216</v>
      </c>
      <c r="BF189" s="110">
        <f t="shared" si="29"/>
        <v>0</v>
      </c>
      <c r="BG189" s="110">
        <f t="shared" si="30"/>
        <v>0</v>
      </c>
      <c r="BH189" s="110">
        <f t="shared" si="31"/>
        <v>0</v>
      </c>
      <c r="BI189" s="110">
        <f t="shared" si="32"/>
        <v>0</v>
      </c>
      <c r="BJ189" s="110">
        <f t="shared" si="33"/>
        <v>0</v>
      </c>
      <c r="BK189" s="14" t="s">
        <v>81</v>
      </c>
      <c r="BL189" s="170">
        <f t="shared" si="34"/>
        <v>0</v>
      </c>
      <c r="BM189" s="14" t="s">
        <v>221</v>
      </c>
      <c r="BN189" s="14" t="s">
        <v>363</v>
      </c>
    </row>
    <row r="190" spans="2:66" s="1" customFormat="1" ht="31.5" customHeight="1">
      <c r="B190" s="133"/>
      <c r="C190" s="162" t="s">
        <v>288</v>
      </c>
      <c r="D190" s="162" t="s">
        <v>217</v>
      </c>
      <c r="E190" s="163" t="s">
        <v>518</v>
      </c>
      <c r="F190" s="734" t="s">
        <v>519</v>
      </c>
      <c r="G190" s="735"/>
      <c r="H190" s="735"/>
      <c r="I190" s="735"/>
      <c r="J190" s="164" t="s">
        <v>252</v>
      </c>
      <c r="K190" s="310"/>
      <c r="L190" s="165">
        <v>4</v>
      </c>
      <c r="M190" s="736">
        <v>0</v>
      </c>
      <c r="N190" s="735"/>
      <c r="O190" s="737">
        <f t="shared" si="25"/>
        <v>0</v>
      </c>
      <c r="P190" s="735"/>
      <c r="Q190" s="735"/>
      <c r="R190" s="735"/>
      <c r="S190" s="135"/>
      <c r="U190" s="167" t="s">
        <v>3</v>
      </c>
      <c r="V190" s="40" t="s">
        <v>38</v>
      </c>
      <c r="W190" s="32"/>
      <c r="X190" s="168">
        <f t="shared" si="26"/>
        <v>0</v>
      </c>
      <c r="Y190" s="168">
        <v>0</v>
      </c>
      <c r="Z190" s="168">
        <f t="shared" si="27"/>
        <v>0</v>
      </c>
      <c r="AA190" s="168">
        <v>0</v>
      </c>
      <c r="AB190" s="169">
        <f t="shared" si="28"/>
        <v>0</v>
      </c>
      <c r="AS190" s="14" t="s">
        <v>221</v>
      </c>
      <c r="AU190" s="14" t="s">
        <v>217</v>
      </c>
      <c r="AV190" s="14" t="s">
        <v>81</v>
      </c>
      <c r="AZ190" s="14" t="s">
        <v>216</v>
      </c>
      <c r="BF190" s="110">
        <f t="shared" si="29"/>
        <v>0</v>
      </c>
      <c r="BG190" s="110">
        <f t="shared" si="30"/>
        <v>0</v>
      </c>
      <c r="BH190" s="110">
        <f t="shared" si="31"/>
        <v>0</v>
      </c>
      <c r="BI190" s="110">
        <f t="shared" si="32"/>
        <v>0</v>
      </c>
      <c r="BJ190" s="110">
        <f t="shared" si="33"/>
        <v>0</v>
      </c>
      <c r="BK190" s="14" t="s">
        <v>81</v>
      </c>
      <c r="BL190" s="170">
        <f t="shared" si="34"/>
        <v>0</v>
      </c>
      <c r="BM190" s="14" t="s">
        <v>221</v>
      </c>
      <c r="BN190" s="14" t="s">
        <v>366</v>
      </c>
    </row>
    <row r="191" spans="2:66" s="1" customFormat="1" ht="22.5" customHeight="1">
      <c r="B191" s="133"/>
      <c r="C191" s="171" t="s">
        <v>367</v>
      </c>
      <c r="D191" s="171" t="s">
        <v>278</v>
      </c>
      <c r="E191" s="172" t="s">
        <v>520</v>
      </c>
      <c r="F191" s="738" t="s">
        <v>1968</v>
      </c>
      <c r="G191" s="739"/>
      <c r="H191" s="739"/>
      <c r="I191" s="739"/>
      <c r="J191" s="173" t="s">
        <v>252</v>
      </c>
      <c r="K191" s="311"/>
      <c r="L191" s="174">
        <v>4</v>
      </c>
      <c r="M191" s="740">
        <v>0</v>
      </c>
      <c r="N191" s="739"/>
      <c r="O191" s="741">
        <f t="shared" si="25"/>
        <v>0</v>
      </c>
      <c r="P191" s="735"/>
      <c r="Q191" s="735"/>
      <c r="R191" s="735"/>
      <c r="S191" s="135"/>
      <c r="U191" s="167" t="s">
        <v>3</v>
      </c>
      <c r="V191" s="40" t="s">
        <v>38</v>
      </c>
      <c r="W191" s="32"/>
      <c r="X191" s="168">
        <f t="shared" si="26"/>
        <v>0</v>
      </c>
      <c r="Y191" s="168">
        <v>0</v>
      </c>
      <c r="Z191" s="168">
        <f t="shared" si="27"/>
        <v>0</v>
      </c>
      <c r="AA191" s="168">
        <v>0</v>
      </c>
      <c r="AB191" s="169">
        <f t="shared" si="28"/>
        <v>0</v>
      </c>
      <c r="AS191" s="14" t="s">
        <v>229</v>
      </c>
      <c r="AU191" s="14" t="s">
        <v>278</v>
      </c>
      <c r="AV191" s="14" t="s">
        <v>81</v>
      </c>
      <c r="AZ191" s="14" t="s">
        <v>216</v>
      </c>
      <c r="BF191" s="110">
        <f t="shared" si="29"/>
        <v>0</v>
      </c>
      <c r="BG191" s="110">
        <f t="shared" si="30"/>
        <v>0</v>
      </c>
      <c r="BH191" s="110">
        <f t="shared" si="31"/>
        <v>0</v>
      </c>
      <c r="BI191" s="110">
        <f t="shared" si="32"/>
        <v>0</v>
      </c>
      <c r="BJ191" s="110">
        <f t="shared" si="33"/>
        <v>0</v>
      </c>
      <c r="BK191" s="14" t="s">
        <v>81</v>
      </c>
      <c r="BL191" s="170">
        <f t="shared" si="34"/>
        <v>0</v>
      </c>
      <c r="BM191" s="14" t="s">
        <v>221</v>
      </c>
      <c r="BN191" s="14" t="s">
        <v>370</v>
      </c>
    </row>
    <row r="192" spans="2:66" s="10" customFormat="1" ht="29.85" customHeight="1">
      <c r="B192" s="151"/>
      <c r="C192" s="152"/>
      <c r="D192" s="161" t="s">
        <v>184</v>
      </c>
      <c r="E192" s="161"/>
      <c r="F192" s="161"/>
      <c r="G192" s="161"/>
      <c r="H192" s="161"/>
      <c r="I192" s="161"/>
      <c r="J192" s="161"/>
      <c r="K192" s="309"/>
      <c r="L192" s="161"/>
      <c r="M192" s="161"/>
      <c r="N192" s="161"/>
      <c r="O192" s="752">
        <f>BL192</f>
        <v>0</v>
      </c>
      <c r="P192" s="753"/>
      <c r="Q192" s="753"/>
      <c r="R192" s="753"/>
      <c r="S192" s="154"/>
      <c r="U192" s="155"/>
      <c r="V192" s="152"/>
      <c r="W192" s="152"/>
      <c r="X192" s="156">
        <f>SUM(X193:X231)</f>
        <v>0</v>
      </c>
      <c r="Y192" s="152"/>
      <c r="Z192" s="156">
        <f>SUM(Z193:Z231)</f>
        <v>0</v>
      </c>
      <c r="AA192" s="152"/>
      <c r="AB192" s="157">
        <f>SUM(AB193:AB231)</f>
        <v>0</v>
      </c>
      <c r="AS192" s="158" t="s">
        <v>77</v>
      </c>
      <c r="AU192" s="159" t="s">
        <v>70</v>
      </c>
      <c r="AV192" s="159" t="s">
        <v>77</v>
      </c>
      <c r="AZ192" s="158" t="s">
        <v>216</v>
      </c>
      <c r="BL192" s="160">
        <f>SUM(BL193:BL231)</f>
        <v>0</v>
      </c>
    </row>
    <row r="193" spans="2:66" s="1" customFormat="1" ht="31.5" customHeight="1">
      <c r="B193" s="133"/>
      <c r="C193" s="162" t="s">
        <v>292</v>
      </c>
      <c r="D193" s="162" t="s">
        <v>217</v>
      </c>
      <c r="E193" s="163" t="s">
        <v>522</v>
      </c>
      <c r="F193" s="734" t="s">
        <v>523</v>
      </c>
      <c r="G193" s="735"/>
      <c r="H193" s="735"/>
      <c r="I193" s="735"/>
      <c r="J193" s="164" t="s">
        <v>249</v>
      </c>
      <c r="K193" s="310"/>
      <c r="L193" s="165">
        <v>58.6</v>
      </c>
      <c r="M193" s="736">
        <v>0</v>
      </c>
      <c r="N193" s="735"/>
      <c r="O193" s="737">
        <f t="shared" ref="O193:O231" si="35">ROUND(M193*L193,3)</f>
        <v>0</v>
      </c>
      <c r="P193" s="735"/>
      <c r="Q193" s="735"/>
      <c r="R193" s="735"/>
      <c r="S193" s="135"/>
      <c r="U193" s="167" t="s">
        <v>3</v>
      </c>
      <c r="V193" s="40" t="s">
        <v>38</v>
      </c>
      <c r="W193" s="32"/>
      <c r="X193" s="168">
        <f t="shared" ref="X193:X231" si="36">W193*L193</f>
        <v>0</v>
      </c>
      <c r="Y193" s="168">
        <v>0</v>
      </c>
      <c r="Z193" s="168">
        <f t="shared" ref="Z193:Z231" si="37">Y193*L193</f>
        <v>0</v>
      </c>
      <c r="AA193" s="168">
        <v>0</v>
      </c>
      <c r="AB193" s="169">
        <f t="shared" ref="AB193:AB231" si="38">AA193*L193</f>
        <v>0</v>
      </c>
      <c r="AS193" s="14" t="s">
        <v>221</v>
      </c>
      <c r="AU193" s="14" t="s">
        <v>217</v>
      </c>
      <c r="AV193" s="14" t="s">
        <v>81</v>
      </c>
      <c r="AZ193" s="14" t="s">
        <v>216</v>
      </c>
      <c r="BF193" s="110">
        <f t="shared" ref="BF193:BF231" si="39">IF(V193="základná",O193,0)</f>
        <v>0</v>
      </c>
      <c r="BG193" s="110">
        <f t="shared" ref="BG193:BG231" si="40">IF(V193="znížená",O193,0)</f>
        <v>0</v>
      </c>
      <c r="BH193" s="110">
        <f t="shared" ref="BH193:BH231" si="41">IF(V193="zákl. prenesená",O193,0)</f>
        <v>0</v>
      </c>
      <c r="BI193" s="110">
        <f t="shared" ref="BI193:BI231" si="42">IF(V193="zníž. prenesená",O193,0)</f>
        <v>0</v>
      </c>
      <c r="BJ193" s="110">
        <f t="shared" ref="BJ193:BJ231" si="43">IF(V193="nulová",O193,0)</f>
        <v>0</v>
      </c>
      <c r="BK193" s="14" t="s">
        <v>81</v>
      </c>
      <c r="BL193" s="170">
        <f t="shared" ref="BL193:BL231" si="44">ROUND(M193*L193,3)</f>
        <v>0</v>
      </c>
      <c r="BM193" s="14" t="s">
        <v>221</v>
      </c>
      <c r="BN193" s="14" t="s">
        <v>373</v>
      </c>
    </row>
    <row r="194" spans="2:66" s="1" customFormat="1" ht="22.5" customHeight="1">
      <c r="B194" s="133"/>
      <c r="C194" s="171" t="s">
        <v>544</v>
      </c>
      <c r="D194" s="171" t="s">
        <v>278</v>
      </c>
      <c r="E194" s="172" t="s">
        <v>524</v>
      </c>
      <c r="F194" s="738" t="s">
        <v>525</v>
      </c>
      <c r="G194" s="739"/>
      <c r="H194" s="739"/>
      <c r="I194" s="739"/>
      <c r="J194" s="173" t="s">
        <v>252</v>
      </c>
      <c r="K194" s="311"/>
      <c r="L194" s="174">
        <v>59.186</v>
      </c>
      <c r="M194" s="740">
        <v>0</v>
      </c>
      <c r="N194" s="739"/>
      <c r="O194" s="741">
        <f t="shared" si="35"/>
        <v>0</v>
      </c>
      <c r="P194" s="735"/>
      <c r="Q194" s="735"/>
      <c r="R194" s="735"/>
      <c r="S194" s="135"/>
      <c r="U194" s="167" t="s">
        <v>3</v>
      </c>
      <c r="V194" s="40" t="s">
        <v>38</v>
      </c>
      <c r="W194" s="32"/>
      <c r="X194" s="168">
        <f t="shared" si="36"/>
        <v>0</v>
      </c>
      <c r="Y194" s="168">
        <v>0</v>
      </c>
      <c r="Z194" s="168">
        <f t="shared" si="37"/>
        <v>0</v>
      </c>
      <c r="AA194" s="168">
        <v>0</v>
      </c>
      <c r="AB194" s="169">
        <f t="shared" si="38"/>
        <v>0</v>
      </c>
      <c r="AS194" s="14" t="s">
        <v>229</v>
      </c>
      <c r="AU194" s="14" t="s">
        <v>278</v>
      </c>
      <c r="AV194" s="14" t="s">
        <v>81</v>
      </c>
      <c r="AZ194" s="14" t="s">
        <v>216</v>
      </c>
      <c r="BF194" s="110">
        <f t="shared" si="39"/>
        <v>0</v>
      </c>
      <c r="BG194" s="110">
        <f t="shared" si="40"/>
        <v>0</v>
      </c>
      <c r="BH194" s="110">
        <f t="shared" si="41"/>
        <v>0</v>
      </c>
      <c r="BI194" s="110">
        <f t="shared" si="42"/>
        <v>0</v>
      </c>
      <c r="BJ194" s="110">
        <f t="shared" si="43"/>
        <v>0</v>
      </c>
      <c r="BK194" s="14" t="s">
        <v>81</v>
      </c>
      <c r="BL194" s="170">
        <f t="shared" si="44"/>
        <v>0</v>
      </c>
      <c r="BM194" s="14" t="s">
        <v>221</v>
      </c>
      <c r="BN194" s="14" t="s">
        <v>547</v>
      </c>
    </row>
    <row r="195" spans="2:66" s="1" customFormat="1" ht="31.5" customHeight="1">
      <c r="B195" s="133"/>
      <c r="C195" s="162" t="s">
        <v>295</v>
      </c>
      <c r="D195" s="162" t="s">
        <v>217</v>
      </c>
      <c r="E195" s="163" t="s">
        <v>526</v>
      </c>
      <c r="F195" s="734" t="s">
        <v>527</v>
      </c>
      <c r="G195" s="735"/>
      <c r="H195" s="735"/>
      <c r="I195" s="735"/>
      <c r="J195" s="164" t="s">
        <v>220</v>
      </c>
      <c r="K195" s="310"/>
      <c r="L195" s="165">
        <v>2.3439999999999999</v>
      </c>
      <c r="M195" s="736">
        <v>0</v>
      </c>
      <c r="N195" s="735"/>
      <c r="O195" s="737">
        <f t="shared" si="35"/>
        <v>0</v>
      </c>
      <c r="P195" s="735"/>
      <c r="Q195" s="735"/>
      <c r="R195" s="735"/>
      <c r="S195" s="135"/>
      <c r="U195" s="167" t="s">
        <v>3</v>
      </c>
      <c r="V195" s="40" t="s">
        <v>38</v>
      </c>
      <c r="W195" s="32"/>
      <c r="X195" s="168">
        <f t="shared" si="36"/>
        <v>0</v>
      </c>
      <c r="Y195" s="168">
        <v>0</v>
      </c>
      <c r="Z195" s="168">
        <f t="shared" si="37"/>
        <v>0</v>
      </c>
      <c r="AA195" s="168">
        <v>0</v>
      </c>
      <c r="AB195" s="169">
        <f t="shared" si="38"/>
        <v>0</v>
      </c>
      <c r="AS195" s="14" t="s">
        <v>221</v>
      </c>
      <c r="AU195" s="14" t="s">
        <v>217</v>
      </c>
      <c r="AV195" s="14" t="s">
        <v>81</v>
      </c>
      <c r="AZ195" s="14" t="s">
        <v>216</v>
      </c>
      <c r="BF195" s="110">
        <f t="shared" si="39"/>
        <v>0</v>
      </c>
      <c r="BG195" s="110">
        <f t="shared" si="40"/>
        <v>0</v>
      </c>
      <c r="BH195" s="110">
        <f t="shared" si="41"/>
        <v>0</v>
      </c>
      <c r="BI195" s="110">
        <f t="shared" si="42"/>
        <v>0</v>
      </c>
      <c r="BJ195" s="110">
        <f t="shared" si="43"/>
        <v>0</v>
      </c>
      <c r="BK195" s="14" t="s">
        <v>81</v>
      </c>
      <c r="BL195" s="170">
        <f t="shared" si="44"/>
        <v>0</v>
      </c>
      <c r="BM195" s="14" t="s">
        <v>221</v>
      </c>
      <c r="BN195" s="14" t="s">
        <v>550</v>
      </c>
    </row>
    <row r="196" spans="2:66" s="1" customFormat="1" ht="31.5" customHeight="1">
      <c r="B196" s="133"/>
      <c r="C196" s="162" t="s">
        <v>551</v>
      </c>
      <c r="D196" s="162" t="s">
        <v>217</v>
      </c>
      <c r="E196" s="163" t="s">
        <v>528</v>
      </c>
      <c r="F196" s="734" t="s">
        <v>529</v>
      </c>
      <c r="G196" s="735"/>
      <c r="H196" s="735"/>
      <c r="I196" s="735"/>
      <c r="J196" s="164" t="s">
        <v>249</v>
      </c>
      <c r="K196" s="310"/>
      <c r="L196" s="165">
        <v>77.3</v>
      </c>
      <c r="M196" s="736">
        <v>0</v>
      </c>
      <c r="N196" s="735"/>
      <c r="O196" s="737">
        <f t="shared" si="35"/>
        <v>0</v>
      </c>
      <c r="P196" s="735"/>
      <c r="Q196" s="735"/>
      <c r="R196" s="735"/>
      <c r="S196" s="135"/>
      <c r="U196" s="167" t="s">
        <v>3</v>
      </c>
      <c r="V196" s="40" t="s">
        <v>38</v>
      </c>
      <c r="W196" s="32"/>
      <c r="X196" s="168">
        <f t="shared" si="36"/>
        <v>0</v>
      </c>
      <c r="Y196" s="168">
        <v>0</v>
      </c>
      <c r="Z196" s="168">
        <f t="shared" si="37"/>
        <v>0</v>
      </c>
      <c r="AA196" s="168">
        <v>0</v>
      </c>
      <c r="AB196" s="169">
        <f t="shared" si="38"/>
        <v>0</v>
      </c>
      <c r="AS196" s="14" t="s">
        <v>221</v>
      </c>
      <c r="AU196" s="14" t="s">
        <v>217</v>
      </c>
      <c r="AV196" s="14" t="s">
        <v>81</v>
      </c>
      <c r="AZ196" s="14" t="s">
        <v>216</v>
      </c>
      <c r="BF196" s="110">
        <f t="shared" si="39"/>
        <v>0</v>
      </c>
      <c r="BG196" s="110">
        <f t="shared" si="40"/>
        <v>0</v>
      </c>
      <c r="BH196" s="110">
        <f t="shared" si="41"/>
        <v>0</v>
      </c>
      <c r="BI196" s="110">
        <f t="shared" si="42"/>
        <v>0</v>
      </c>
      <c r="BJ196" s="110">
        <f t="shared" si="43"/>
        <v>0</v>
      </c>
      <c r="BK196" s="14" t="s">
        <v>81</v>
      </c>
      <c r="BL196" s="170">
        <f t="shared" si="44"/>
        <v>0</v>
      </c>
      <c r="BM196" s="14" t="s">
        <v>221</v>
      </c>
      <c r="BN196" s="14" t="s">
        <v>554</v>
      </c>
    </row>
    <row r="197" spans="2:66" s="1" customFormat="1" ht="31.5" customHeight="1">
      <c r="B197" s="133"/>
      <c r="C197" s="162" t="s">
        <v>300</v>
      </c>
      <c r="D197" s="162" t="s">
        <v>217</v>
      </c>
      <c r="E197" s="163" t="s">
        <v>530</v>
      </c>
      <c r="F197" s="734" t="s">
        <v>531</v>
      </c>
      <c r="G197" s="735"/>
      <c r="H197" s="735"/>
      <c r="I197" s="735"/>
      <c r="J197" s="164" t="s">
        <v>249</v>
      </c>
      <c r="K197" s="310"/>
      <c r="L197" s="165">
        <v>77.3</v>
      </c>
      <c r="M197" s="736">
        <v>0</v>
      </c>
      <c r="N197" s="735"/>
      <c r="O197" s="737">
        <f t="shared" si="35"/>
        <v>0</v>
      </c>
      <c r="P197" s="735"/>
      <c r="Q197" s="735"/>
      <c r="R197" s="735"/>
      <c r="S197" s="135"/>
      <c r="U197" s="167" t="s">
        <v>3</v>
      </c>
      <c r="V197" s="40" t="s">
        <v>38</v>
      </c>
      <c r="W197" s="32"/>
      <c r="X197" s="168">
        <f t="shared" si="36"/>
        <v>0</v>
      </c>
      <c r="Y197" s="168">
        <v>0</v>
      </c>
      <c r="Z197" s="168">
        <f t="shared" si="37"/>
        <v>0</v>
      </c>
      <c r="AA197" s="168">
        <v>0</v>
      </c>
      <c r="AB197" s="169">
        <f t="shared" si="38"/>
        <v>0</v>
      </c>
      <c r="AS197" s="14" t="s">
        <v>221</v>
      </c>
      <c r="AU197" s="14" t="s">
        <v>217</v>
      </c>
      <c r="AV197" s="14" t="s">
        <v>81</v>
      </c>
      <c r="AZ197" s="14" t="s">
        <v>216</v>
      </c>
      <c r="BF197" s="110">
        <f t="shared" si="39"/>
        <v>0</v>
      </c>
      <c r="BG197" s="110">
        <f t="shared" si="40"/>
        <v>0</v>
      </c>
      <c r="BH197" s="110">
        <f t="shared" si="41"/>
        <v>0</v>
      </c>
      <c r="BI197" s="110">
        <f t="shared" si="42"/>
        <v>0</v>
      </c>
      <c r="BJ197" s="110">
        <f t="shared" si="43"/>
        <v>0</v>
      </c>
      <c r="BK197" s="14" t="s">
        <v>81</v>
      </c>
      <c r="BL197" s="170">
        <f t="shared" si="44"/>
        <v>0</v>
      </c>
      <c r="BM197" s="14" t="s">
        <v>221</v>
      </c>
      <c r="BN197" s="14" t="s">
        <v>557</v>
      </c>
    </row>
    <row r="198" spans="2:66" s="1" customFormat="1" ht="31.5" customHeight="1">
      <c r="B198" s="133"/>
      <c r="C198" s="162" t="s">
        <v>558</v>
      </c>
      <c r="D198" s="162" t="s">
        <v>217</v>
      </c>
      <c r="E198" s="163" t="s">
        <v>532</v>
      </c>
      <c r="F198" s="734" t="s">
        <v>533</v>
      </c>
      <c r="G198" s="735"/>
      <c r="H198" s="735"/>
      <c r="I198" s="735"/>
      <c r="J198" s="164" t="s">
        <v>224</v>
      </c>
      <c r="K198" s="310"/>
      <c r="L198" s="165">
        <v>2.33</v>
      </c>
      <c r="M198" s="736">
        <v>0</v>
      </c>
      <c r="N198" s="735"/>
      <c r="O198" s="737">
        <f t="shared" si="35"/>
        <v>0</v>
      </c>
      <c r="P198" s="735"/>
      <c r="Q198" s="735"/>
      <c r="R198" s="735"/>
      <c r="S198" s="135"/>
      <c r="U198" s="167" t="s">
        <v>3</v>
      </c>
      <c r="V198" s="40" t="s">
        <v>38</v>
      </c>
      <c r="W198" s="32"/>
      <c r="X198" s="168">
        <f t="shared" si="36"/>
        <v>0</v>
      </c>
      <c r="Y198" s="168">
        <v>0</v>
      </c>
      <c r="Z198" s="168">
        <f t="shared" si="37"/>
        <v>0</v>
      </c>
      <c r="AA198" s="168">
        <v>0</v>
      </c>
      <c r="AB198" s="169">
        <f t="shared" si="38"/>
        <v>0</v>
      </c>
      <c r="AS198" s="14" t="s">
        <v>221</v>
      </c>
      <c r="AU198" s="14" t="s">
        <v>217</v>
      </c>
      <c r="AV198" s="14" t="s">
        <v>81</v>
      </c>
      <c r="AZ198" s="14" t="s">
        <v>216</v>
      </c>
      <c r="BF198" s="110">
        <f t="shared" si="39"/>
        <v>0</v>
      </c>
      <c r="BG198" s="110">
        <f t="shared" si="40"/>
        <v>0</v>
      </c>
      <c r="BH198" s="110">
        <f t="shared" si="41"/>
        <v>0</v>
      </c>
      <c r="BI198" s="110">
        <f t="shared" si="42"/>
        <v>0</v>
      </c>
      <c r="BJ198" s="110">
        <f t="shared" si="43"/>
        <v>0</v>
      </c>
      <c r="BK198" s="14" t="s">
        <v>81</v>
      </c>
      <c r="BL198" s="170">
        <f t="shared" si="44"/>
        <v>0</v>
      </c>
      <c r="BM198" s="14" t="s">
        <v>221</v>
      </c>
      <c r="BN198" s="14" t="s">
        <v>561</v>
      </c>
    </row>
    <row r="199" spans="2:66" s="1" customFormat="1" ht="31.5" customHeight="1">
      <c r="B199" s="133"/>
      <c r="C199" s="162" t="s">
        <v>303</v>
      </c>
      <c r="D199" s="162" t="s">
        <v>217</v>
      </c>
      <c r="E199" s="163" t="s">
        <v>534</v>
      </c>
      <c r="F199" s="734" t="s">
        <v>535</v>
      </c>
      <c r="G199" s="735"/>
      <c r="H199" s="735"/>
      <c r="I199" s="735"/>
      <c r="J199" s="164" t="s">
        <v>224</v>
      </c>
      <c r="K199" s="310"/>
      <c r="L199" s="165">
        <v>100</v>
      </c>
      <c r="M199" s="736">
        <v>0</v>
      </c>
      <c r="N199" s="735"/>
      <c r="O199" s="737">
        <f t="shared" si="35"/>
        <v>0</v>
      </c>
      <c r="P199" s="735"/>
      <c r="Q199" s="735"/>
      <c r="R199" s="735"/>
      <c r="S199" s="135"/>
      <c r="U199" s="167" t="s">
        <v>3</v>
      </c>
      <c r="V199" s="40" t="s">
        <v>38</v>
      </c>
      <c r="W199" s="32"/>
      <c r="X199" s="168">
        <f t="shared" si="36"/>
        <v>0</v>
      </c>
      <c r="Y199" s="168">
        <v>0</v>
      </c>
      <c r="Z199" s="168">
        <f t="shared" si="37"/>
        <v>0</v>
      </c>
      <c r="AA199" s="168">
        <v>0</v>
      </c>
      <c r="AB199" s="169">
        <f t="shared" si="38"/>
        <v>0</v>
      </c>
      <c r="AS199" s="14" t="s">
        <v>221</v>
      </c>
      <c r="AU199" s="14" t="s">
        <v>217</v>
      </c>
      <c r="AV199" s="14" t="s">
        <v>81</v>
      </c>
      <c r="AZ199" s="14" t="s">
        <v>216</v>
      </c>
      <c r="BF199" s="110">
        <f t="shared" si="39"/>
        <v>0</v>
      </c>
      <c r="BG199" s="110">
        <f t="shared" si="40"/>
        <v>0</v>
      </c>
      <c r="BH199" s="110">
        <f t="shared" si="41"/>
        <v>0</v>
      </c>
      <c r="BI199" s="110">
        <f t="shared" si="42"/>
        <v>0</v>
      </c>
      <c r="BJ199" s="110">
        <f t="shared" si="43"/>
        <v>0</v>
      </c>
      <c r="BK199" s="14" t="s">
        <v>81</v>
      </c>
      <c r="BL199" s="170">
        <f t="shared" si="44"/>
        <v>0</v>
      </c>
      <c r="BM199" s="14" t="s">
        <v>221</v>
      </c>
      <c r="BN199" s="14" t="s">
        <v>564</v>
      </c>
    </row>
    <row r="200" spans="2:66" s="1" customFormat="1" ht="22.5" customHeight="1">
      <c r="B200" s="133"/>
      <c r="C200" s="162" t="s">
        <v>565</v>
      </c>
      <c r="D200" s="162" t="s">
        <v>217</v>
      </c>
      <c r="E200" s="163" t="s">
        <v>536</v>
      </c>
      <c r="F200" s="734" t="s">
        <v>537</v>
      </c>
      <c r="G200" s="735"/>
      <c r="H200" s="735"/>
      <c r="I200" s="735"/>
      <c r="J200" s="164" t="s">
        <v>224</v>
      </c>
      <c r="K200" s="310"/>
      <c r="L200" s="165">
        <v>80</v>
      </c>
      <c r="M200" s="736">
        <v>0</v>
      </c>
      <c r="N200" s="735"/>
      <c r="O200" s="737">
        <f t="shared" si="35"/>
        <v>0</v>
      </c>
      <c r="P200" s="735"/>
      <c r="Q200" s="735"/>
      <c r="R200" s="735"/>
      <c r="S200" s="135"/>
      <c r="U200" s="167" t="s">
        <v>3</v>
      </c>
      <c r="V200" s="40" t="s">
        <v>38</v>
      </c>
      <c r="W200" s="32"/>
      <c r="X200" s="168">
        <f t="shared" si="36"/>
        <v>0</v>
      </c>
      <c r="Y200" s="168">
        <v>0</v>
      </c>
      <c r="Z200" s="168">
        <f t="shared" si="37"/>
        <v>0</v>
      </c>
      <c r="AA200" s="168">
        <v>0</v>
      </c>
      <c r="AB200" s="169">
        <f t="shared" si="38"/>
        <v>0</v>
      </c>
      <c r="AS200" s="14" t="s">
        <v>221</v>
      </c>
      <c r="AU200" s="14" t="s">
        <v>217</v>
      </c>
      <c r="AV200" s="14" t="s">
        <v>81</v>
      </c>
      <c r="AZ200" s="14" t="s">
        <v>216</v>
      </c>
      <c r="BF200" s="110">
        <f t="shared" si="39"/>
        <v>0</v>
      </c>
      <c r="BG200" s="110">
        <f t="shared" si="40"/>
        <v>0</v>
      </c>
      <c r="BH200" s="110">
        <f t="shared" si="41"/>
        <v>0</v>
      </c>
      <c r="BI200" s="110">
        <f t="shared" si="42"/>
        <v>0</v>
      </c>
      <c r="BJ200" s="110">
        <f t="shared" si="43"/>
        <v>0</v>
      </c>
      <c r="BK200" s="14" t="s">
        <v>81</v>
      </c>
      <c r="BL200" s="170">
        <f t="shared" si="44"/>
        <v>0</v>
      </c>
      <c r="BM200" s="14" t="s">
        <v>221</v>
      </c>
      <c r="BN200" s="14" t="s">
        <v>568</v>
      </c>
    </row>
    <row r="201" spans="2:66" s="1" customFormat="1" ht="31.5" customHeight="1">
      <c r="B201" s="133"/>
      <c r="C201" s="162" t="s">
        <v>307</v>
      </c>
      <c r="D201" s="162" t="s">
        <v>217</v>
      </c>
      <c r="E201" s="163" t="s">
        <v>538</v>
      </c>
      <c r="F201" s="734" t="s">
        <v>539</v>
      </c>
      <c r="G201" s="735"/>
      <c r="H201" s="735"/>
      <c r="I201" s="735"/>
      <c r="J201" s="164" t="s">
        <v>252</v>
      </c>
      <c r="K201" s="310"/>
      <c r="L201" s="165">
        <v>2</v>
      </c>
      <c r="M201" s="736">
        <v>0</v>
      </c>
      <c r="N201" s="735"/>
      <c r="O201" s="737">
        <f t="shared" si="35"/>
        <v>0</v>
      </c>
      <c r="P201" s="735"/>
      <c r="Q201" s="735"/>
      <c r="R201" s="735"/>
      <c r="S201" s="135"/>
      <c r="U201" s="167" t="s">
        <v>3</v>
      </c>
      <c r="V201" s="40" t="s">
        <v>38</v>
      </c>
      <c r="W201" s="32"/>
      <c r="X201" s="168">
        <f t="shared" si="36"/>
        <v>0</v>
      </c>
      <c r="Y201" s="168">
        <v>0</v>
      </c>
      <c r="Z201" s="168">
        <f t="shared" si="37"/>
        <v>0</v>
      </c>
      <c r="AA201" s="168">
        <v>0</v>
      </c>
      <c r="AB201" s="169">
        <f t="shared" si="38"/>
        <v>0</v>
      </c>
      <c r="AS201" s="14" t="s">
        <v>221</v>
      </c>
      <c r="AU201" s="14" t="s">
        <v>217</v>
      </c>
      <c r="AV201" s="14" t="s">
        <v>81</v>
      </c>
      <c r="AZ201" s="14" t="s">
        <v>216</v>
      </c>
      <c r="BF201" s="110">
        <f t="shared" si="39"/>
        <v>0</v>
      </c>
      <c r="BG201" s="110">
        <f t="shared" si="40"/>
        <v>0</v>
      </c>
      <c r="BH201" s="110">
        <f t="shared" si="41"/>
        <v>0</v>
      </c>
      <c r="BI201" s="110">
        <f t="shared" si="42"/>
        <v>0</v>
      </c>
      <c r="BJ201" s="110">
        <f t="shared" si="43"/>
        <v>0</v>
      </c>
      <c r="BK201" s="14" t="s">
        <v>81</v>
      </c>
      <c r="BL201" s="170">
        <f t="shared" si="44"/>
        <v>0</v>
      </c>
      <c r="BM201" s="14" t="s">
        <v>221</v>
      </c>
      <c r="BN201" s="14" t="s">
        <v>571</v>
      </c>
    </row>
    <row r="202" spans="2:66" s="1" customFormat="1" ht="31.5" customHeight="1">
      <c r="B202" s="133"/>
      <c r="C202" s="171" t="s">
        <v>572</v>
      </c>
      <c r="D202" s="171" t="s">
        <v>278</v>
      </c>
      <c r="E202" s="172" t="s">
        <v>540</v>
      </c>
      <c r="F202" s="738" t="s">
        <v>541</v>
      </c>
      <c r="G202" s="739"/>
      <c r="H202" s="739"/>
      <c r="I202" s="739"/>
      <c r="J202" s="173" t="s">
        <v>252</v>
      </c>
      <c r="K202" s="311"/>
      <c r="L202" s="174">
        <v>2</v>
      </c>
      <c r="M202" s="740">
        <v>0</v>
      </c>
      <c r="N202" s="739"/>
      <c r="O202" s="741">
        <f t="shared" si="35"/>
        <v>0</v>
      </c>
      <c r="P202" s="735"/>
      <c r="Q202" s="735"/>
      <c r="R202" s="735"/>
      <c r="S202" s="135"/>
      <c r="U202" s="167" t="s">
        <v>3</v>
      </c>
      <c r="V202" s="40" t="s">
        <v>38</v>
      </c>
      <c r="W202" s="32"/>
      <c r="X202" s="168">
        <f t="shared" si="36"/>
        <v>0</v>
      </c>
      <c r="Y202" s="168">
        <v>0</v>
      </c>
      <c r="Z202" s="168">
        <f t="shared" si="37"/>
        <v>0</v>
      </c>
      <c r="AA202" s="168">
        <v>0</v>
      </c>
      <c r="AB202" s="169">
        <f t="shared" si="38"/>
        <v>0</v>
      </c>
      <c r="AS202" s="14" t="s">
        <v>229</v>
      </c>
      <c r="AU202" s="14" t="s">
        <v>278</v>
      </c>
      <c r="AV202" s="14" t="s">
        <v>81</v>
      </c>
      <c r="AZ202" s="14" t="s">
        <v>216</v>
      </c>
      <c r="BF202" s="110">
        <f t="shared" si="39"/>
        <v>0</v>
      </c>
      <c r="BG202" s="110">
        <f t="shared" si="40"/>
        <v>0</v>
      </c>
      <c r="BH202" s="110">
        <f t="shared" si="41"/>
        <v>0</v>
      </c>
      <c r="BI202" s="110">
        <f t="shared" si="42"/>
        <v>0</v>
      </c>
      <c r="BJ202" s="110">
        <f t="shared" si="43"/>
        <v>0</v>
      </c>
      <c r="BK202" s="14" t="s">
        <v>81</v>
      </c>
      <c r="BL202" s="170">
        <f t="shared" si="44"/>
        <v>0</v>
      </c>
      <c r="BM202" s="14" t="s">
        <v>221</v>
      </c>
      <c r="BN202" s="14" t="s">
        <v>575</v>
      </c>
    </row>
    <row r="203" spans="2:66" s="1" customFormat="1" ht="31.5" customHeight="1">
      <c r="B203" s="133"/>
      <c r="C203" s="162" t="s">
        <v>310</v>
      </c>
      <c r="D203" s="162" t="s">
        <v>217</v>
      </c>
      <c r="E203" s="163" t="s">
        <v>1969</v>
      </c>
      <c r="F203" s="734" t="s">
        <v>1970</v>
      </c>
      <c r="G203" s="735"/>
      <c r="H203" s="735"/>
      <c r="I203" s="735"/>
      <c r="J203" s="164" t="s">
        <v>224</v>
      </c>
      <c r="K203" s="310"/>
      <c r="L203" s="165">
        <v>2.4</v>
      </c>
      <c r="M203" s="736">
        <v>0</v>
      </c>
      <c r="N203" s="735"/>
      <c r="O203" s="737">
        <f t="shared" si="35"/>
        <v>0</v>
      </c>
      <c r="P203" s="735"/>
      <c r="Q203" s="735"/>
      <c r="R203" s="735"/>
      <c r="S203" s="135"/>
      <c r="U203" s="167" t="s">
        <v>3</v>
      </c>
      <c r="V203" s="40" t="s">
        <v>38</v>
      </c>
      <c r="W203" s="32"/>
      <c r="X203" s="168">
        <f t="shared" si="36"/>
        <v>0</v>
      </c>
      <c r="Y203" s="168">
        <v>0</v>
      </c>
      <c r="Z203" s="168">
        <f t="shared" si="37"/>
        <v>0</v>
      </c>
      <c r="AA203" s="168">
        <v>0</v>
      </c>
      <c r="AB203" s="169">
        <f t="shared" si="38"/>
        <v>0</v>
      </c>
      <c r="AS203" s="14" t="s">
        <v>221</v>
      </c>
      <c r="AU203" s="14" t="s">
        <v>217</v>
      </c>
      <c r="AV203" s="14" t="s">
        <v>81</v>
      </c>
      <c r="AZ203" s="14" t="s">
        <v>216</v>
      </c>
      <c r="BF203" s="110">
        <f t="shared" si="39"/>
        <v>0</v>
      </c>
      <c r="BG203" s="110">
        <f t="shared" si="40"/>
        <v>0</v>
      </c>
      <c r="BH203" s="110">
        <f t="shared" si="41"/>
        <v>0</v>
      </c>
      <c r="BI203" s="110">
        <f t="shared" si="42"/>
        <v>0</v>
      </c>
      <c r="BJ203" s="110">
        <f t="shared" si="43"/>
        <v>0</v>
      </c>
      <c r="BK203" s="14" t="s">
        <v>81</v>
      </c>
      <c r="BL203" s="170">
        <f t="shared" si="44"/>
        <v>0</v>
      </c>
      <c r="BM203" s="14" t="s">
        <v>221</v>
      </c>
      <c r="BN203" s="14" t="s">
        <v>578</v>
      </c>
    </row>
    <row r="204" spans="2:66" s="1" customFormat="1" ht="31.5" customHeight="1">
      <c r="B204" s="133"/>
      <c r="C204" s="162" t="s">
        <v>579</v>
      </c>
      <c r="D204" s="162" t="s">
        <v>217</v>
      </c>
      <c r="E204" s="163" t="s">
        <v>2282</v>
      </c>
      <c r="F204" s="734" t="s">
        <v>2283</v>
      </c>
      <c r="G204" s="735"/>
      <c r="H204" s="735"/>
      <c r="I204" s="735"/>
      <c r="J204" s="164" t="s">
        <v>224</v>
      </c>
      <c r="K204" s="310"/>
      <c r="L204" s="165">
        <v>0.48</v>
      </c>
      <c r="M204" s="736">
        <v>0</v>
      </c>
      <c r="N204" s="735"/>
      <c r="O204" s="737">
        <f t="shared" si="35"/>
        <v>0</v>
      </c>
      <c r="P204" s="735"/>
      <c r="Q204" s="735"/>
      <c r="R204" s="735"/>
      <c r="S204" s="135"/>
      <c r="U204" s="167" t="s">
        <v>3</v>
      </c>
      <c r="V204" s="40" t="s">
        <v>38</v>
      </c>
      <c r="W204" s="32"/>
      <c r="X204" s="168">
        <f t="shared" si="36"/>
        <v>0</v>
      </c>
      <c r="Y204" s="168">
        <v>0</v>
      </c>
      <c r="Z204" s="168">
        <f t="shared" si="37"/>
        <v>0</v>
      </c>
      <c r="AA204" s="168">
        <v>0</v>
      </c>
      <c r="AB204" s="169">
        <f t="shared" si="38"/>
        <v>0</v>
      </c>
      <c r="AS204" s="14" t="s">
        <v>221</v>
      </c>
      <c r="AU204" s="14" t="s">
        <v>217</v>
      </c>
      <c r="AV204" s="14" t="s">
        <v>81</v>
      </c>
      <c r="AZ204" s="14" t="s">
        <v>216</v>
      </c>
      <c r="BF204" s="110">
        <f t="shared" si="39"/>
        <v>0</v>
      </c>
      <c r="BG204" s="110">
        <f t="shared" si="40"/>
        <v>0</v>
      </c>
      <c r="BH204" s="110">
        <f t="shared" si="41"/>
        <v>0</v>
      </c>
      <c r="BI204" s="110">
        <f t="shared" si="42"/>
        <v>0</v>
      </c>
      <c r="BJ204" s="110">
        <f t="shared" si="43"/>
        <v>0</v>
      </c>
      <c r="BK204" s="14" t="s">
        <v>81</v>
      </c>
      <c r="BL204" s="170">
        <f t="shared" si="44"/>
        <v>0</v>
      </c>
      <c r="BM204" s="14" t="s">
        <v>221</v>
      </c>
      <c r="BN204" s="14" t="s">
        <v>582</v>
      </c>
    </row>
    <row r="205" spans="2:66" s="1" customFormat="1" ht="31.5" customHeight="1">
      <c r="B205" s="133"/>
      <c r="C205" s="162" t="s">
        <v>314</v>
      </c>
      <c r="D205" s="162" t="s">
        <v>217</v>
      </c>
      <c r="E205" s="163" t="s">
        <v>548</v>
      </c>
      <c r="F205" s="734" t="s">
        <v>549</v>
      </c>
      <c r="G205" s="735"/>
      <c r="H205" s="735"/>
      <c r="I205" s="735"/>
      <c r="J205" s="164" t="s">
        <v>220</v>
      </c>
      <c r="K205" s="310"/>
      <c r="L205" s="165">
        <v>11.542</v>
      </c>
      <c r="M205" s="736">
        <v>0</v>
      </c>
      <c r="N205" s="735"/>
      <c r="O205" s="737">
        <f t="shared" si="35"/>
        <v>0</v>
      </c>
      <c r="P205" s="735"/>
      <c r="Q205" s="735"/>
      <c r="R205" s="735"/>
      <c r="S205" s="135"/>
      <c r="U205" s="167" t="s">
        <v>3</v>
      </c>
      <c r="V205" s="40" t="s">
        <v>38</v>
      </c>
      <c r="W205" s="32"/>
      <c r="X205" s="168">
        <f t="shared" si="36"/>
        <v>0</v>
      </c>
      <c r="Y205" s="168">
        <v>0</v>
      </c>
      <c r="Z205" s="168">
        <f t="shared" si="37"/>
        <v>0</v>
      </c>
      <c r="AA205" s="168">
        <v>0</v>
      </c>
      <c r="AB205" s="169">
        <f t="shared" si="38"/>
        <v>0</v>
      </c>
      <c r="AS205" s="14" t="s">
        <v>221</v>
      </c>
      <c r="AU205" s="14" t="s">
        <v>217</v>
      </c>
      <c r="AV205" s="14" t="s">
        <v>81</v>
      </c>
      <c r="AZ205" s="14" t="s">
        <v>216</v>
      </c>
      <c r="BF205" s="110">
        <f t="shared" si="39"/>
        <v>0</v>
      </c>
      <c r="BG205" s="110">
        <f t="shared" si="40"/>
        <v>0</v>
      </c>
      <c r="BH205" s="110">
        <f t="shared" si="41"/>
        <v>0</v>
      </c>
      <c r="BI205" s="110">
        <f t="shared" si="42"/>
        <v>0</v>
      </c>
      <c r="BJ205" s="110">
        <f t="shared" si="43"/>
        <v>0</v>
      </c>
      <c r="BK205" s="14" t="s">
        <v>81</v>
      </c>
      <c r="BL205" s="170">
        <f t="shared" si="44"/>
        <v>0</v>
      </c>
      <c r="BM205" s="14" t="s">
        <v>221</v>
      </c>
      <c r="BN205" s="14" t="s">
        <v>585</v>
      </c>
    </row>
    <row r="206" spans="2:66" s="1" customFormat="1" ht="31.5" customHeight="1">
      <c r="B206" s="133"/>
      <c r="C206" s="162" t="s">
        <v>586</v>
      </c>
      <c r="D206" s="162" t="s">
        <v>217</v>
      </c>
      <c r="E206" s="163" t="s">
        <v>562</v>
      </c>
      <c r="F206" s="734" t="s">
        <v>1971</v>
      </c>
      <c r="G206" s="735"/>
      <c r="H206" s="735"/>
      <c r="I206" s="735"/>
      <c r="J206" s="164" t="s">
        <v>224</v>
      </c>
      <c r="K206" s="310"/>
      <c r="L206" s="165">
        <v>42.72</v>
      </c>
      <c r="M206" s="736">
        <v>0</v>
      </c>
      <c r="N206" s="735"/>
      <c r="O206" s="737">
        <f t="shared" si="35"/>
        <v>0</v>
      </c>
      <c r="P206" s="735"/>
      <c r="Q206" s="735"/>
      <c r="R206" s="735"/>
      <c r="S206" s="135"/>
      <c r="U206" s="167" t="s">
        <v>3</v>
      </c>
      <c r="V206" s="40" t="s">
        <v>38</v>
      </c>
      <c r="W206" s="32"/>
      <c r="X206" s="168">
        <f t="shared" si="36"/>
        <v>0</v>
      </c>
      <c r="Y206" s="168">
        <v>0</v>
      </c>
      <c r="Z206" s="168">
        <f t="shared" si="37"/>
        <v>0</v>
      </c>
      <c r="AA206" s="168">
        <v>0</v>
      </c>
      <c r="AB206" s="169">
        <f t="shared" si="38"/>
        <v>0</v>
      </c>
      <c r="AS206" s="14" t="s">
        <v>221</v>
      </c>
      <c r="AU206" s="14" t="s">
        <v>217</v>
      </c>
      <c r="AV206" s="14" t="s">
        <v>81</v>
      </c>
      <c r="AZ206" s="14" t="s">
        <v>216</v>
      </c>
      <c r="BF206" s="110">
        <f t="shared" si="39"/>
        <v>0</v>
      </c>
      <c r="BG206" s="110">
        <f t="shared" si="40"/>
        <v>0</v>
      </c>
      <c r="BH206" s="110">
        <f t="shared" si="41"/>
        <v>0</v>
      </c>
      <c r="BI206" s="110">
        <f t="shared" si="42"/>
        <v>0</v>
      </c>
      <c r="BJ206" s="110">
        <f t="shared" si="43"/>
        <v>0</v>
      </c>
      <c r="BK206" s="14" t="s">
        <v>81</v>
      </c>
      <c r="BL206" s="170">
        <f t="shared" si="44"/>
        <v>0</v>
      </c>
      <c r="BM206" s="14" t="s">
        <v>221</v>
      </c>
      <c r="BN206" s="14" t="s">
        <v>589</v>
      </c>
    </row>
    <row r="207" spans="2:66" s="1" customFormat="1" ht="31.5" customHeight="1">
      <c r="B207" s="133"/>
      <c r="C207" s="162" t="s">
        <v>317</v>
      </c>
      <c r="D207" s="162" t="s">
        <v>217</v>
      </c>
      <c r="E207" s="163" t="s">
        <v>566</v>
      </c>
      <c r="F207" s="734" t="s">
        <v>567</v>
      </c>
      <c r="G207" s="735"/>
      <c r="H207" s="735"/>
      <c r="I207" s="735"/>
      <c r="J207" s="164" t="s">
        <v>220</v>
      </c>
      <c r="K207" s="310"/>
      <c r="L207" s="165">
        <v>11.86</v>
      </c>
      <c r="M207" s="736">
        <v>0</v>
      </c>
      <c r="N207" s="735"/>
      <c r="O207" s="737">
        <f t="shared" si="35"/>
        <v>0</v>
      </c>
      <c r="P207" s="735"/>
      <c r="Q207" s="735"/>
      <c r="R207" s="735"/>
      <c r="S207" s="135"/>
      <c r="U207" s="167" t="s">
        <v>3</v>
      </c>
      <c r="V207" s="40" t="s">
        <v>38</v>
      </c>
      <c r="W207" s="32"/>
      <c r="X207" s="168">
        <f t="shared" si="36"/>
        <v>0</v>
      </c>
      <c r="Y207" s="168">
        <v>0</v>
      </c>
      <c r="Z207" s="168">
        <f t="shared" si="37"/>
        <v>0</v>
      </c>
      <c r="AA207" s="168">
        <v>0</v>
      </c>
      <c r="AB207" s="169">
        <f t="shared" si="38"/>
        <v>0</v>
      </c>
      <c r="AS207" s="14" t="s">
        <v>221</v>
      </c>
      <c r="AU207" s="14" t="s">
        <v>217</v>
      </c>
      <c r="AV207" s="14" t="s">
        <v>81</v>
      </c>
      <c r="AZ207" s="14" t="s">
        <v>216</v>
      </c>
      <c r="BF207" s="110">
        <f t="shared" si="39"/>
        <v>0</v>
      </c>
      <c r="BG207" s="110">
        <f t="shared" si="40"/>
        <v>0</v>
      </c>
      <c r="BH207" s="110">
        <f t="shared" si="41"/>
        <v>0</v>
      </c>
      <c r="BI207" s="110">
        <f t="shared" si="42"/>
        <v>0</v>
      </c>
      <c r="BJ207" s="110">
        <f t="shared" si="43"/>
        <v>0</v>
      </c>
      <c r="BK207" s="14" t="s">
        <v>81</v>
      </c>
      <c r="BL207" s="170">
        <f t="shared" si="44"/>
        <v>0</v>
      </c>
      <c r="BM207" s="14" t="s">
        <v>221</v>
      </c>
      <c r="BN207" s="14" t="s">
        <v>592</v>
      </c>
    </row>
    <row r="208" spans="2:66" s="1" customFormat="1" ht="31.5" customHeight="1">
      <c r="B208" s="133"/>
      <c r="C208" s="162" t="s">
        <v>593</v>
      </c>
      <c r="D208" s="162" t="s">
        <v>217</v>
      </c>
      <c r="E208" s="163" t="s">
        <v>569</v>
      </c>
      <c r="F208" s="734" t="s">
        <v>570</v>
      </c>
      <c r="G208" s="735"/>
      <c r="H208" s="735"/>
      <c r="I208" s="735"/>
      <c r="J208" s="164" t="s">
        <v>252</v>
      </c>
      <c r="K208" s="310"/>
      <c r="L208" s="165">
        <v>6</v>
      </c>
      <c r="M208" s="736">
        <v>0</v>
      </c>
      <c r="N208" s="735"/>
      <c r="O208" s="737">
        <f t="shared" si="35"/>
        <v>0</v>
      </c>
      <c r="P208" s="735"/>
      <c r="Q208" s="735"/>
      <c r="R208" s="735"/>
      <c r="S208" s="135"/>
      <c r="U208" s="167" t="s">
        <v>3</v>
      </c>
      <c r="V208" s="40" t="s">
        <v>38</v>
      </c>
      <c r="W208" s="32"/>
      <c r="X208" s="168">
        <f t="shared" si="36"/>
        <v>0</v>
      </c>
      <c r="Y208" s="168">
        <v>0</v>
      </c>
      <c r="Z208" s="168">
        <f t="shared" si="37"/>
        <v>0</v>
      </c>
      <c r="AA208" s="168">
        <v>0</v>
      </c>
      <c r="AB208" s="169">
        <f t="shared" si="38"/>
        <v>0</v>
      </c>
      <c r="AS208" s="14" t="s">
        <v>221</v>
      </c>
      <c r="AU208" s="14" t="s">
        <v>217</v>
      </c>
      <c r="AV208" s="14" t="s">
        <v>81</v>
      </c>
      <c r="AZ208" s="14" t="s">
        <v>216</v>
      </c>
      <c r="BF208" s="110">
        <f t="shared" si="39"/>
        <v>0</v>
      </c>
      <c r="BG208" s="110">
        <f t="shared" si="40"/>
        <v>0</v>
      </c>
      <c r="BH208" s="110">
        <f t="shared" si="41"/>
        <v>0</v>
      </c>
      <c r="BI208" s="110">
        <f t="shared" si="42"/>
        <v>0</v>
      </c>
      <c r="BJ208" s="110">
        <f t="shared" si="43"/>
        <v>0</v>
      </c>
      <c r="BK208" s="14" t="s">
        <v>81</v>
      </c>
      <c r="BL208" s="170">
        <f t="shared" si="44"/>
        <v>0</v>
      </c>
      <c r="BM208" s="14" t="s">
        <v>221</v>
      </c>
      <c r="BN208" s="14" t="s">
        <v>596</v>
      </c>
    </row>
    <row r="209" spans="2:66" s="1" customFormat="1" ht="31.5" customHeight="1">
      <c r="B209" s="133"/>
      <c r="C209" s="162" t="s">
        <v>321</v>
      </c>
      <c r="D209" s="162" t="s">
        <v>217</v>
      </c>
      <c r="E209" s="163" t="s">
        <v>573</v>
      </c>
      <c r="F209" s="734" t="s">
        <v>574</v>
      </c>
      <c r="G209" s="735"/>
      <c r="H209" s="735"/>
      <c r="I209" s="735"/>
      <c r="J209" s="164" t="s">
        <v>224</v>
      </c>
      <c r="K209" s="310"/>
      <c r="L209" s="165">
        <v>1.62</v>
      </c>
      <c r="M209" s="736">
        <v>0</v>
      </c>
      <c r="N209" s="735"/>
      <c r="O209" s="737">
        <f t="shared" si="35"/>
        <v>0</v>
      </c>
      <c r="P209" s="735"/>
      <c r="Q209" s="735"/>
      <c r="R209" s="735"/>
      <c r="S209" s="135"/>
      <c r="U209" s="167" t="s">
        <v>3</v>
      </c>
      <c r="V209" s="40" t="s">
        <v>38</v>
      </c>
      <c r="W209" s="32"/>
      <c r="X209" s="168">
        <f t="shared" si="36"/>
        <v>0</v>
      </c>
      <c r="Y209" s="168">
        <v>0</v>
      </c>
      <c r="Z209" s="168">
        <f t="shared" si="37"/>
        <v>0</v>
      </c>
      <c r="AA209" s="168">
        <v>0</v>
      </c>
      <c r="AB209" s="169">
        <f t="shared" si="38"/>
        <v>0</v>
      </c>
      <c r="AS209" s="14" t="s">
        <v>221</v>
      </c>
      <c r="AU209" s="14" t="s">
        <v>217</v>
      </c>
      <c r="AV209" s="14" t="s">
        <v>81</v>
      </c>
      <c r="AZ209" s="14" t="s">
        <v>216</v>
      </c>
      <c r="BF209" s="110">
        <f t="shared" si="39"/>
        <v>0</v>
      </c>
      <c r="BG209" s="110">
        <f t="shared" si="40"/>
        <v>0</v>
      </c>
      <c r="BH209" s="110">
        <f t="shared" si="41"/>
        <v>0</v>
      </c>
      <c r="BI209" s="110">
        <f t="shared" si="42"/>
        <v>0</v>
      </c>
      <c r="BJ209" s="110">
        <f t="shared" si="43"/>
        <v>0</v>
      </c>
      <c r="BK209" s="14" t="s">
        <v>81</v>
      </c>
      <c r="BL209" s="170">
        <f t="shared" si="44"/>
        <v>0</v>
      </c>
      <c r="BM209" s="14" t="s">
        <v>221</v>
      </c>
      <c r="BN209" s="14" t="s">
        <v>599</v>
      </c>
    </row>
    <row r="210" spans="2:66" s="1" customFormat="1" ht="31.5" customHeight="1">
      <c r="B210" s="133"/>
      <c r="C210" s="162" t="s">
        <v>600</v>
      </c>
      <c r="D210" s="162" t="s">
        <v>217</v>
      </c>
      <c r="E210" s="163" t="s">
        <v>2284</v>
      </c>
      <c r="F210" s="734" t="s">
        <v>2285</v>
      </c>
      <c r="G210" s="735"/>
      <c r="H210" s="735"/>
      <c r="I210" s="735"/>
      <c r="J210" s="164" t="s">
        <v>224</v>
      </c>
      <c r="K210" s="310"/>
      <c r="L210" s="165">
        <v>8.1</v>
      </c>
      <c r="M210" s="736">
        <v>0</v>
      </c>
      <c r="N210" s="735"/>
      <c r="O210" s="737">
        <f t="shared" si="35"/>
        <v>0</v>
      </c>
      <c r="P210" s="735"/>
      <c r="Q210" s="735"/>
      <c r="R210" s="735"/>
      <c r="S210" s="135"/>
      <c r="U210" s="167" t="s">
        <v>3</v>
      </c>
      <c r="V210" s="40" t="s">
        <v>38</v>
      </c>
      <c r="W210" s="32"/>
      <c r="X210" s="168">
        <f t="shared" si="36"/>
        <v>0</v>
      </c>
      <c r="Y210" s="168">
        <v>0</v>
      </c>
      <c r="Z210" s="168">
        <f t="shared" si="37"/>
        <v>0</v>
      </c>
      <c r="AA210" s="168">
        <v>0</v>
      </c>
      <c r="AB210" s="169">
        <f t="shared" si="38"/>
        <v>0</v>
      </c>
      <c r="AS210" s="14" t="s">
        <v>221</v>
      </c>
      <c r="AU210" s="14" t="s">
        <v>217</v>
      </c>
      <c r="AV210" s="14" t="s">
        <v>81</v>
      </c>
      <c r="AZ210" s="14" t="s">
        <v>216</v>
      </c>
      <c r="BF210" s="110">
        <f t="shared" si="39"/>
        <v>0</v>
      </c>
      <c r="BG210" s="110">
        <f t="shared" si="40"/>
        <v>0</v>
      </c>
      <c r="BH210" s="110">
        <f t="shared" si="41"/>
        <v>0</v>
      </c>
      <c r="BI210" s="110">
        <f t="shared" si="42"/>
        <v>0</v>
      </c>
      <c r="BJ210" s="110">
        <f t="shared" si="43"/>
        <v>0</v>
      </c>
      <c r="BK210" s="14" t="s">
        <v>81</v>
      </c>
      <c r="BL210" s="170">
        <f t="shared" si="44"/>
        <v>0</v>
      </c>
      <c r="BM210" s="14" t="s">
        <v>221</v>
      </c>
      <c r="BN210" s="14" t="s">
        <v>603</v>
      </c>
    </row>
    <row r="211" spans="2:66" s="1" customFormat="1" ht="22.5" customHeight="1">
      <c r="B211" s="133"/>
      <c r="C211" s="162" t="s">
        <v>324</v>
      </c>
      <c r="D211" s="162" t="s">
        <v>217</v>
      </c>
      <c r="E211" s="163" t="s">
        <v>576</v>
      </c>
      <c r="F211" s="734" t="s">
        <v>577</v>
      </c>
      <c r="G211" s="735"/>
      <c r="H211" s="735"/>
      <c r="I211" s="735"/>
      <c r="J211" s="164" t="s">
        <v>224</v>
      </c>
      <c r="K211" s="310"/>
      <c r="L211" s="165">
        <v>8.8000000000000007</v>
      </c>
      <c r="M211" s="736">
        <v>0</v>
      </c>
      <c r="N211" s="735"/>
      <c r="O211" s="737">
        <f t="shared" si="35"/>
        <v>0</v>
      </c>
      <c r="P211" s="735"/>
      <c r="Q211" s="735"/>
      <c r="R211" s="735"/>
      <c r="S211" s="135"/>
      <c r="U211" s="167" t="s">
        <v>3</v>
      </c>
      <c r="V211" s="40" t="s">
        <v>38</v>
      </c>
      <c r="W211" s="32"/>
      <c r="X211" s="168">
        <f t="shared" si="36"/>
        <v>0</v>
      </c>
      <c r="Y211" s="168">
        <v>0</v>
      </c>
      <c r="Z211" s="168">
        <f t="shared" si="37"/>
        <v>0</v>
      </c>
      <c r="AA211" s="168">
        <v>0</v>
      </c>
      <c r="AB211" s="169">
        <f t="shared" si="38"/>
        <v>0</v>
      </c>
      <c r="AS211" s="14" t="s">
        <v>221</v>
      </c>
      <c r="AU211" s="14" t="s">
        <v>217</v>
      </c>
      <c r="AV211" s="14" t="s">
        <v>81</v>
      </c>
      <c r="AZ211" s="14" t="s">
        <v>216</v>
      </c>
      <c r="BF211" s="110">
        <f t="shared" si="39"/>
        <v>0</v>
      </c>
      <c r="BG211" s="110">
        <f t="shared" si="40"/>
        <v>0</v>
      </c>
      <c r="BH211" s="110">
        <f t="shared" si="41"/>
        <v>0</v>
      </c>
      <c r="BI211" s="110">
        <f t="shared" si="42"/>
        <v>0</v>
      </c>
      <c r="BJ211" s="110">
        <f t="shared" si="43"/>
        <v>0</v>
      </c>
      <c r="BK211" s="14" t="s">
        <v>81</v>
      </c>
      <c r="BL211" s="170">
        <f t="shared" si="44"/>
        <v>0</v>
      </c>
      <c r="BM211" s="14" t="s">
        <v>221</v>
      </c>
      <c r="BN211" s="14" t="s">
        <v>604</v>
      </c>
    </row>
    <row r="212" spans="2:66" s="1" customFormat="1" ht="31.5" customHeight="1">
      <c r="B212" s="133"/>
      <c r="C212" s="162" t="s">
        <v>606</v>
      </c>
      <c r="D212" s="162" t="s">
        <v>217</v>
      </c>
      <c r="E212" s="163" t="s">
        <v>580</v>
      </c>
      <c r="F212" s="734" t="s">
        <v>581</v>
      </c>
      <c r="G212" s="735"/>
      <c r="H212" s="735"/>
      <c r="I212" s="735"/>
      <c r="J212" s="164" t="s">
        <v>252</v>
      </c>
      <c r="K212" s="310"/>
      <c r="L212" s="165">
        <v>17</v>
      </c>
      <c r="M212" s="736">
        <v>0</v>
      </c>
      <c r="N212" s="735"/>
      <c r="O212" s="737">
        <f t="shared" si="35"/>
        <v>0</v>
      </c>
      <c r="P212" s="735"/>
      <c r="Q212" s="735"/>
      <c r="R212" s="735"/>
      <c r="S212" s="135"/>
      <c r="U212" s="167" t="s">
        <v>3</v>
      </c>
      <c r="V212" s="40" t="s">
        <v>38</v>
      </c>
      <c r="W212" s="32"/>
      <c r="X212" s="168">
        <f t="shared" si="36"/>
        <v>0</v>
      </c>
      <c r="Y212" s="168">
        <v>0</v>
      </c>
      <c r="Z212" s="168">
        <f t="shared" si="37"/>
        <v>0</v>
      </c>
      <c r="AA212" s="168">
        <v>0</v>
      </c>
      <c r="AB212" s="169">
        <f t="shared" si="38"/>
        <v>0</v>
      </c>
      <c r="AS212" s="14" t="s">
        <v>221</v>
      </c>
      <c r="AU212" s="14" t="s">
        <v>217</v>
      </c>
      <c r="AV212" s="14" t="s">
        <v>81</v>
      </c>
      <c r="AZ212" s="14" t="s">
        <v>216</v>
      </c>
      <c r="BF212" s="110">
        <f t="shared" si="39"/>
        <v>0</v>
      </c>
      <c r="BG212" s="110">
        <f t="shared" si="40"/>
        <v>0</v>
      </c>
      <c r="BH212" s="110">
        <f t="shared" si="41"/>
        <v>0</v>
      </c>
      <c r="BI212" s="110">
        <f t="shared" si="42"/>
        <v>0</v>
      </c>
      <c r="BJ212" s="110">
        <f t="shared" si="43"/>
        <v>0</v>
      </c>
      <c r="BK212" s="14" t="s">
        <v>81</v>
      </c>
      <c r="BL212" s="170">
        <f t="shared" si="44"/>
        <v>0</v>
      </c>
      <c r="BM212" s="14" t="s">
        <v>221</v>
      </c>
      <c r="BN212" s="14" t="s">
        <v>607</v>
      </c>
    </row>
    <row r="213" spans="2:66" s="1" customFormat="1" ht="31.5" customHeight="1">
      <c r="B213" s="133"/>
      <c r="C213" s="162" t="s">
        <v>328</v>
      </c>
      <c r="D213" s="162" t="s">
        <v>217</v>
      </c>
      <c r="E213" s="163" t="s">
        <v>2286</v>
      </c>
      <c r="F213" s="734" t="s">
        <v>2287</v>
      </c>
      <c r="G213" s="735"/>
      <c r="H213" s="735"/>
      <c r="I213" s="735"/>
      <c r="J213" s="164" t="s">
        <v>252</v>
      </c>
      <c r="K213" s="310"/>
      <c r="L213" s="165">
        <v>1</v>
      </c>
      <c r="M213" s="736">
        <v>0</v>
      </c>
      <c r="N213" s="735"/>
      <c r="O213" s="737">
        <f t="shared" si="35"/>
        <v>0</v>
      </c>
      <c r="P213" s="735"/>
      <c r="Q213" s="735"/>
      <c r="R213" s="735"/>
      <c r="S213" s="135"/>
      <c r="U213" s="167" t="s">
        <v>3</v>
      </c>
      <c r="V213" s="40" t="s">
        <v>38</v>
      </c>
      <c r="W213" s="32"/>
      <c r="X213" s="168">
        <f t="shared" si="36"/>
        <v>0</v>
      </c>
      <c r="Y213" s="168">
        <v>0</v>
      </c>
      <c r="Z213" s="168">
        <f t="shared" si="37"/>
        <v>0</v>
      </c>
      <c r="AA213" s="168">
        <v>0</v>
      </c>
      <c r="AB213" s="169">
        <f t="shared" si="38"/>
        <v>0</v>
      </c>
      <c r="AS213" s="14" t="s">
        <v>221</v>
      </c>
      <c r="AU213" s="14" t="s">
        <v>217</v>
      </c>
      <c r="AV213" s="14" t="s">
        <v>81</v>
      </c>
      <c r="AZ213" s="14" t="s">
        <v>216</v>
      </c>
      <c r="BF213" s="110">
        <f t="shared" si="39"/>
        <v>0</v>
      </c>
      <c r="BG213" s="110">
        <f t="shared" si="40"/>
        <v>0</v>
      </c>
      <c r="BH213" s="110">
        <f t="shared" si="41"/>
        <v>0</v>
      </c>
      <c r="BI213" s="110">
        <f t="shared" si="42"/>
        <v>0</v>
      </c>
      <c r="BJ213" s="110">
        <f t="shared" si="43"/>
        <v>0</v>
      </c>
      <c r="BK213" s="14" t="s">
        <v>81</v>
      </c>
      <c r="BL213" s="170">
        <f t="shared" si="44"/>
        <v>0</v>
      </c>
      <c r="BM213" s="14" t="s">
        <v>221</v>
      </c>
      <c r="BN213" s="14" t="s">
        <v>605</v>
      </c>
    </row>
    <row r="214" spans="2:66" s="1" customFormat="1" ht="31.5" customHeight="1">
      <c r="B214" s="133"/>
      <c r="C214" s="162" t="s">
        <v>608</v>
      </c>
      <c r="D214" s="162" t="s">
        <v>217</v>
      </c>
      <c r="E214" s="163" t="s">
        <v>1972</v>
      </c>
      <c r="F214" s="734" t="s">
        <v>1973</v>
      </c>
      <c r="G214" s="735"/>
      <c r="H214" s="735"/>
      <c r="I214" s="735"/>
      <c r="J214" s="164" t="s">
        <v>252</v>
      </c>
      <c r="K214" s="310"/>
      <c r="L214" s="165">
        <v>7</v>
      </c>
      <c r="M214" s="736">
        <v>0</v>
      </c>
      <c r="N214" s="735"/>
      <c r="O214" s="737">
        <f t="shared" si="35"/>
        <v>0</v>
      </c>
      <c r="P214" s="735"/>
      <c r="Q214" s="735"/>
      <c r="R214" s="735"/>
      <c r="S214" s="135"/>
      <c r="U214" s="167" t="s">
        <v>3</v>
      </c>
      <c r="V214" s="40" t="s">
        <v>38</v>
      </c>
      <c r="W214" s="32"/>
      <c r="X214" s="168">
        <f t="shared" si="36"/>
        <v>0</v>
      </c>
      <c r="Y214" s="168">
        <v>0</v>
      </c>
      <c r="Z214" s="168">
        <f t="shared" si="37"/>
        <v>0</v>
      </c>
      <c r="AA214" s="168">
        <v>0</v>
      </c>
      <c r="AB214" s="169">
        <f t="shared" si="38"/>
        <v>0</v>
      </c>
      <c r="AS214" s="14" t="s">
        <v>221</v>
      </c>
      <c r="AU214" s="14" t="s">
        <v>217</v>
      </c>
      <c r="AV214" s="14" t="s">
        <v>81</v>
      </c>
      <c r="AZ214" s="14" t="s">
        <v>216</v>
      </c>
      <c r="BF214" s="110">
        <f t="shared" si="39"/>
        <v>0</v>
      </c>
      <c r="BG214" s="110">
        <f t="shared" si="40"/>
        <v>0</v>
      </c>
      <c r="BH214" s="110">
        <f t="shared" si="41"/>
        <v>0</v>
      </c>
      <c r="BI214" s="110">
        <f t="shared" si="42"/>
        <v>0</v>
      </c>
      <c r="BJ214" s="110">
        <f t="shared" si="43"/>
        <v>0</v>
      </c>
      <c r="BK214" s="14" t="s">
        <v>81</v>
      </c>
      <c r="BL214" s="170">
        <f t="shared" si="44"/>
        <v>0</v>
      </c>
      <c r="BM214" s="14" t="s">
        <v>221</v>
      </c>
      <c r="BN214" s="14" t="s">
        <v>609</v>
      </c>
    </row>
    <row r="215" spans="2:66" s="1" customFormat="1" ht="31.5" customHeight="1">
      <c r="B215" s="133"/>
      <c r="C215" s="162" t="s">
        <v>331</v>
      </c>
      <c r="D215" s="162" t="s">
        <v>217</v>
      </c>
      <c r="E215" s="163" t="s">
        <v>583</v>
      </c>
      <c r="F215" s="734" t="s">
        <v>584</v>
      </c>
      <c r="G215" s="735"/>
      <c r="H215" s="735"/>
      <c r="I215" s="735"/>
      <c r="J215" s="164" t="s">
        <v>252</v>
      </c>
      <c r="K215" s="310"/>
      <c r="L215" s="165">
        <v>3</v>
      </c>
      <c r="M215" s="736">
        <v>0</v>
      </c>
      <c r="N215" s="735"/>
      <c r="O215" s="737">
        <f t="shared" si="35"/>
        <v>0</v>
      </c>
      <c r="P215" s="735"/>
      <c r="Q215" s="735"/>
      <c r="R215" s="735"/>
      <c r="S215" s="135"/>
      <c r="U215" s="167" t="s">
        <v>3</v>
      </c>
      <c r="V215" s="40" t="s">
        <v>38</v>
      </c>
      <c r="W215" s="32"/>
      <c r="X215" s="168">
        <f t="shared" si="36"/>
        <v>0</v>
      </c>
      <c r="Y215" s="168">
        <v>0</v>
      </c>
      <c r="Z215" s="168">
        <f t="shared" si="37"/>
        <v>0</v>
      </c>
      <c r="AA215" s="168">
        <v>0</v>
      </c>
      <c r="AB215" s="169">
        <f t="shared" si="38"/>
        <v>0</v>
      </c>
      <c r="AS215" s="14" t="s">
        <v>221</v>
      </c>
      <c r="AU215" s="14" t="s">
        <v>217</v>
      </c>
      <c r="AV215" s="14" t="s">
        <v>81</v>
      </c>
      <c r="AZ215" s="14" t="s">
        <v>216</v>
      </c>
      <c r="BF215" s="110">
        <f t="shared" si="39"/>
        <v>0</v>
      </c>
      <c r="BG215" s="110">
        <f t="shared" si="40"/>
        <v>0</v>
      </c>
      <c r="BH215" s="110">
        <f t="shared" si="41"/>
        <v>0</v>
      </c>
      <c r="BI215" s="110">
        <f t="shared" si="42"/>
        <v>0</v>
      </c>
      <c r="BJ215" s="110">
        <f t="shared" si="43"/>
        <v>0</v>
      </c>
      <c r="BK215" s="14" t="s">
        <v>81</v>
      </c>
      <c r="BL215" s="170">
        <f t="shared" si="44"/>
        <v>0</v>
      </c>
      <c r="BM215" s="14" t="s">
        <v>221</v>
      </c>
      <c r="BN215" s="14" t="s">
        <v>612</v>
      </c>
    </row>
    <row r="216" spans="2:66" s="1" customFormat="1" ht="31.5" customHeight="1">
      <c r="B216" s="133"/>
      <c r="C216" s="162" t="s">
        <v>621</v>
      </c>
      <c r="D216" s="162" t="s">
        <v>217</v>
      </c>
      <c r="E216" s="163" t="s">
        <v>1974</v>
      </c>
      <c r="F216" s="734" t="s">
        <v>1975</v>
      </c>
      <c r="G216" s="735"/>
      <c r="H216" s="735"/>
      <c r="I216" s="735"/>
      <c r="J216" s="164" t="s">
        <v>224</v>
      </c>
      <c r="K216" s="310"/>
      <c r="L216" s="165">
        <v>1.62</v>
      </c>
      <c r="M216" s="736">
        <v>0</v>
      </c>
      <c r="N216" s="735"/>
      <c r="O216" s="737">
        <f t="shared" si="35"/>
        <v>0</v>
      </c>
      <c r="P216" s="735"/>
      <c r="Q216" s="735"/>
      <c r="R216" s="735"/>
      <c r="S216" s="135"/>
      <c r="U216" s="167" t="s">
        <v>3</v>
      </c>
      <c r="V216" s="40" t="s">
        <v>38</v>
      </c>
      <c r="W216" s="32"/>
      <c r="X216" s="168">
        <f t="shared" si="36"/>
        <v>0</v>
      </c>
      <c r="Y216" s="168">
        <v>0</v>
      </c>
      <c r="Z216" s="168">
        <f t="shared" si="37"/>
        <v>0</v>
      </c>
      <c r="AA216" s="168">
        <v>0</v>
      </c>
      <c r="AB216" s="169">
        <f t="shared" si="38"/>
        <v>0</v>
      </c>
      <c r="AS216" s="14" t="s">
        <v>221</v>
      </c>
      <c r="AU216" s="14" t="s">
        <v>217</v>
      </c>
      <c r="AV216" s="14" t="s">
        <v>81</v>
      </c>
      <c r="AZ216" s="14" t="s">
        <v>216</v>
      </c>
      <c r="BF216" s="110">
        <f t="shared" si="39"/>
        <v>0</v>
      </c>
      <c r="BG216" s="110">
        <f t="shared" si="40"/>
        <v>0</v>
      </c>
      <c r="BH216" s="110">
        <f t="shared" si="41"/>
        <v>0</v>
      </c>
      <c r="BI216" s="110">
        <f t="shared" si="42"/>
        <v>0</v>
      </c>
      <c r="BJ216" s="110">
        <f t="shared" si="43"/>
        <v>0</v>
      </c>
      <c r="BK216" s="14" t="s">
        <v>81</v>
      </c>
      <c r="BL216" s="170">
        <f t="shared" si="44"/>
        <v>0</v>
      </c>
      <c r="BM216" s="14" t="s">
        <v>221</v>
      </c>
      <c r="BN216" s="14" t="s">
        <v>622</v>
      </c>
    </row>
    <row r="217" spans="2:66" s="1" customFormat="1" ht="31.5" customHeight="1">
      <c r="B217" s="133"/>
      <c r="C217" s="162" t="s">
        <v>335</v>
      </c>
      <c r="D217" s="162" t="s">
        <v>217</v>
      </c>
      <c r="E217" s="163" t="s">
        <v>2288</v>
      </c>
      <c r="F217" s="734" t="s">
        <v>2289</v>
      </c>
      <c r="G217" s="735"/>
      <c r="H217" s="735"/>
      <c r="I217" s="735"/>
      <c r="J217" s="164" t="s">
        <v>220</v>
      </c>
      <c r="K217" s="310"/>
      <c r="L217" s="165">
        <v>0.51300000000000001</v>
      </c>
      <c r="M217" s="736">
        <v>0</v>
      </c>
      <c r="N217" s="735"/>
      <c r="O217" s="737">
        <f t="shared" si="35"/>
        <v>0</v>
      </c>
      <c r="P217" s="735"/>
      <c r="Q217" s="735"/>
      <c r="R217" s="735"/>
      <c r="S217" s="135"/>
      <c r="U217" s="167" t="s">
        <v>3</v>
      </c>
      <c r="V217" s="40" t="s">
        <v>38</v>
      </c>
      <c r="W217" s="32"/>
      <c r="X217" s="168">
        <f t="shared" si="36"/>
        <v>0</v>
      </c>
      <c r="Y217" s="168">
        <v>0</v>
      </c>
      <c r="Z217" s="168">
        <f t="shared" si="37"/>
        <v>0</v>
      </c>
      <c r="AA217" s="168">
        <v>0</v>
      </c>
      <c r="AB217" s="169">
        <f t="shared" si="38"/>
        <v>0</v>
      </c>
      <c r="AS217" s="14" t="s">
        <v>221</v>
      </c>
      <c r="AU217" s="14" t="s">
        <v>217</v>
      </c>
      <c r="AV217" s="14" t="s">
        <v>81</v>
      </c>
      <c r="AZ217" s="14" t="s">
        <v>216</v>
      </c>
      <c r="BF217" s="110">
        <f t="shared" si="39"/>
        <v>0</v>
      </c>
      <c r="BG217" s="110">
        <f t="shared" si="40"/>
        <v>0</v>
      </c>
      <c r="BH217" s="110">
        <f t="shared" si="41"/>
        <v>0</v>
      </c>
      <c r="BI217" s="110">
        <f t="shared" si="42"/>
        <v>0</v>
      </c>
      <c r="BJ217" s="110">
        <f t="shared" si="43"/>
        <v>0</v>
      </c>
      <c r="BK217" s="14" t="s">
        <v>81</v>
      </c>
      <c r="BL217" s="170">
        <f t="shared" si="44"/>
        <v>0</v>
      </c>
      <c r="BM217" s="14" t="s">
        <v>221</v>
      </c>
      <c r="BN217" s="14" t="s">
        <v>616</v>
      </c>
    </row>
    <row r="218" spans="2:66" s="1" customFormat="1" ht="31.5" customHeight="1">
      <c r="B218" s="133"/>
      <c r="C218" s="162" t="s">
        <v>617</v>
      </c>
      <c r="D218" s="162" t="s">
        <v>217</v>
      </c>
      <c r="E218" s="163" t="s">
        <v>1976</v>
      </c>
      <c r="F218" s="734" t="s">
        <v>1977</v>
      </c>
      <c r="G218" s="735"/>
      <c r="H218" s="735"/>
      <c r="I218" s="735"/>
      <c r="J218" s="164" t="s">
        <v>252</v>
      </c>
      <c r="K218" s="310"/>
      <c r="L218" s="165">
        <v>3</v>
      </c>
      <c r="M218" s="736">
        <v>0</v>
      </c>
      <c r="N218" s="735"/>
      <c r="O218" s="737">
        <f t="shared" si="35"/>
        <v>0</v>
      </c>
      <c r="P218" s="735"/>
      <c r="Q218" s="735"/>
      <c r="R218" s="735"/>
      <c r="S218" s="135"/>
      <c r="U218" s="167" t="s">
        <v>3</v>
      </c>
      <c r="V218" s="40" t="s">
        <v>38</v>
      </c>
      <c r="W218" s="32"/>
      <c r="X218" s="168">
        <f t="shared" si="36"/>
        <v>0</v>
      </c>
      <c r="Y218" s="168">
        <v>0</v>
      </c>
      <c r="Z218" s="168">
        <f t="shared" si="37"/>
        <v>0</v>
      </c>
      <c r="AA218" s="168">
        <v>0</v>
      </c>
      <c r="AB218" s="169">
        <f t="shared" si="38"/>
        <v>0</v>
      </c>
      <c r="AS218" s="14" t="s">
        <v>221</v>
      </c>
      <c r="AU218" s="14" t="s">
        <v>217</v>
      </c>
      <c r="AV218" s="14" t="s">
        <v>81</v>
      </c>
      <c r="AZ218" s="14" t="s">
        <v>216</v>
      </c>
      <c r="BF218" s="110">
        <f t="shared" si="39"/>
        <v>0</v>
      </c>
      <c r="BG218" s="110">
        <f t="shared" si="40"/>
        <v>0</v>
      </c>
      <c r="BH218" s="110">
        <f t="shared" si="41"/>
        <v>0</v>
      </c>
      <c r="BI218" s="110">
        <f t="shared" si="42"/>
        <v>0</v>
      </c>
      <c r="BJ218" s="110">
        <f t="shared" si="43"/>
        <v>0</v>
      </c>
      <c r="BK218" s="14" t="s">
        <v>81</v>
      </c>
      <c r="BL218" s="170">
        <f t="shared" si="44"/>
        <v>0</v>
      </c>
      <c r="BM218" s="14" t="s">
        <v>221</v>
      </c>
      <c r="BN218" s="14" t="s">
        <v>620</v>
      </c>
    </row>
    <row r="219" spans="2:66" s="1" customFormat="1" ht="31.5" customHeight="1">
      <c r="B219" s="133"/>
      <c r="C219" s="162" t="s">
        <v>338</v>
      </c>
      <c r="D219" s="162" t="s">
        <v>217</v>
      </c>
      <c r="E219" s="163" t="s">
        <v>1978</v>
      </c>
      <c r="F219" s="734" t="s">
        <v>1979</v>
      </c>
      <c r="G219" s="735"/>
      <c r="H219" s="735"/>
      <c r="I219" s="735"/>
      <c r="J219" s="164" t="s">
        <v>249</v>
      </c>
      <c r="K219" s="310"/>
      <c r="L219" s="165">
        <v>1</v>
      </c>
      <c r="M219" s="736">
        <v>0</v>
      </c>
      <c r="N219" s="735"/>
      <c r="O219" s="737">
        <f t="shared" si="35"/>
        <v>0</v>
      </c>
      <c r="P219" s="735"/>
      <c r="Q219" s="735"/>
      <c r="R219" s="735"/>
      <c r="S219" s="135"/>
      <c r="U219" s="167" t="s">
        <v>3</v>
      </c>
      <c r="V219" s="40" t="s">
        <v>38</v>
      </c>
      <c r="W219" s="32"/>
      <c r="X219" s="168">
        <f t="shared" si="36"/>
        <v>0</v>
      </c>
      <c r="Y219" s="168">
        <v>0</v>
      </c>
      <c r="Z219" s="168">
        <f t="shared" si="37"/>
        <v>0</v>
      </c>
      <c r="AA219" s="168">
        <v>0</v>
      </c>
      <c r="AB219" s="169">
        <f t="shared" si="38"/>
        <v>0</v>
      </c>
      <c r="AS219" s="14" t="s">
        <v>221</v>
      </c>
      <c r="AU219" s="14" t="s">
        <v>217</v>
      </c>
      <c r="AV219" s="14" t="s">
        <v>81</v>
      </c>
      <c r="AZ219" s="14" t="s">
        <v>216</v>
      </c>
      <c r="BF219" s="110">
        <f t="shared" si="39"/>
        <v>0</v>
      </c>
      <c r="BG219" s="110">
        <f t="shared" si="40"/>
        <v>0</v>
      </c>
      <c r="BH219" s="110">
        <f t="shared" si="41"/>
        <v>0</v>
      </c>
      <c r="BI219" s="110">
        <f t="shared" si="42"/>
        <v>0</v>
      </c>
      <c r="BJ219" s="110">
        <f t="shared" si="43"/>
        <v>0</v>
      </c>
      <c r="BK219" s="14" t="s">
        <v>81</v>
      </c>
      <c r="BL219" s="170">
        <f t="shared" si="44"/>
        <v>0</v>
      </c>
      <c r="BM219" s="14" t="s">
        <v>221</v>
      </c>
      <c r="BN219" s="14" t="s">
        <v>625</v>
      </c>
    </row>
    <row r="220" spans="2:66" s="1" customFormat="1" ht="31.5" customHeight="1">
      <c r="B220" s="133"/>
      <c r="C220" s="162" t="s">
        <v>626</v>
      </c>
      <c r="D220" s="162" t="s">
        <v>217</v>
      </c>
      <c r="E220" s="163" t="s">
        <v>1980</v>
      </c>
      <c r="F220" s="734" t="s">
        <v>1981</v>
      </c>
      <c r="G220" s="735"/>
      <c r="H220" s="735"/>
      <c r="I220" s="735"/>
      <c r="J220" s="164" t="s">
        <v>252</v>
      </c>
      <c r="K220" s="310"/>
      <c r="L220" s="165">
        <v>2</v>
      </c>
      <c r="M220" s="736">
        <v>0</v>
      </c>
      <c r="N220" s="735"/>
      <c r="O220" s="737">
        <f t="shared" si="35"/>
        <v>0</v>
      </c>
      <c r="P220" s="735"/>
      <c r="Q220" s="735"/>
      <c r="R220" s="735"/>
      <c r="S220" s="135"/>
      <c r="U220" s="167" t="s">
        <v>3</v>
      </c>
      <c r="V220" s="40" t="s">
        <v>38</v>
      </c>
      <c r="W220" s="32"/>
      <c r="X220" s="168">
        <f t="shared" si="36"/>
        <v>0</v>
      </c>
      <c r="Y220" s="168">
        <v>0</v>
      </c>
      <c r="Z220" s="168">
        <f t="shared" si="37"/>
        <v>0</v>
      </c>
      <c r="AA220" s="168">
        <v>0</v>
      </c>
      <c r="AB220" s="169">
        <f t="shared" si="38"/>
        <v>0</v>
      </c>
      <c r="AS220" s="14" t="s">
        <v>221</v>
      </c>
      <c r="AU220" s="14" t="s">
        <v>217</v>
      </c>
      <c r="AV220" s="14" t="s">
        <v>81</v>
      </c>
      <c r="AZ220" s="14" t="s">
        <v>216</v>
      </c>
      <c r="BF220" s="110">
        <f t="shared" si="39"/>
        <v>0</v>
      </c>
      <c r="BG220" s="110">
        <f t="shared" si="40"/>
        <v>0</v>
      </c>
      <c r="BH220" s="110">
        <f t="shared" si="41"/>
        <v>0</v>
      </c>
      <c r="BI220" s="110">
        <f t="shared" si="42"/>
        <v>0</v>
      </c>
      <c r="BJ220" s="110">
        <f t="shared" si="43"/>
        <v>0</v>
      </c>
      <c r="BK220" s="14" t="s">
        <v>81</v>
      </c>
      <c r="BL220" s="170">
        <f t="shared" si="44"/>
        <v>0</v>
      </c>
      <c r="BM220" s="14" t="s">
        <v>221</v>
      </c>
      <c r="BN220" s="14" t="s">
        <v>629</v>
      </c>
    </row>
    <row r="221" spans="2:66" s="1" customFormat="1" ht="22.5" customHeight="1">
      <c r="B221" s="133"/>
      <c r="C221" s="162" t="s">
        <v>342</v>
      </c>
      <c r="D221" s="162" t="s">
        <v>217</v>
      </c>
      <c r="E221" s="163" t="s">
        <v>1982</v>
      </c>
      <c r="F221" s="734" t="s">
        <v>1983</v>
      </c>
      <c r="G221" s="735"/>
      <c r="H221" s="735"/>
      <c r="I221" s="735"/>
      <c r="J221" s="164" t="s">
        <v>249</v>
      </c>
      <c r="K221" s="310"/>
      <c r="L221" s="165">
        <v>5.4</v>
      </c>
      <c r="M221" s="736">
        <v>0</v>
      </c>
      <c r="N221" s="735"/>
      <c r="O221" s="737">
        <f t="shared" si="35"/>
        <v>0</v>
      </c>
      <c r="P221" s="735"/>
      <c r="Q221" s="735"/>
      <c r="R221" s="735"/>
      <c r="S221" s="135"/>
      <c r="U221" s="167" t="s">
        <v>3</v>
      </c>
      <c r="V221" s="40" t="s">
        <v>38</v>
      </c>
      <c r="W221" s="32"/>
      <c r="X221" s="168">
        <f t="shared" si="36"/>
        <v>0</v>
      </c>
      <c r="Y221" s="168">
        <v>0</v>
      </c>
      <c r="Z221" s="168">
        <f t="shared" si="37"/>
        <v>0</v>
      </c>
      <c r="AA221" s="168">
        <v>0</v>
      </c>
      <c r="AB221" s="169">
        <f t="shared" si="38"/>
        <v>0</v>
      </c>
      <c r="AS221" s="14" t="s">
        <v>221</v>
      </c>
      <c r="AU221" s="14" t="s">
        <v>217</v>
      </c>
      <c r="AV221" s="14" t="s">
        <v>81</v>
      </c>
      <c r="AZ221" s="14" t="s">
        <v>216</v>
      </c>
      <c r="BF221" s="110">
        <f t="shared" si="39"/>
        <v>0</v>
      </c>
      <c r="BG221" s="110">
        <f t="shared" si="40"/>
        <v>0</v>
      </c>
      <c r="BH221" s="110">
        <f t="shared" si="41"/>
        <v>0</v>
      </c>
      <c r="BI221" s="110">
        <f t="shared" si="42"/>
        <v>0</v>
      </c>
      <c r="BJ221" s="110">
        <f t="shared" si="43"/>
        <v>0</v>
      </c>
      <c r="BK221" s="14" t="s">
        <v>81</v>
      </c>
      <c r="BL221" s="170">
        <f t="shared" si="44"/>
        <v>0</v>
      </c>
      <c r="BM221" s="14" t="s">
        <v>221</v>
      </c>
      <c r="BN221" s="14" t="s">
        <v>632</v>
      </c>
    </row>
    <row r="222" spans="2:66" s="1" customFormat="1" ht="31.5" customHeight="1">
      <c r="B222" s="133"/>
      <c r="C222" s="162" t="s">
        <v>633</v>
      </c>
      <c r="D222" s="162" t="s">
        <v>217</v>
      </c>
      <c r="E222" s="163" t="s">
        <v>597</v>
      </c>
      <c r="F222" s="734" t="s">
        <v>598</v>
      </c>
      <c r="G222" s="735"/>
      <c r="H222" s="735"/>
      <c r="I222" s="735"/>
      <c r="J222" s="164" t="s">
        <v>224</v>
      </c>
      <c r="K222" s="310"/>
      <c r="L222" s="165">
        <v>4.58</v>
      </c>
      <c r="M222" s="736">
        <v>0</v>
      </c>
      <c r="N222" s="735"/>
      <c r="O222" s="737">
        <f t="shared" si="35"/>
        <v>0</v>
      </c>
      <c r="P222" s="735"/>
      <c r="Q222" s="735"/>
      <c r="R222" s="735"/>
      <c r="S222" s="135"/>
      <c r="U222" s="167" t="s">
        <v>3</v>
      </c>
      <c r="V222" s="40" t="s">
        <v>38</v>
      </c>
      <c r="W222" s="32"/>
      <c r="X222" s="168">
        <f t="shared" si="36"/>
        <v>0</v>
      </c>
      <c r="Y222" s="168">
        <v>0</v>
      </c>
      <c r="Z222" s="168">
        <f t="shared" si="37"/>
        <v>0</v>
      </c>
      <c r="AA222" s="168">
        <v>0</v>
      </c>
      <c r="AB222" s="169">
        <f t="shared" si="38"/>
        <v>0</v>
      </c>
      <c r="AS222" s="14" t="s">
        <v>221</v>
      </c>
      <c r="AU222" s="14" t="s">
        <v>217</v>
      </c>
      <c r="AV222" s="14" t="s">
        <v>81</v>
      </c>
      <c r="AZ222" s="14" t="s">
        <v>216</v>
      </c>
      <c r="BF222" s="110">
        <f t="shared" si="39"/>
        <v>0</v>
      </c>
      <c r="BG222" s="110">
        <f t="shared" si="40"/>
        <v>0</v>
      </c>
      <c r="BH222" s="110">
        <f t="shared" si="41"/>
        <v>0</v>
      </c>
      <c r="BI222" s="110">
        <f t="shared" si="42"/>
        <v>0</v>
      </c>
      <c r="BJ222" s="110">
        <f t="shared" si="43"/>
        <v>0</v>
      </c>
      <c r="BK222" s="14" t="s">
        <v>81</v>
      </c>
      <c r="BL222" s="170">
        <f t="shared" si="44"/>
        <v>0</v>
      </c>
      <c r="BM222" s="14" t="s">
        <v>221</v>
      </c>
      <c r="BN222" s="14" t="s">
        <v>636</v>
      </c>
    </row>
    <row r="223" spans="2:66" s="1" customFormat="1" ht="31.5" customHeight="1">
      <c r="B223" s="133"/>
      <c r="C223" s="162" t="s">
        <v>345</v>
      </c>
      <c r="D223" s="162" t="s">
        <v>217</v>
      </c>
      <c r="E223" s="163" t="s">
        <v>1984</v>
      </c>
      <c r="F223" s="734" t="s">
        <v>1985</v>
      </c>
      <c r="G223" s="735"/>
      <c r="H223" s="735"/>
      <c r="I223" s="735"/>
      <c r="J223" s="164" t="s">
        <v>224</v>
      </c>
      <c r="K223" s="310"/>
      <c r="L223" s="165">
        <v>15.56</v>
      </c>
      <c r="M223" s="736">
        <v>0</v>
      </c>
      <c r="N223" s="735"/>
      <c r="O223" s="737">
        <f t="shared" si="35"/>
        <v>0</v>
      </c>
      <c r="P223" s="735"/>
      <c r="Q223" s="735"/>
      <c r="R223" s="735"/>
      <c r="S223" s="135"/>
      <c r="U223" s="167" t="s">
        <v>3</v>
      </c>
      <c r="V223" s="40" t="s">
        <v>38</v>
      </c>
      <c r="W223" s="32"/>
      <c r="X223" s="168">
        <f t="shared" si="36"/>
        <v>0</v>
      </c>
      <c r="Y223" s="168">
        <v>0</v>
      </c>
      <c r="Z223" s="168">
        <f t="shared" si="37"/>
        <v>0</v>
      </c>
      <c r="AA223" s="168">
        <v>0</v>
      </c>
      <c r="AB223" s="169">
        <f t="shared" si="38"/>
        <v>0</v>
      </c>
      <c r="AS223" s="14" t="s">
        <v>221</v>
      </c>
      <c r="AU223" s="14" t="s">
        <v>217</v>
      </c>
      <c r="AV223" s="14" t="s">
        <v>81</v>
      </c>
      <c r="AZ223" s="14" t="s">
        <v>216</v>
      </c>
      <c r="BF223" s="110">
        <f t="shared" si="39"/>
        <v>0</v>
      </c>
      <c r="BG223" s="110">
        <f t="shared" si="40"/>
        <v>0</v>
      </c>
      <c r="BH223" s="110">
        <f t="shared" si="41"/>
        <v>0</v>
      </c>
      <c r="BI223" s="110">
        <f t="shared" si="42"/>
        <v>0</v>
      </c>
      <c r="BJ223" s="110">
        <f t="shared" si="43"/>
        <v>0</v>
      </c>
      <c r="BK223" s="14" t="s">
        <v>81</v>
      </c>
      <c r="BL223" s="170">
        <f t="shared" si="44"/>
        <v>0</v>
      </c>
      <c r="BM223" s="14" t="s">
        <v>221</v>
      </c>
      <c r="BN223" s="14" t="s">
        <v>639</v>
      </c>
    </row>
    <row r="224" spans="2:66" s="1" customFormat="1" ht="31.5" customHeight="1">
      <c r="B224" s="133"/>
      <c r="C224" s="162" t="s">
        <v>640</v>
      </c>
      <c r="D224" s="162" t="s">
        <v>217</v>
      </c>
      <c r="E224" s="163" t="s">
        <v>1887</v>
      </c>
      <c r="F224" s="734" t="s">
        <v>1888</v>
      </c>
      <c r="G224" s="735"/>
      <c r="H224" s="735"/>
      <c r="I224" s="735"/>
      <c r="J224" s="164" t="s">
        <v>232</v>
      </c>
      <c r="K224" s="310"/>
      <c r="L224" s="165">
        <v>46.136000000000003</v>
      </c>
      <c r="M224" s="736">
        <v>0</v>
      </c>
      <c r="N224" s="735"/>
      <c r="O224" s="737">
        <f t="shared" si="35"/>
        <v>0</v>
      </c>
      <c r="P224" s="735"/>
      <c r="Q224" s="735"/>
      <c r="R224" s="735"/>
      <c r="S224" s="135"/>
      <c r="U224" s="167" t="s">
        <v>3</v>
      </c>
      <c r="V224" s="40" t="s">
        <v>38</v>
      </c>
      <c r="W224" s="32"/>
      <c r="X224" s="168">
        <f t="shared" si="36"/>
        <v>0</v>
      </c>
      <c r="Y224" s="168">
        <v>0</v>
      </c>
      <c r="Z224" s="168">
        <f t="shared" si="37"/>
        <v>0</v>
      </c>
      <c r="AA224" s="168">
        <v>0</v>
      </c>
      <c r="AB224" s="169">
        <f t="shared" si="38"/>
        <v>0</v>
      </c>
      <c r="AS224" s="14" t="s">
        <v>221</v>
      </c>
      <c r="AU224" s="14" t="s">
        <v>217</v>
      </c>
      <c r="AV224" s="14" t="s">
        <v>81</v>
      </c>
      <c r="AZ224" s="14" t="s">
        <v>216</v>
      </c>
      <c r="BF224" s="110">
        <f t="shared" si="39"/>
        <v>0</v>
      </c>
      <c r="BG224" s="110">
        <f t="shared" si="40"/>
        <v>0</v>
      </c>
      <c r="BH224" s="110">
        <f t="shared" si="41"/>
        <v>0</v>
      </c>
      <c r="BI224" s="110">
        <f t="shared" si="42"/>
        <v>0</v>
      </c>
      <c r="BJ224" s="110">
        <f t="shared" si="43"/>
        <v>0</v>
      </c>
      <c r="BK224" s="14" t="s">
        <v>81</v>
      </c>
      <c r="BL224" s="170">
        <f t="shared" si="44"/>
        <v>0</v>
      </c>
      <c r="BM224" s="14" t="s">
        <v>221</v>
      </c>
      <c r="BN224" s="14" t="s">
        <v>643</v>
      </c>
    </row>
    <row r="225" spans="2:66" s="1" customFormat="1" ht="31.5" customHeight="1">
      <c r="B225" s="133"/>
      <c r="C225" s="162" t="s">
        <v>349</v>
      </c>
      <c r="D225" s="162" t="s">
        <v>217</v>
      </c>
      <c r="E225" s="163" t="s">
        <v>254</v>
      </c>
      <c r="F225" s="734" t="s">
        <v>255</v>
      </c>
      <c r="G225" s="735"/>
      <c r="H225" s="735"/>
      <c r="I225" s="735"/>
      <c r="J225" s="164" t="s">
        <v>232</v>
      </c>
      <c r="K225" s="310"/>
      <c r="L225" s="165">
        <v>46.136000000000003</v>
      </c>
      <c r="M225" s="736">
        <v>0</v>
      </c>
      <c r="N225" s="735"/>
      <c r="O225" s="737">
        <f t="shared" si="35"/>
        <v>0</v>
      </c>
      <c r="P225" s="735"/>
      <c r="Q225" s="735"/>
      <c r="R225" s="735"/>
      <c r="S225" s="135"/>
      <c r="U225" s="167" t="s">
        <v>3</v>
      </c>
      <c r="V225" s="40" t="s">
        <v>38</v>
      </c>
      <c r="W225" s="32"/>
      <c r="X225" s="168">
        <f t="shared" si="36"/>
        <v>0</v>
      </c>
      <c r="Y225" s="168">
        <v>0</v>
      </c>
      <c r="Z225" s="168">
        <f t="shared" si="37"/>
        <v>0</v>
      </c>
      <c r="AA225" s="168">
        <v>0</v>
      </c>
      <c r="AB225" s="169">
        <f t="shared" si="38"/>
        <v>0</v>
      </c>
      <c r="AS225" s="14" t="s">
        <v>221</v>
      </c>
      <c r="AU225" s="14" t="s">
        <v>217</v>
      </c>
      <c r="AV225" s="14" t="s">
        <v>81</v>
      </c>
      <c r="AZ225" s="14" t="s">
        <v>216</v>
      </c>
      <c r="BF225" s="110">
        <f t="shared" si="39"/>
        <v>0</v>
      </c>
      <c r="BG225" s="110">
        <f t="shared" si="40"/>
        <v>0</v>
      </c>
      <c r="BH225" s="110">
        <f t="shared" si="41"/>
        <v>0</v>
      </c>
      <c r="BI225" s="110">
        <f t="shared" si="42"/>
        <v>0</v>
      </c>
      <c r="BJ225" s="110">
        <f t="shared" si="43"/>
        <v>0</v>
      </c>
      <c r="BK225" s="14" t="s">
        <v>81</v>
      </c>
      <c r="BL225" s="170">
        <f t="shared" si="44"/>
        <v>0</v>
      </c>
      <c r="BM225" s="14" t="s">
        <v>221</v>
      </c>
      <c r="BN225" s="14" t="s">
        <v>646</v>
      </c>
    </row>
    <row r="226" spans="2:66" s="1" customFormat="1" ht="31.5" customHeight="1">
      <c r="B226" s="133"/>
      <c r="C226" s="162" t="s">
        <v>647</v>
      </c>
      <c r="D226" s="162" t="s">
        <v>217</v>
      </c>
      <c r="E226" s="163" t="s">
        <v>257</v>
      </c>
      <c r="F226" s="734" t="s">
        <v>258</v>
      </c>
      <c r="G226" s="735"/>
      <c r="H226" s="735"/>
      <c r="I226" s="735"/>
      <c r="J226" s="164" t="s">
        <v>232</v>
      </c>
      <c r="K226" s="310"/>
      <c r="L226" s="165">
        <v>461.36</v>
      </c>
      <c r="M226" s="736">
        <v>0</v>
      </c>
      <c r="N226" s="735"/>
      <c r="O226" s="737">
        <f t="shared" si="35"/>
        <v>0</v>
      </c>
      <c r="P226" s="735"/>
      <c r="Q226" s="735"/>
      <c r="R226" s="735"/>
      <c r="S226" s="135"/>
      <c r="U226" s="167" t="s">
        <v>3</v>
      </c>
      <c r="V226" s="40" t="s">
        <v>38</v>
      </c>
      <c r="W226" s="32"/>
      <c r="X226" s="168">
        <f t="shared" si="36"/>
        <v>0</v>
      </c>
      <c r="Y226" s="168">
        <v>0</v>
      </c>
      <c r="Z226" s="168">
        <f t="shared" si="37"/>
        <v>0</v>
      </c>
      <c r="AA226" s="168">
        <v>0</v>
      </c>
      <c r="AB226" s="169">
        <f t="shared" si="38"/>
        <v>0</v>
      </c>
      <c r="AS226" s="14" t="s">
        <v>221</v>
      </c>
      <c r="AU226" s="14" t="s">
        <v>217</v>
      </c>
      <c r="AV226" s="14" t="s">
        <v>81</v>
      </c>
      <c r="AZ226" s="14" t="s">
        <v>216</v>
      </c>
      <c r="BF226" s="110">
        <f t="shared" si="39"/>
        <v>0</v>
      </c>
      <c r="BG226" s="110">
        <f t="shared" si="40"/>
        <v>0</v>
      </c>
      <c r="BH226" s="110">
        <f t="shared" si="41"/>
        <v>0</v>
      </c>
      <c r="BI226" s="110">
        <f t="shared" si="42"/>
        <v>0</v>
      </c>
      <c r="BJ226" s="110">
        <f t="shared" si="43"/>
        <v>0</v>
      </c>
      <c r="BK226" s="14" t="s">
        <v>81</v>
      </c>
      <c r="BL226" s="170">
        <f t="shared" si="44"/>
        <v>0</v>
      </c>
      <c r="BM226" s="14" t="s">
        <v>221</v>
      </c>
      <c r="BN226" s="14" t="s">
        <v>650</v>
      </c>
    </row>
    <row r="227" spans="2:66" s="1" customFormat="1" ht="22.5" customHeight="1">
      <c r="B227" s="133"/>
      <c r="C227" s="162" t="s">
        <v>352</v>
      </c>
      <c r="D227" s="162" t="s">
        <v>217</v>
      </c>
      <c r="E227" s="163" t="s">
        <v>261</v>
      </c>
      <c r="F227" s="734" t="s">
        <v>262</v>
      </c>
      <c r="G227" s="735"/>
      <c r="H227" s="735"/>
      <c r="I227" s="735"/>
      <c r="J227" s="164" t="s">
        <v>232</v>
      </c>
      <c r="K227" s="310"/>
      <c r="L227" s="165">
        <v>46.136000000000003</v>
      </c>
      <c r="M227" s="736">
        <v>0</v>
      </c>
      <c r="N227" s="735"/>
      <c r="O227" s="737">
        <f t="shared" si="35"/>
        <v>0</v>
      </c>
      <c r="P227" s="735"/>
      <c r="Q227" s="735"/>
      <c r="R227" s="735"/>
      <c r="S227" s="135"/>
      <c r="U227" s="167" t="s">
        <v>3</v>
      </c>
      <c r="V227" s="40" t="s">
        <v>38</v>
      </c>
      <c r="W227" s="32"/>
      <c r="X227" s="168">
        <f t="shared" si="36"/>
        <v>0</v>
      </c>
      <c r="Y227" s="168">
        <v>0</v>
      </c>
      <c r="Z227" s="168">
        <f t="shared" si="37"/>
        <v>0</v>
      </c>
      <c r="AA227" s="168">
        <v>0</v>
      </c>
      <c r="AB227" s="169">
        <f t="shared" si="38"/>
        <v>0</v>
      </c>
      <c r="AS227" s="14" t="s">
        <v>221</v>
      </c>
      <c r="AU227" s="14" t="s">
        <v>217</v>
      </c>
      <c r="AV227" s="14" t="s">
        <v>81</v>
      </c>
      <c r="AZ227" s="14" t="s">
        <v>216</v>
      </c>
      <c r="BF227" s="110">
        <f t="shared" si="39"/>
        <v>0</v>
      </c>
      <c r="BG227" s="110">
        <f t="shared" si="40"/>
        <v>0</v>
      </c>
      <c r="BH227" s="110">
        <f t="shared" si="41"/>
        <v>0</v>
      </c>
      <c r="BI227" s="110">
        <f t="shared" si="42"/>
        <v>0</v>
      </c>
      <c r="BJ227" s="110">
        <f t="shared" si="43"/>
        <v>0</v>
      </c>
      <c r="BK227" s="14" t="s">
        <v>81</v>
      </c>
      <c r="BL227" s="170">
        <f t="shared" si="44"/>
        <v>0</v>
      </c>
      <c r="BM227" s="14" t="s">
        <v>221</v>
      </c>
      <c r="BN227" s="14" t="s">
        <v>653</v>
      </c>
    </row>
    <row r="228" spans="2:66" s="1" customFormat="1" ht="31.5" customHeight="1">
      <c r="B228" s="133"/>
      <c r="C228" s="162" t="s">
        <v>654</v>
      </c>
      <c r="D228" s="162" t="s">
        <v>217</v>
      </c>
      <c r="E228" s="163" t="s">
        <v>264</v>
      </c>
      <c r="F228" s="734" t="s">
        <v>265</v>
      </c>
      <c r="G228" s="735"/>
      <c r="H228" s="735"/>
      <c r="I228" s="735"/>
      <c r="J228" s="164" t="s">
        <v>232</v>
      </c>
      <c r="K228" s="310"/>
      <c r="L228" s="165">
        <v>46.136000000000003</v>
      </c>
      <c r="M228" s="736">
        <v>0</v>
      </c>
      <c r="N228" s="735"/>
      <c r="O228" s="737">
        <f t="shared" si="35"/>
        <v>0</v>
      </c>
      <c r="P228" s="735"/>
      <c r="Q228" s="735"/>
      <c r="R228" s="735"/>
      <c r="S228" s="135"/>
      <c r="U228" s="167" t="s">
        <v>3</v>
      </c>
      <c r="V228" s="40" t="s">
        <v>38</v>
      </c>
      <c r="W228" s="32"/>
      <c r="X228" s="168">
        <f t="shared" si="36"/>
        <v>0</v>
      </c>
      <c r="Y228" s="168">
        <v>0</v>
      </c>
      <c r="Z228" s="168">
        <f t="shared" si="37"/>
        <v>0</v>
      </c>
      <c r="AA228" s="168">
        <v>0</v>
      </c>
      <c r="AB228" s="169">
        <f t="shared" si="38"/>
        <v>0</v>
      </c>
      <c r="AS228" s="14" t="s">
        <v>221</v>
      </c>
      <c r="AU228" s="14" t="s">
        <v>217</v>
      </c>
      <c r="AV228" s="14" t="s">
        <v>81</v>
      </c>
      <c r="AZ228" s="14" t="s">
        <v>216</v>
      </c>
      <c r="BF228" s="110">
        <f t="shared" si="39"/>
        <v>0</v>
      </c>
      <c r="BG228" s="110">
        <f t="shared" si="40"/>
        <v>0</v>
      </c>
      <c r="BH228" s="110">
        <f t="shared" si="41"/>
        <v>0</v>
      </c>
      <c r="BI228" s="110">
        <f t="shared" si="42"/>
        <v>0</v>
      </c>
      <c r="BJ228" s="110">
        <f t="shared" si="43"/>
        <v>0</v>
      </c>
      <c r="BK228" s="14" t="s">
        <v>81</v>
      </c>
      <c r="BL228" s="170">
        <f t="shared" si="44"/>
        <v>0</v>
      </c>
      <c r="BM228" s="14" t="s">
        <v>221</v>
      </c>
      <c r="BN228" s="14" t="s">
        <v>657</v>
      </c>
    </row>
    <row r="229" spans="2:66" s="1" customFormat="1" ht="22.5" customHeight="1">
      <c r="B229" s="133"/>
      <c r="C229" s="162" t="s">
        <v>356</v>
      </c>
      <c r="D229" s="162" t="s">
        <v>217</v>
      </c>
      <c r="E229" s="163" t="s">
        <v>610</v>
      </c>
      <c r="F229" s="734" t="s">
        <v>611</v>
      </c>
      <c r="G229" s="735"/>
      <c r="H229" s="735"/>
      <c r="I229" s="735"/>
      <c r="J229" s="164" t="s">
        <v>220</v>
      </c>
      <c r="K229" s="310"/>
      <c r="L229" s="165">
        <v>4.4000000000000004</v>
      </c>
      <c r="M229" s="736">
        <v>0</v>
      </c>
      <c r="N229" s="735"/>
      <c r="O229" s="737">
        <f t="shared" si="35"/>
        <v>0</v>
      </c>
      <c r="P229" s="735"/>
      <c r="Q229" s="735"/>
      <c r="R229" s="735"/>
      <c r="S229" s="135"/>
      <c r="U229" s="167" t="s">
        <v>3</v>
      </c>
      <c r="V229" s="40" t="s">
        <v>38</v>
      </c>
      <c r="W229" s="32"/>
      <c r="X229" s="168">
        <f t="shared" si="36"/>
        <v>0</v>
      </c>
      <c r="Y229" s="168">
        <v>0</v>
      </c>
      <c r="Z229" s="168">
        <f t="shared" si="37"/>
        <v>0</v>
      </c>
      <c r="AA229" s="168">
        <v>0</v>
      </c>
      <c r="AB229" s="169">
        <f t="shared" si="38"/>
        <v>0</v>
      </c>
      <c r="AS229" s="14" t="s">
        <v>221</v>
      </c>
      <c r="AU229" s="14" t="s">
        <v>217</v>
      </c>
      <c r="AV229" s="14" t="s">
        <v>81</v>
      </c>
      <c r="AZ229" s="14" t="s">
        <v>216</v>
      </c>
      <c r="BF229" s="110">
        <f t="shared" si="39"/>
        <v>0</v>
      </c>
      <c r="BG229" s="110">
        <f t="shared" si="40"/>
        <v>0</v>
      </c>
      <c r="BH229" s="110">
        <f t="shared" si="41"/>
        <v>0</v>
      </c>
      <c r="BI229" s="110">
        <f t="shared" si="42"/>
        <v>0</v>
      </c>
      <c r="BJ229" s="110">
        <f t="shared" si="43"/>
        <v>0</v>
      </c>
      <c r="BK229" s="14" t="s">
        <v>81</v>
      </c>
      <c r="BL229" s="170">
        <f t="shared" si="44"/>
        <v>0</v>
      </c>
      <c r="BM229" s="14" t="s">
        <v>221</v>
      </c>
      <c r="BN229" s="14" t="s">
        <v>658</v>
      </c>
    </row>
    <row r="230" spans="2:66" s="1" customFormat="1" ht="31.5" customHeight="1">
      <c r="B230" s="133"/>
      <c r="C230" s="162" t="s">
        <v>359</v>
      </c>
      <c r="D230" s="162" t="s">
        <v>217</v>
      </c>
      <c r="E230" s="163" t="s">
        <v>1986</v>
      </c>
      <c r="F230" s="734" t="s">
        <v>2290</v>
      </c>
      <c r="G230" s="735"/>
      <c r="H230" s="735"/>
      <c r="I230" s="735"/>
      <c r="J230" s="164" t="s">
        <v>615</v>
      </c>
      <c r="K230" s="310"/>
      <c r="L230" s="165">
        <v>10</v>
      </c>
      <c r="M230" s="736">
        <v>0</v>
      </c>
      <c r="N230" s="735"/>
      <c r="O230" s="737">
        <f t="shared" si="35"/>
        <v>0</v>
      </c>
      <c r="P230" s="735"/>
      <c r="Q230" s="735"/>
      <c r="R230" s="735"/>
      <c r="S230" s="135"/>
      <c r="U230" s="167" t="s">
        <v>3</v>
      </c>
      <c r="V230" s="40" t="s">
        <v>38</v>
      </c>
      <c r="W230" s="32"/>
      <c r="X230" s="168">
        <f t="shared" si="36"/>
        <v>0</v>
      </c>
      <c r="Y230" s="168">
        <v>0</v>
      </c>
      <c r="Z230" s="168">
        <f t="shared" si="37"/>
        <v>0</v>
      </c>
      <c r="AA230" s="168">
        <v>0</v>
      </c>
      <c r="AB230" s="169">
        <f t="shared" si="38"/>
        <v>0</v>
      </c>
      <c r="AS230" s="14" t="s">
        <v>221</v>
      </c>
      <c r="AU230" s="14" t="s">
        <v>217</v>
      </c>
      <c r="AV230" s="14" t="s">
        <v>81</v>
      </c>
      <c r="AZ230" s="14" t="s">
        <v>216</v>
      </c>
      <c r="BF230" s="110">
        <f t="shared" si="39"/>
        <v>0</v>
      </c>
      <c r="BG230" s="110">
        <f t="shared" si="40"/>
        <v>0</v>
      </c>
      <c r="BH230" s="110">
        <f t="shared" si="41"/>
        <v>0</v>
      </c>
      <c r="BI230" s="110">
        <f t="shared" si="42"/>
        <v>0</v>
      </c>
      <c r="BJ230" s="110">
        <f t="shared" si="43"/>
        <v>0</v>
      </c>
      <c r="BK230" s="14" t="s">
        <v>81</v>
      </c>
      <c r="BL230" s="170">
        <f t="shared" si="44"/>
        <v>0</v>
      </c>
      <c r="BM230" s="14" t="s">
        <v>221</v>
      </c>
      <c r="BN230" s="14" t="s">
        <v>665</v>
      </c>
    </row>
    <row r="231" spans="2:66" s="1" customFormat="1" ht="31.5" customHeight="1">
      <c r="B231" s="133"/>
      <c r="C231" s="162" t="s">
        <v>666</v>
      </c>
      <c r="D231" s="162" t="s">
        <v>217</v>
      </c>
      <c r="E231" s="163" t="s">
        <v>618</v>
      </c>
      <c r="F231" s="734" t="s">
        <v>619</v>
      </c>
      <c r="G231" s="735"/>
      <c r="H231" s="735"/>
      <c r="I231" s="735"/>
      <c r="J231" s="164" t="s">
        <v>615</v>
      </c>
      <c r="K231" s="310"/>
      <c r="L231" s="165">
        <v>100</v>
      </c>
      <c r="M231" s="736">
        <v>0</v>
      </c>
      <c r="N231" s="735"/>
      <c r="O231" s="737">
        <f t="shared" si="35"/>
        <v>0</v>
      </c>
      <c r="P231" s="735"/>
      <c r="Q231" s="735"/>
      <c r="R231" s="735"/>
      <c r="S231" s="135"/>
      <c r="U231" s="167" t="s">
        <v>3</v>
      </c>
      <c r="V231" s="40" t="s">
        <v>38</v>
      </c>
      <c r="W231" s="32"/>
      <c r="X231" s="168">
        <f t="shared" si="36"/>
        <v>0</v>
      </c>
      <c r="Y231" s="168">
        <v>0</v>
      </c>
      <c r="Z231" s="168">
        <f t="shared" si="37"/>
        <v>0</v>
      </c>
      <c r="AA231" s="168">
        <v>0</v>
      </c>
      <c r="AB231" s="169">
        <f t="shared" si="38"/>
        <v>0</v>
      </c>
      <c r="AS231" s="14" t="s">
        <v>221</v>
      </c>
      <c r="AU231" s="14" t="s">
        <v>217</v>
      </c>
      <c r="AV231" s="14" t="s">
        <v>81</v>
      </c>
      <c r="AZ231" s="14" t="s">
        <v>216</v>
      </c>
      <c r="BF231" s="110">
        <f t="shared" si="39"/>
        <v>0</v>
      </c>
      <c r="BG231" s="110">
        <f t="shared" si="40"/>
        <v>0</v>
      </c>
      <c r="BH231" s="110">
        <f t="shared" si="41"/>
        <v>0</v>
      </c>
      <c r="BI231" s="110">
        <f t="shared" si="42"/>
        <v>0</v>
      </c>
      <c r="BJ231" s="110">
        <f t="shared" si="43"/>
        <v>0</v>
      </c>
      <c r="BK231" s="14" t="s">
        <v>81</v>
      </c>
      <c r="BL231" s="170">
        <f t="shared" si="44"/>
        <v>0</v>
      </c>
      <c r="BM231" s="14" t="s">
        <v>221</v>
      </c>
      <c r="BN231" s="14" t="s">
        <v>669</v>
      </c>
    </row>
    <row r="232" spans="2:66" s="10" customFormat="1" ht="29.85" customHeight="1">
      <c r="B232" s="151"/>
      <c r="C232" s="152"/>
      <c r="D232" s="161" t="s">
        <v>185</v>
      </c>
      <c r="E232" s="161"/>
      <c r="F232" s="161"/>
      <c r="G232" s="161"/>
      <c r="H232" s="161"/>
      <c r="I232" s="161"/>
      <c r="J232" s="161"/>
      <c r="K232" s="309"/>
      <c r="L232" s="161"/>
      <c r="M232" s="161"/>
      <c r="N232" s="161"/>
      <c r="O232" s="752">
        <f>BL232</f>
        <v>0</v>
      </c>
      <c r="P232" s="753"/>
      <c r="Q232" s="753"/>
      <c r="R232" s="753"/>
      <c r="S232" s="154"/>
      <c r="U232" s="155"/>
      <c r="V232" s="152"/>
      <c r="W232" s="152"/>
      <c r="X232" s="156">
        <f>X233</f>
        <v>0</v>
      </c>
      <c r="Y232" s="152"/>
      <c r="Z232" s="156">
        <f>Z233</f>
        <v>0</v>
      </c>
      <c r="AA232" s="152"/>
      <c r="AB232" s="157">
        <f>AB233</f>
        <v>0</v>
      </c>
      <c r="AS232" s="158" t="s">
        <v>77</v>
      </c>
      <c r="AU232" s="159" t="s">
        <v>70</v>
      </c>
      <c r="AV232" s="159" t="s">
        <v>77</v>
      </c>
      <c r="AZ232" s="158" t="s">
        <v>216</v>
      </c>
      <c r="BL232" s="160">
        <f>BL233</f>
        <v>0</v>
      </c>
    </row>
    <row r="233" spans="2:66" s="1" customFormat="1" ht="31.5" customHeight="1">
      <c r="B233" s="133"/>
      <c r="C233" s="162" t="s">
        <v>659</v>
      </c>
      <c r="D233" s="162" t="s">
        <v>217</v>
      </c>
      <c r="E233" s="163" t="s">
        <v>268</v>
      </c>
      <c r="F233" s="734" t="s">
        <v>269</v>
      </c>
      <c r="G233" s="735"/>
      <c r="H233" s="735"/>
      <c r="I233" s="735"/>
      <c r="J233" s="164" t="s">
        <v>232</v>
      </c>
      <c r="K233" s="310"/>
      <c r="L233" s="165">
        <v>64.721999999999994</v>
      </c>
      <c r="M233" s="736">
        <v>0</v>
      </c>
      <c r="N233" s="735"/>
      <c r="O233" s="737">
        <f>ROUND(M233*L233,3)</f>
        <v>0</v>
      </c>
      <c r="P233" s="735"/>
      <c r="Q233" s="735"/>
      <c r="R233" s="735"/>
      <c r="S233" s="135"/>
      <c r="U233" s="167" t="s">
        <v>3</v>
      </c>
      <c r="V233" s="40" t="s">
        <v>38</v>
      </c>
      <c r="W233" s="32"/>
      <c r="X233" s="168">
        <f>W233*L233</f>
        <v>0</v>
      </c>
      <c r="Y233" s="168">
        <v>0</v>
      </c>
      <c r="Z233" s="168">
        <f>Y233*L233</f>
        <v>0</v>
      </c>
      <c r="AA233" s="168">
        <v>0</v>
      </c>
      <c r="AB233" s="169">
        <f>AA233*L233</f>
        <v>0</v>
      </c>
      <c r="AS233" s="14" t="s">
        <v>221</v>
      </c>
      <c r="AU233" s="14" t="s">
        <v>217</v>
      </c>
      <c r="AV233" s="14" t="s">
        <v>81</v>
      </c>
      <c r="AZ233" s="14" t="s">
        <v>216</v>
      </c>
      <c r="BF233" s="110">
        <f>IF(V233="základná",O233,0)</f>
        <v>0</v>
      </c>
      <c r="BG233" s="110">
        <f>IF(V233="znížená",O233,0)</f>
        <v>0</v>
      </c>
      <c r="BH233" s="110">
        <f>IF(V233="zákl. prenesená",O233,0)</f>
        <v>0</v>
      </c>
      <c r="BI233" s="110">
        <f>IF(V233="zníž. prenesená",O233,0)</f>
        <v>0</v>
      </c>
      <c r="BJ233" s="110">
        <f>IF(V233="nulová",O233,0)</f>
        <v>0</v>
      </c>
      <c r="BK233" s="14" t="s">
        <v>81</v>
      </c>
      <c r="BL233" s="170">
        <f>ROUND(M233*L233,3)</f>
        <v>0</v>
      </c>
      <c r="BM233" s="14" t="s">
        <v>221</v>
      </c>
      <c r="BN233" s="14" t="s">
        <v>662</v>
      </c>
    </row>
    <row r="234" spans="2:66" s="10" customFormat="1" ht="37.35" customHeight="1">
      <c r="B234" s="151"/>
      <c r="C234" s="152"/>
      <c r="D234" s="153" t="s">
        <v>186</v>
      </c>
      <c r="E234" s="153"/>
      <c r="F234" s="153"/>
      <c r="G234" s="153"/>
      <c r="H234" s="153"/>
      <c r="I234" s="153"/>
      <c r="J234" s="153"/>
      <c r="K234" s="308"/>
      <c r="L234" s="153"/>
      <c r="M234" s="153"/>
      <c r="N234" s="153"/>
      <c r="O234" s="754">
        <f>BL234</f>
        <v>0</v>
      </c>
      <c r="P234" s="755"/>
      <c r="Q234" s="755"/>
      <c r="R234" s="755"/>
      <c r="S234" s="154"/>
      <c r="U234" s="155"/>
      <c r="V234" s="152"/>
      <c r="W234" s="152"/>
      <c r="X234" s="156">
        <f>X235+X242+X247+X249+X251+X262+X272+X285+X292+X296+X300+X303</f>
        <v>0</v>
      </c>
      <c r="Y234" s="152"/>
      <c r="Z234" s="156">
        <f>Z235+Z242+Z247+Z249+Z251+Z262+Z272+Z285+Z292+Z296+Z300+Z303</f>
        <v>0</v>
      </c>
      <c r="AA234" s="152"/>
      <c r="AB234" s="157">
        <f>AB235+AB242+AB247+AB249+AB251+AB262+AB272+AB285+AB292+AB296+AB300+AB303</f>
        <v>0</v>
      </c>
      <c r="AS234" s="158" t="s">
        <v>81</v>
      </c>
      <c r="AU234" s="159" t="s">
        <v>70</v>
      </c>
      <c r="AV234" s="159" t="s">
        <v>71</v>
      </c>
      <c r="AZ234" s="158" t="s">
        <v>216</v>
      </c>
      <c r="BL234" s="160">
        <f>BL235+BL242+BL247+BL249+BL251+BL262+BL272+BL285+BL292+BL296+BL300+BL303</f>
        <v>0</v>
      </c>
    </row>
    <row r="235" spans="2:66" s="10" customFormat="1" ht="19.899999999999999" customHeight="1">
      <c r="B235" s="151"/>
      <c r="C235" s="152"/>
      <c r="D235" s="161" t="s">
        <v>445</v>
      </c>
      <c r="E235" s="161"/>
      <c r="F235" s="161"/>
      <c r="G235" s="161"/>
      <c r="H235" s="161"/>
      <c r="I235" s="161"/>
      <c r="J235" s="161"/>
      <c r="K235" s="309"/>
      <c r="L235" s="161"/>
      <c r="M235" s="161"/>
      <c r="N235" s="161"/>
      <c r="O235" s="750">
        <f>BL235</f>
        <v>0</v>
      </c>
      <c r="P235" s="751"/>
      <c r="Q235" s="751"/>
      <c r="R235" s="751"/>
      <c r="S235" s="154"/>
      <c r="U235" s="155"/>
      <c r="V235" s="152"/>
      <c r="W235" s="152"/>
      <c r="X235" s="156">
        <f>SUM(X236:X241)</f>
        <v>0</v>
      </c>
      <c r="Y235" s="152"/>
      <c r="Z235" s="156">
        <f>SUM(Z236:Z241)</f>
        <v>0</v>
      </c>
      <c r="AA235" s="152"/>
      <c r="AB235" s="157">
        <f>SUM(AB236:AB241)</f>
        <v>0</v>
      </c>
      <c r="AS235" s="158" t="s">
        <v>81</v>
      </c>
      <c r="AU235" s="159" t="s">
        <v>70</v>
      </c>
      <c r="AV235" s="159" t="s">
        <v>77</v>
      </c>
      <c r="AZ235" s="158" t="s">
        <v>216</v>
      </c>
      <c r="BL235" s="160">
        <f>SUM(BL236:BL241)</f>
        <v>0</v>
      </c>
    </row>
    <row r="236" spans="2:66" s="1" customFormat="1" ht="31.5" customHeight="1">
      <c r="B236" s="133"/>
      <c r="C236" s="162" t="s">
        <v>363</v>
      </c>
      <c r="D236" s="162" t="s">
        <v>217</v>
      </c>
      <c r="E236" s="163" t="s">
        <v>2291</v>
      </c>
      <c r="F236" s="734" t="s">
        <v>2292</v>
      </c>
      <c r="G236" s="735"/>
      <c r="H236" s="735"/>
      <c r="I236" s="735"/>
      <c r="J236" s="164" t="s">
        <v>224</v>
      </c>
      <c r="K236" s="310"/>
      <c r="L236" s="165">
        <v>5.0949999999999998</v>
      </c>
      <c r="M236" s="736">
        <v>0</v>
      </c>
      <c r="N236" s="735"/>
      <c r="O236" s="737">
        <f t="shared" ref="O236:O241" si="45">ROUND(M236*L236,3)</f>
        <v>0</v>
      </c>
      <c r="P236" s="735"/>
      <c r="Q236" s="735"/>
      <c r="R236" s="735"/>
      <c r="S236" s="135"/>
      <c r="U236" s="167" t="s">
        <v>3</v>
      </c>
      <c r="V236" s="40" t="s">
        <v>38</v>
      </c>
      <c r="W236" s="32"/>
      <c r="X236" s="168">
        <f t="shared" ref="X236:X241" si="46">W236*L236</f>
        <v>0</v>
      </c>
      <c r="Y236" s="168">
        <v>0</v>
      </c>
      <c r="Z236" s="168">
        <f t="shared" ref="Z236:Z241" si="47">Y236*L236</f>
        <v>0</v>
      </c>
      <c r="AA236" s="168">
        <v>0</v>
      </c>
      <c r="AB236" s="169">
        <f t="shared" ref="AB236:AB241" si="48">AA236*L236</f>
        <v>0</v>
      </c>
      <c r="AS236" s="14" t="s">
        <v>221</v>
      </c>
      <c r="AU236" s="14" t="s">
        <v>217</v>
      </c>
      <c r="AV236" s="14" t="s">
        <v>81</v>
      </c>
      <c r="AZ236" s="14" t="s">
        <v>216</v>
      </c>
      <c r="BF236" s="110">
        <f t="shared" ref="BF236:BF241" si="49">IF(V236="základná",O236,0)</f>
        <v>0</v>
      </c>
      <c r="BG236" s="110">
        <f t="shared" ref="BG236:BG241" si="50">IF(V236="znížená",O236,0)</f>
        <v>0</v>
      </c>
      <c r="BH236" s="110">
        <f t="shared" ref="BH236:BH241" si="51">IF(V236="zákl. prenesená",O236,0)</f>
        <v>0</v>
      </c>
      <c r="BI236" s="110">
        <f t="shared" ref="BI236:BI241" si="52">IF(V236="zníž. prenesená",O236,0)</f>
        <v>0</v>
      </c>
      <c r="BJ236" s="110">
        <f t="shared" ref="BJ236:BJ241" si="53">IF(V236="nulová",O236,0)</f>
        <v>0</v>
      </c>
      <c r="BK236" s="14" t="s">
        <v>81</v>
      </c>
      <c r="BL236" s="170">
        <f t="shared" ref="BL236:BL241" si="54">ROUND(M236*L236,3)</f>
        <v>0</v>
      </c>
      <c r="BM236" s="14" t="s">
        <v>221</v>
      </c>
      <c r="BN236" s="14" t="s">
        <v>673</v>
      </c>
    </row>
    <row r="237" spans="2:66" s="1" customFormat="1" ht="31.5" customHeight="1">
      <c r="B237" s="133"/>
      <c r="C237" s="162" t="s">
        <v>674</v>
      </c>
      <c r="D237" s="162" t="s">
        <v>217</v>
      </c>
      <c r="E237" s="163" t="s">
        <v>637</v>
      </c>
      <c r="F237" s="734" t="s">
        <v>2293</v>
      </c>
      <c r="G237" s="735"/>
      <c r="H237" s="735"/>
      <c r="I237" s="735"/>
      <c r="J237" s="164" t="s">
        <v>224</v>
      </c>
      <c r="K237" s="310"/>
      <c r="L237" s="165">
        <v>29.76</v>
      </c>
      <c r="M237" s="736">
        <v>0</v>
      </c>
      <c r="N237" s="735"/>
      <c r="O237" s="737">
        <f t="shared" si="45"/>
        <v>0</v>
      </c>
      <c r="P237" s="735"/>
      <c r="Q237" s="735"/>
      <c r="R237" s="735"/>
      <c r="S237" s="135"/>
      <c r="U237" s="167" t="s">
        <v>3</v>
      </c>
      <c r="V237" s="40" t="s">
        <v>38</v>
      </c>
      <c r="W237" s="32"/>
      <c r="X237" s="168">
        <f t="shared" si="46"/>
        <v>0</v>
      </c>
      <c r="Y237" s="168">
        <v>0</v>
      </c>
      <c r="Z237" s="168">
        <f t="shared" si="47"/>
        <v>0</v>
      </c>
      <c r="AA237" s="168">
        <v>0</v>
      </c>
      <c r="AB237" s="169">
        <f t="shared" si="48"/>
        <v>0</v>
      </c>
      <c r="AS237" s="14" t="s">
        <v>221</v>
      </c>
      <c r="AU237" s="14" t="s">
        <v>217</v>
      </c>
      <c r="AV237" s="14" t="s">
        <v>81</v>
      </c>
      <c r="AZ237" s="14" t="s">
        <v>216</v>
      </c>
      <c r="BF237" s="110">
        <f t="shared" si="49"/>
        <v>0</v>
      </c>
      <c r="BG237" s="110">
        <f t="shared" si="50"/>
        <v>0</v>
      </c>
      <c r="BH237" s="110">
        <f t="shared" si="51"/>
        <v>0</v>
      </c>
      <c r="BI237" s="110">
        <f t="shared" si="52"/>
        <v>0</v>
      </c>
      <c r="BJ237" s="110">
        <f t="shared" si="53"/>
        <v>0</v>
      </c>
      <c r="BK237" s="14" t="s">
        <v>81</v>
      </c>
      <c r="BL237" s="170">
        <f t="shared" si="54"/>
        <v>0</v>
      </c>
      <c r="BM237" s="14" t="s">
        <v>221</v>
      </c>
      <c r="BN237" s="14" t="s">
        <v>677</v>
      </c>
    </row>
    <row r="238" spans="2:66" s="1" customFormat="1" ht="31.5" customHeight="1">
      <c r="B238" s="133"/>
      <c r="C238" s="162" t="s">
        <v>366</v>
      </c>
      <c r="D238" s="162" t="s">
        <v>217</v>
      </c>
      <c r="E238" s="163" t="s">
        <v>2294</v>
      </c>
      <c r="F238" s="734" t="s">
        <v>2295</v>
      </c>
      <c r="G238" s="735"/>
      <c r="H238" s="735"/>
      <c r="I238" s="735"/>
      <c r="J238" s="164" t="s">
        <v>224</v>
      </c>
      <c r="K238" s="310"/>
      <c r="L238" s="165">
        <v>5.0949999999999998</v>
      </c>
      <c r="M238" s="736">
        <v>0</v>
      </c>
      <c r="N238" s="735"/>
      <c r="O238" s="737">
        <f t="shared" si="45"/>
        <v>0</v>
      </c>
      <c r="P238" s="735"/>
      <c r="Q238" s="735"/>
      <c r="R238" s="735"/>
      <c r="S238" s="135"/>
      <c r="U238" s="167" t="s">
        <v>3</v>
      </c>
      <c r="V238" s="40" t="s">
        <v>38</v>
      </c>
      <c r="W238" s="32"/>
      <c r="X238" s="168">
        <f t="shared" si="46"/>
        <v>0</v>
      </c>
      <c r="Y238" s="168">
        <v>0</v>
      </c>
      <c r="Z238" s="168">
        <f t="shared" si="47"/>
        <v>0</v>
      </c>
      <c r="AA238" s="168">
        <v>0</v>
      </c>
      <c r="AB238" s="169">
        <f t="shared" si="48"/>
        <v>0</v>
      </c>
      <c r="AS238" s="14" t="s">
        <v>221</v>
      </c>
      <c r="AU238" s="14" t="s">
        <v>217</v>
      </c>
      <c r="AV238" s="14" t="s">
        <v>81</v>
      </c>
      <c r="AZ238" s="14" t="s">
        <v>216</v>
      </c>
      <c r="BF238" s="110">
        <f t="shared" si="49"/>
        <v>0</v>
      </c>
      <c r="BG238" s="110">
        <f t="shared" si="50"/>
        <v>0</v>
      </c>
      <c r="BH238" s="110">
        <f t="shared" si="51"/>
        <v>0</v>
      </c>
      <c r="BI238" s="110">
        <f t="shared" si="52"/>
        <v>0</v>
      </c>
      <c r="BJ238" s="110">
        <f t="shared" si="53"/>
        <v>0</v>
      </c>
      <c r="BK238" s="14" t="s">
        <v>81</v>
      </c>
      <c r="BL238" s="170">
        <f t="shared" si="54"/>
        <v>0</v>
      </c>
      <c r="BM238" s="14" t="s">
        <v>221</v>
      </c>
      <c r="BN238" s="14" t="s">
        <v>680</v>
      </c>
    </row>
    <row r="239" spans="2:66" s="1" customFormat="1" ht="31.5" customHeight="1">
      <c r="B239" s="133"/>
      <c r="C239" s="162" t="s">
        <v>681</v>
      </c>
      <c r="D239" s="162" t="s">
        <v>217</v>
      </c>
      <c r="E239" s="163" t="s">
        <v>1988</v>
      </c>
      <c r="F239" s="734" t="s">
        <v>1989</v>
      </c>
      <c r="G239" s="735"/>
      <c r="H239" s="735"/>
      <c r="I239" s="735"/>
      <c r="J239" s="164" t="s">
        <v>224</v>
      </c>
      <c r="K239" s="310"/>
      <c r="L239" s="165">
        <v>6.0149999999999997</v>
      </c>
      <c r="M239" s="736">
        <v>0</v>
      </c>
      <c r="N239" s="735"/>
      <c r="O239" s="737">
        <f t="shared" si="45"/>
        <v>0</v>
      </c>
      <c r="P239" s="735"/>
      <c r="Q239" s="735"/>
      <c r="R239" s="735"/>
      <c r="S239" s="135"/>
      <c r="U239" s="167" t="s">
        <v>3</v>
      </c>
      <c r="V239" s="40" t="s">
        <v>38</v>
      </c>
      <c r="W239" s="32"/>
      <c r="X239" s="168">
        <f t="shared" si="46"/>
        <v>0</v>
      </c>
      <c r="Y239" s="168">
        <v>0</v>
      </c>
      <c r="Z239" s="168">
        <f t="shared" si="47"/>
        <v>0</v>
      </c>
      <c r="AA239" s="168">
        <v>0</v>
      </c>
      <c r="AB239" s="169">
        <f t="shared" si="48"/>
        <v>0</v>
      </c>
      <c r="AS239" s="14" t="s">
        <v>221</v>
      </c>
      <c r="AU239" s="14" t="s">
        <v>217</v>
      </c>
      <c r="AV239" s="14" t="s">
        <v>81</v>
      </c>
      <c r="AZ239" s="14" t="s">
        <v>216</v>
      </c>
      <c r="BF239" s="110">
        <f t="shared" si="49"/>
        <v>0</v>
      </c>
      <c r="BG239" s="110">
        <f t="shared" si="50"/>
        <v>0</v>
      </c>
      <c r="BH239" s="110">
        <f t="shared" si="51"/>
        <v>0</v>
      </c>
      <c r="BI239" s="110">
        <f t="shared" si="52"/>
        <v>0</v>
      </c>
      <c r="BJ239" s="110">
        <f t="shared" si="53"/>
        <v>0</v>
      </c>
      <c r="BK239" s="14" t="s">
        <v>81</v>
      </c>
      <c r="BL239" s="170">
        <f t="shared" si="54"/>
        <v>0</v>
      </c>
      <c r="BM239" s="14" t="s">
        <v>221</v>
      </c>
      <c r="BN239" s="14" t="s">
        <v>684</v>
      </c>
    </row>
    <row r="240" spans="2:66" s="1" customFormat="1" ht="31.5" customHeight="1">
      <c r="B240" s="133"/>
      <c r="C240" s="162" t="s">
        <v>370</v>
      </c>
      <c r="D240" s="162" t="s">
        <v>217</v>
      </c>
      <c r="E240" s="163" t="s">
        <v>641</v>
      </c>
      <c r="F240" s="734" t="s">
        <v>642</v>
      </c>
      <c r="G240" s="735"/>
      <c r="H240" s="735"/>
      <c r="I240" s="735"/>
      <c r="J240" s="164" t="s">
        <v>224</v>
      </c>
      <c r="K240" s="310"/>
      <c r="L240" s="165">
        <v>29.76</v>
      </c>
      <c r="M240" s="736">
        <v>0</v>
      </c>
      <c r="N240" s="735"/>
      <c r="O240" s="737">
        <f t="shared" si="45"/>
        <v>0</v>
      </c>
      <c r="P240" s="735"/>
      <c r="Q240" s="735"/>
      <c r="R240" s="735"/>
      <c r="S240" s="135"/>
      <c r="U240" s="167" t="s">
        <v>3</v>
      </c>
      <c r="V240" s="40" t="s">
        <v>38</v>
      </c>
      <c r="W240" s="32"/>
      <c r="X240" s="168">
        <f t="shared" si="46"/>
        <v>0</v>
      </c>
      <c r="Y240" s="168">
        <v>0</v>
      </c>
      <c r="Z240" s="168">
        <f t="shared" si="47"/>
        <v>0</v>
      </c>
      <c r="AA240" s="168">
        <v>0</v>
      </c>
      <c r="AB240" s="169">
        <f t="shared" si="48"/>
        <v>0</v>
      </c>
      <c r="AS240" s="14" t="s">
        <v>221</v>
      </c>
      <c r="AU240" s="14" t="s">
        <v>217</v>
      </c>
      <c r="AV240" s="14" t="s">
        <v>81</v>
      </c>
      <c r="AZ240" s="14" t="s">
        <v>216</v>
      </c>
      <c r="BF240" s="110">
        <f t="shared" si="49"/>
        <v>0</v>
      </c>
      <c r="BG240" s="110">
        <f t="shared" si="50"/>
        <v>0</v>
      </c>
      <c r="BH240" s="110">
        <f t="shared" si="51"/>
        <v>0</v>
      </c>
      <c r="BI240" s="110">
        <f t="shared" si="52"/>
        <v>0</v>
      </c>
      <c r="BJ240" s="110">
        <f t="shared" si="53"/>
        <v>0</v>
      </c>
      <c r="BK240" s="14" t="s">
        <v>81</v>
      </c>
      <c r="BL240" s="170">
        <f t="shared" si="54"/>
        <v>0</v>
      </c>
      <c r="BM240" s="14" t="s">
        <v>221</v>
      </c>
      <c r="BN240" s="14" t="s">
        <v>687</v>
      </c>
    </row>
    <row r="241" spans="2:66" s="1" customFormat="1" ht="31.5" customHeight="1">
      <c r="B241" s="133"/>
      <c r="C241" s="162" t="s">
        <v>688</v>
      </c>
      <c r="D241" s="162" t="s">
        <v>217</v>
      </c>
      <c r="E241" s="163" t="s">
        <v>1990</v>
      </c>
      <c r="F241" s="734" t="s">
        <v>1991</v>
      </c>
      <c r="G241" s="735"/>
      <c r="H241" s="735"/>
      <c r="I241" s="735"/>
      <c r="J241" s="164" t="s">
        <v>299</v>
      </c>
      <c r="K241" s="310"/>
      <c r="L241" s="166">
        <v>0</v>
      </c>
      <c r="M241" s="736">
        <v>0</v>
      </c>
      <c r="N241" s="735"/>
      <c r="O241" s="737">
        <f t="shared" si="45"/>
        <v>0</v>
      </c>
      <c r="P241" s="735"/>
      <c r="Q241" s="735"/>
      <c r="R241" s="735"/>
      <c r="S241" s="135"/>
      <c r="U241" s="167" t="s">
        <v>3</v>
      </c>
      <c r="V241" s="40" t="s">
        <v>38</v>
      </c>
      <c r="W241" s="32"/>
      <c r="X241" s="168">
        <f t="shared" si="46"/>
        <v>0</v>
      </c>
      <c r="Y241" s="168">
        <v>0</v>
      </c>
      <c r="Z241" s="168">
        <f t="shared" si="47"/>
        <v>0</v>
      </c>
      <c r="AA241" s="168">
        <v>0</v>
      </c>
      <c r="AB241" s="169">
        <f t="shared" si="48"/>
        <v>0</v>
      </c>
      <c r="AS241" s="14" t="s">
        <v>221</v>
      </c>
      <c r="AU241" s="14" t="s">
        <v>217</v>
      </c>
      <c r="AV241" s="14" t="s">
        <v>81</v>
      </c>
      <c r="AZ241" s="14" t="s">
        <v>216</v>
      </c>
      <c r="BF241" s="110">
        <f t="shared" si="49"/>
        <v>0</v>
      </c>
      <c r="BG241" s="110">
        <f t="shared" si="50"/>
        <v>0</v>
      </c>
      <c r="BH241" s="110">
        <f t="shared" si="51"/>
        <v>0</v>
      </c>
      <c r="BI241" s="110">
        <f t="shared" si="52"/>
        <v>0</v>
      </c>
      <c r="BJ241" s="110">
        <f t="shared" si="53"/>
        <v>0</v>
      </c>
      <c r="BK241" s="14" t="s">
        <v>81</v>
      </c>
      <c r="BL241" s="170">
        <f t="shared" si="54"/>
        <v>0</v>
      </c>
      <c r="BM241" s="14" t="s">
        <v>221</v>
      </c>
      <c r="BN241" s="14" t="s">
        <v>691</v>
      </c>
    </row>
    <row r="242" spans="2:66" s="10" customFormat="1" ht="29.85" customHeight="1">
      <c r="B242" s="151"/>
      <c r="C242" s="152"/>
      <c r="D242" s="161" t="s">
        <v>188</v>
      </c>
      <c r="E242" s="161"/>
      <c r="F242" s="161"/>
      <c r="G242" s="161"/>
      <c r="H242" s="161"/>
      <c r="I242" s="161"/>
      <c r="J242" s="161"/>
      <c r="K242" s="309"/>
      <c r="L242" s="161"/>
      <c r="M242" s="161"/>
      <c r="N242" s="161"/>
      <c r="O242" s="752">
        <f>BL242</f>
        <v>0</v>
      </c>
      <c r="P242" s="753"/>
      <c r="Q242" s="753"/>
      <c r="R242" s="753"/>
      <c r="S242" s="154"/>
      <c r="U242" s="155"/>
      <c r="V242" s="152"/>
      <c r="W242" s="152"/>
      <c r="X242" s="156">
        <f>SUM(X243:X246)</f>
        <v>0</v>
      </c>
      <c r="Y242" s="152"/>
      <c r="Z242" s="156">
        <f>SUM(Z243:Z246)</f>
        <v>0</v>
      </c>
      <c r="AA242" s="152"/>
      <c r="AB242" s="157">
        <f>SUM(AB243:AB246)</f>
        <v>0</v>
      </c>
      <c r="AS242" s="158" t="s">
        <v>81</v>
      </c>
      <c r="AU242" s="159" t="s">
        <v>70</v>
      </c>
      <c r="AV242" s="159" t="s">
        <v>77</v>
      </c>
      <c r="AZ242" s="158" t="s">
        <v>216</v>
      </c>
      <c r="BL242" s="160">
        <f>SUM(BL243:BL246)</f>
        <v>0</v>
      </c>
    </row>
    <row r="243" spans="2:66" s="1" customFormat="1" ht="22.5" customHeight="1">
      <c r="B243" s="133"/>
      <c r="C243" s="162" t="s">
        <v>373</v>
      </c>
      <c r="D243" s="162" t="s">
        <v>217</v>
      </c>
      <c r="E243" s="163" t="s">
        <v>648</v>
      </c>
      <c r="F243" s="734" t="s">
        <v>2296</v>
      </c>
      <c r="G243" s="735"/>
      <c r="H243" s="735"/>
      <c r="I243" s="735"/>
      <c r="J243" s="164" t="s">
        <v>224</v>
      </c>
      <c r="K243" s="310"/>
      <c r="L243" s="165">
        <v>33.97</v>
      </c>
      <c r="M243" s="736">
        <v>0</v>
      </c>
      <c r="N243" s="735"/>
      <c r="O243" s="737">
        <f>ROUND(M243*L243,3)</f>
        <v>0</v>
      </c>
      <c r="P243" s="735"/>
      <c r="Q243" s="735"/>
      <c r="R243" s="735"/>
      <c r="S243" s="135"/>
      <c r="U243" s="167" t="s">
        <v>3</v>
      </c>
      <c r="V243" s="40" t="s">
        <v>38</v>
      </c>
      <c r="W243" s="32"/>
      <c r="X243" s="168">
        <f>W243*L243</f>
        <v>0</v>
      </c>
      <c r="Y243" s="168">
        <v>0</v>
      </c>
      <c r="Z243" s="168">
        <f>Y243*L243</f>
        <v>0</v>
      </c>
      <c r="AA243" s="168">
        <v>0</v>
      </c>
      <c r="AB243" s="169">
        <f>AA243*L243</f>
        <v>0</v>
      </c>
      <c r="AS243" s="14" t="s">
        <v>221</v>
      </c>
      <c r="AU243" s="14" t="s">
        <v>217</v>
      </c>
      <c r="AV243" s="14" t="s">
        <v>81</v>
      </c>
      <c r="AZ243" s="14" t="s">
        <v>216</v>
      </c>
      <c r="BF243" s="110">
        <f>IF(V243="základná",O243,0)</f>
        <v>0</v>
      </c>
      <c r="BG243" s="110">
        <f>IF(V243="znížená",O243,0)</f>
        <v>0</v>
      </c>
      <c r="BH243" s="110">
        <f>IF(V243="zákl. prenesená",O243,0)</f>
        <v>0</v>
      </c>
      <c r="BI243" s="110">
        <f>IF(V243="zníž. prenesená",O243,0)</f>
        <v>0</v>
      </c>
      <c r="BJ243" s="110">
        <f>IF(V243="nulová",O243,0)</f>
        <v>0</v>
      </c>
      <c r="BK243" s="14" t="s">
        <v>81</v>
      </c>
      <c r="BL243" s="170">
        <f>ROUND(M243*L243,3)</f>
        <v>0</v>
      </c>
      <c r="BM243" s="14" t="s">
        <v>221</v>
      </c>
      <c r="BN243" s="14" t="s">
        <v>694</v>
      </c>
    </row>
    <row r="244" spans="2:66" s="1" customFormat="1" ht="22.5" customHeight="1">
      <c r="B244" s="133"/>
      <c r="C244" s="171" t="s">
        <v>695</v>
      </c>
      <c r="D244" s="171" t="s">
        <v>278</v>
      </c>
      <c r="E244" s="172" t="s">
        <v>651</v>
      </c>
      <c r="F244" s="738" t="s">
        <v>652</v>
      </c>
      <c r="G244" s="739"/>
      <c r="H244" s="739"/>
      <c r="I244" s="739"/>
      <c r="J244" s="173" t="s">
        <v>224</v>
      </c>
      <c r="K244" s="311"/>
      <c r="L244" s="174">
        <v>35.668999999999997</v>
      </c>
      <c r="M244" s="740">
        <v>0</v>
      </c>
      <c r="N244" s="739"/>
      <c r="O244" s="741">
        <f>ROUND(M244*L244,3)</f>
        <v>0</v>
      </c>
      <c r="P244" s="735"/>
      <c r="Q244" s="735"/>
      <c r="R244" s="735"/>
      <c r="S244" s="135"/>
      <c r="U244" s="167" t="s">
        <v>3</v>
      </c>
      <c r="V244" s="40" t="s">
        <v>38</v>
      </c>
      <c r="W244" s="32"/>
      <c r="X244" s="168">
        <f>W244*L244</f>
        <v>0</v>
      </c>
      <c r="Y244" s="168">
        <v>0</v>
      </c>
      <c r="Z244" s="168">
        <f>Y244*L244</f>
        <v>0</v>
      </c>
      <c r="AA244" s="168">
        <v>0</v>
      </c>
      <c r="AB244" s="169">
        <f>AA244*L244</f>
        <v>0</v>
      </c>
      <c r="AS244" s="14" t="s">
        <v>229</v>
      </c>
      <c r="AU244" s="14" t="s">
        <v>278</v>
      </c>
      <c r="AV244" s="14" t="s">
        <v>81</v>
      </c>
      <c r="AZ244" s="14" t="s">
        <v>216</v>
      </c>
      <c r="BF244" s="110">
        <f>IF(V244="základná",O244,0)</f>
        <v>0</v>
      </c>
      <c r="BG244" s="110">
        <f>IF(V244="znížená",O244,0)</f>
        <v>0</v>
      </c>
      <c r="BH244" s="110">
        <f>IF(V244="zákl. prenesená",O244,0)</f>
        <v>0</v>
      </c>
      <c r="BI244" s="110">
        <f>IF(V244="zníž. prenesená",O244,0)</f>
        <v>0</v>
      </c>
      <c r="BJ244" s="110">
        <f>IF(V244="nulová",O244,0)</f>
        <v>0</v>
      </c>
      <c r="BK244" s="14" t="s">
        <v>81</v>
      </c>
      <c r="BL244" s="170">
        <f>ROUND(M244*L244,3)</f>
        <v>0</v>
      </c>
      <c r="BM244" s="14" t="s">
        <v>221</v>
      </c>
      <c r="BN244" s="14" t="s">
        <v>698</v>
      </c>
    </row>
    <row r="245" spans="2:66" s="1" customFormat="1" ht="31.5" customHeight="1">
      <c r="B245" s="133"/>
      <c r="C245" s="162" t="s">
        <v>547</v>
      </c>
      <c r="D245" s="162" t="s">
        <v>217</v>
      </c>
      <c r="E245" s="163" t="s">
        <v>655</v>
      </c>
      <c r="F245" s="734" t="s">
        <v>656</v>
      </c>
      <c r="G245" s="735"/>
      <c r="H245" s="735"/>
      <c r="I245" s="735"/>
      <c r="J245" s="164" t="s">
        <v>224</v>
      </c>
      <c r="K245" s="310"/>
      <c r="L245" s="165">
        <v>33.97</v>
      </c>
      <c r="M245" s="736">
        <v>0</v>
      </c>
      <c r="N245" s="735"/>
      <c r="O245" s="737">
        <f>ROUND(M245*L245,3)</f>
        <v>0</v>
      </c>
      <c r="P245" s="735"/>
      <c r="Q245" s="735"/>
      <c r="R245" s="735"/>
      <c r="S245" s="135"/>
      <c r="U245" s="167" t="s">
        <v>3</v>
      </c>
      <c r="V245" s="40" t="s">
        <v>38</v>
      </c>
      <c r="W245" s="32"/>
      <c r="X245" s="168">
        <f>W245*L245</f>
        <v>0</v>
      </c>
      <c r="Y245" s="168">
        <v>0</v>
      </c>
      <c r="Z245" s="168">
        <f>Y245*L245</f>
        <v>0</v>
      </c>
      <c r="AA245" s="168">
        <v>0</v>
      </c>
      <c r="AB245" s="169">
        <f>AA245*L245</f>
        <v>0</v>
      </c>
      <c r="AS245" s="14" t="s">
        <v>221</v>
      </c>
      <c r="AU245" s="14" t="s">
        <v>217</v>
      </c>
      <c r="AV245" s="14" t="s">
        <v>81</v>
      </c>
      <c r="AZ245" s="14" t="s">
        <v>216</v>
      </c>
      <c r="BF245" s="110">
        <f>IF(V245="základná",O245,0)</f>
        <v>0</v>
      </c>
      <c r="BG245" s="110">
        <f>IF(V245="znížená",O245,0)</f>
        <v>0</v>
      </c>
      <c r="BH245" s="110">
        <f>IF(V245="zákl. prenesená",O245,0)</f>
        <v>0</v>
      </c>
      <c r="BI245" s="110">
        <f>IF(V245="zníž. prenesená",O245,0)</f>
        <v>0</v>
      </c>
      <c r="BJ245" s="110">
        <f>IF(V245="nulová",O245,0)</f>
        <v>0</v>
      </c>
      <c r="BK245" s="14" t="s">
        <v>81</v>
      </c>
      <c r="BL245" s="170">
        <f>ROUND(M245*L245,3)</f>
        <v>0</v>
      </c>
      <c r="BM245" s="14" t="s">
        <v>221</v>
      </c>
      <c r="BN245" s="14" t="s">
        <v>701</v>
      </c>
    </row>
    <row r="246" spans="2:66" s="1" customFormat="1" ht="31.5" customHeight="1">
      <c r="B246" s="133"/>
      <c r="C246" s="162" t="s">
        <v>702</v>
      </c>
      <c r="D246" s="162" t="s">
        <v>217</v>
      </c>
      <c r="E246" s="163" t="s">
        <v>1891</v>
      </c>
      <c r="F246" s="734" t="s">
        <v>1892</v>
      </c>
      <c r="G246" s="735"/>
      <c r="H246" s="735"/>
      <c r="I246" s="735"/>
      <c r="J246" s="164" t="s">
        <v>299</v>
      </c>
      <c r="K246" s="310"/>
      <c r="L246" s="166">
        <v>0</v>
      </c>
      <c r="M246" s="736">
        <v>0</v>
      </c>
      <c r="N246" s="735"/>
      <c r="O246" s="737">
        <f>ROUND(M246*L246,3)</f>
        <v>0</v>
      </c>
      <c r="P246" s="735"/>
      <c r="Q246" s="735"/>
      <c r="R246" s="735"/>
      <c r="S246" s="135"/>
      <c r="U246" s="167" t="s">
        <v>3</v>
      </c>
      <c r="V246" s="40" t="s">
        <v>38</v>
      </c>
      <c r="W246" s="32"/>
      <c r="X246" s="168">
        <f>W246*L246</f>
        <v>0</v>
      </c>
      <c r="Y246" s="168">
        <v>0</v>
      </c>
      <c r="Z246" s="168">
        <f>Y246*L246</f>
        <v>0</v>
      </c>
      <c r="AA246" s="168">
        <v>0</v>
      </c>
      <c r="AB246" s="169">
        <f>AA246*L246</f>
        <v>0</v>
      </c>
      <c r="AS246" s="14" t="s">
        <v>221</v>
      </c>
      <c r="AU246" s="14" t="s">
        <v>217</v>
      </c>
      <c r="AV246" s="14" t="s">
        <v>81</v>
      </c>
      <c r="AZ246" s="14" t="s">
        <v>216</v>
      </c>
      <c r="BF246" s="110">
        <f>IF(V246="základná",O246,0)</f>
        <v>0</v>
      </c>
      <c r="BG246" s="110">
        <f>IF(V246="znížená",O246,0)</f>
        <v>0</v>
      </c>
      <c r="BH246" s="110">
        <f>IF(V246="zákl. prenesená",O246,0)</f>
        <v>0</v>
      </c>
      <c r="BI246" s="110">
        <f>IF(V246="zníž. prenesená",O246,0)</f>
        <v>0</v>
      </c>
      <c r="BJ246" s="110">
        <f>IF(V246="nulová",O246,0)</f>
        <v>0</v>
      </c>
      <c r="BK246" s="14" t="s">
        <v>81</v>
      </c>
      <c r="BL246" s="170">
        <f>ROUND(M246*L246,3)</f>
        <v>0</v>
      </c>
      <c r="BM246" s="14" t="s">
        <v>221</v>
      </c>
      <c r="BN246" s="14" t="s">
        <v>706</v>
      </c>
    </row>
    <row r="247" spans="2:66" s="10" customFormat="1" ht="29.85" customHeight="1">
      <c r="B247" s="151"/>
      <c r="C247" s="152"/>
      <c r="D247" s="161" t="s">
        <v>446</v>
      </c>
      <c r="E247" s="161"/>
      <c r="F247" s="161"/>
      <c r="G247" s="161"/>
      <c r="H247" s="161"/>
      <c r="I247" s="161"/>
      <c r="J247" s="161"/>
      <c r="K247" s="309"/>
      <c r="L247" s="161"/>
      <c r="M247" s="161"/>
      <c r="N247" s="161"/>
      <c r="O247" s="752">
        <f>BL247</f>
        <v>0</v>
      </c>
      <c r="P247" s="753"/>
      <c r="Q247" s="753"/>
      <c r="R247" s="753"/>
      <c r="S247" s="154"/>
      <c r="U247" s="155"/>
      <c r="V247" s="152"/>
      <c r="W247" s="152"/>
      <c r="X247" s="156">
        <f>X248</f>
        <v>0</v>
      </c>
      <c r="Y247" s="152"/>
      <c r="Z247" s="156">
        <f>Z248</f>
        <v>0</v>
      </c>
      <c r="AA247" s="152"/>
      <c r="AB247" s="157">
        <f>AB248</f>
        <v>0</v>
      </c>
      <c r="AS247" s="158" t="s">
        <v>81</v>
      </c>
      <c r="AU247" s="159" t="s">
        <v>70</v>
      </c>
      <c r="AV247" s="159" t="s">
        <v>77</v>
      </c>
      <c r="AZ247" s="158" t="s">
        <v>216</v>
      </c>
      <c r="BL247" s="160">
        <f>BL248</f>
        <v>0</v>
      </c>
    </row>
    <row r="248" spans="2:66" s="1" customFormat="1" ht="22.5" customHeight="1">
      <c r="B248" s="133"/>
      <c r="C248" s="162" t="s">
        <v>550</v>
      </c>
      <c r="D248" s="162" t="s">
        <v>217</v>
      </c>
      <c r="E248" s="163" t="s">
        <v>660</v>
      </c>
      <c r="F248" s="734" t="s">
        <v>661</v>
      </c>
      <c r="G248" s="735"/>
      <c r="H248" s="735"/>
      <c r="I248" s="735"/>
      <c r="J248" s="164" t="s">
        <v>44</v>
      </c>
      <c r="K248" s="310"/>
      <c r="L248" s="165">
        <v>1</v>
      </c>
      <c r="M248" s="736">
        <v>0</v>
      </c>
      <c r="N248" s="735"/>
      <c r="O248" s="737">
        <f>ROUND(M248*L248,3)</f>
        <v>0</v>
      </c>
      <c r="P248" s="735"/>
      <c r="Q248" s="735"/>
      <c r="R248" s="735"/>
      <c r="S248" s="135"/>
      <c r="U248" s="167" t="s">
        <v>3</v>
      </c>
      <c r="V248" s="40" t="s">
        <v>38</v>
      </c>
      <c r="W248" s="32"/>
      <c r="X248" s="168">
        <f>W248*L248</f>
        <v>0</v>
      </c>
      <c r="Y248" s="168">
        <v>0</v>
      </c>
      <c r="Z248" s="168">
        <f>Y248*L248</f>
        <v>0</v>
      </c>
      <c r="AA248" s="168">
        <v>0</v>
      </c>
      <c r="AB248" s="169">
        <f>AA248*L248</f>
        <v>0</v>
      </c>
      <c r="AS248" s="14" t="s">
        <v>221</v>
      </c>
      <c r="AU248" s="14" t="s">
        <v>217</v>
      </c>
      <c r="AV248" s="14" t="s">
        <v>81</v>
      </c>
      <c r="AZ248" s="14" t="s">
        <v>216</v>
      </c>
      <c r="BF248" s="110">
        <f>IF(V248="základná",O248,0)</f>
        <v>0</v>
      </c>
      <c r="BG248" s="110">
        <f>IF(V248="znížená",O248,0)</f>
        <v>0</v>
      </c>
      <c r="BH248" s="110">
        <f>IF(V248="zákl. prenesená",O248,0)</f>
        <v>0</v>
      </c>
      <c r="BI248" s="110">
        <f>IF(V248="zníž. prenesená",O248,0)</f>
        <v>0</v>
      </c>
      <c r="BJ248" s="110">
        <f>IF(V248="nulová",O248,0)</f>
        <v>0</v>
      </c>
      <c r="BK248" s="14" t="s">
        <v>81</v>
      </c>
      <c r="BL248" s="170">
        <f>ROUND(M248*L248,3)</f>
        <v>0</v>
      </c>
      <c r="BM248" s="14" t="s">
        <v>221</v>
      </c>
      <c r="BN248" s="14" t="s">
        <v>709</v>
      </c>
    </row>
    <row r="249" spans="2:66" s="10" customFormat="1" ht="29.85" customHeight="1">
      <c r="B249" s="151"/>
      <c r="C249" s="152"/>
      <c r="D249" s="161" t="s">
        <v>449</v>
      </c>
      <c r="E249" s="161"/>
      <c r="F249" s="161"/>
      <c r="G249" s="161"/>
      <c r="H249" s="161"/>
      <c r="I249" s="161"/>
      <c r="J249" s="161"/>
      <c r="K249" s="309"/>
      <c r="L249" s="161"/>
      <c r="M249" s="161"/>
      <c r="N249" s="161"/>
      <c r="O249" s="752">
        <f>BL249</f>
        <v>0</v>
      </c>
      <c r="P249" s="753"/>
      <c r="Q249" s="753"/>
      <c r="R249" s="753"/>
      <c r="S249" s="154"/>
      <c r="U249" s="155"/>
      <c r="V249" s="152"/>
      <c r="W249" s="152"/>
      <c r="X249" s="156">
        <f>X250</f>
        <v>0</v>
      </c>
      <c r="Y249" s="152"/>
      <c r="Z249" s="156">
        <f>Z250</f>
        <v>0</v>
      </c>
      <c r="AA249" s="152"/>
      <c r="AB249" s="157">
        <f>AB250</f>
        <v>0</v>
      </c>
      <c r="AS249" s="158" t="s">
        <v>81</v>
      </c>
      <c r="AU249" s="159" t="s">
        <v>70</v>
      </c>
      <c r="AV249" s="159" t="s">
        <v>77</v>
      </c>
      <c r="AZ249" s="158" t="s">
        <v>216</v>
      </c>
      <c r="BL249" s="160">
        <f>BL250</f>
        <v>0</v>
      </c>
    </row>
    <row r="250" spans="2:66" s="1" customFormat="1" ht="22.5" customHeight="1">
      <c r="B250" s="133"/>
      <c r="C250" s="162" t="s">
        <v>710</v>
      </c>
      <c r="D250" s="162" t="s">
        <v>217</v>
      </c>
      <c r="E250" s="163" t="s">
        <v>675</v>
      </c>
      <c r="F250" s="734" t="s">
        <v>676</v>
      </c>
      <c r="G250" s="735"/>
      <c r="H250" s="735"/>
      <c r="I250" s="735"/>
      <c r="J250" s="164" t="s">
        <v>44</v>
      </c>
      <c r="K250" s="310"/>
      <c r="L250" s="165">
        <v>1</v>
      </c>
      <c r="M250" s="736">
        <v>0</v>
      </c>
      <c r="N250" s="735"/>
      <c r="O250" s="737">
        <f>ROUND(M250*L250,3)</f>
        <v>0</v>
      </c>
      <c r="P250" s="735"/>
      <c r="Q250" s="735"/>
      <c r="R250" s="735"/>
      <c r="S250" s="135"/>
      <c r="U250" s="167" t="s">
        <v>3</v>
      </c>
      <c r="V250" s="40" t="s">
        <v>38</v>
      </c>
      <c r="W250" s="32"/>
      <c r="X250" s="168">
        <f>W250*L250</f>
        <v>0</v>
      </c>
      <c r="Y250" s="168">
        <v>0</v>
      </c>
      <c r="Z250" s="168">
        <f>Y250*L250</f>
        <v>0</v>
      </c>
      <c r="AA250" s="168">
        <v>0</v>
      </c>
      <c r="AB250" s="169">
        <f>AA250*L250</f>
        <v>0</v>
      </c>
      <c r="AS250" s="14" t="s">
        <v>221</v>
      </c>
      <c r="AU250" s="14" t="s">
        <v>217</v>
      </c>
      <c r="AV250" s="14" t="s">
        <v>81</v>
      </c>
      <c r="AZ250" s="14" t="s">
        <v>216</v>
      </c>
      <c r="BF250" s="110">
        <f>IF(V250="základná",O250,0)</f>
        <v>0</v>
      </c>
      <c r="BG250" s="110">
        <f>IF(V250="znížená",O250,0)</f>
        <v>0</v>
      </c>
      <c r="BH250" s="110">
        <f>IF(V250="zákl. prenesená",O250,0)</f>
        <v>0</v>
      </c>
      <c r="BI250" s="110">
        <f>IF(V250="zníž. prenesená",O250,0)</f>
        <v>0</v>
      </c>
      <c r="BJ250" s="110">
        <f>IF(V250="nulová",O250,0)</f>
        <v>0</v>
      </c>
      <c r="BK250" s="14" t="s">
        <v>81</v>
      </c>
      <c r="BL250" s="170">
        <f>ROUND(M250*L250,3)</f>
        <v>0</v>
      </c>
      <c r="BM250" s="14" t="s">
        <v>221</v>
      </c>
      <c r="BN250" s="14" t="s">
        <v>713</v>
      </c>
    </row>
    <row r="251" spans="2:66" s="10" customFormat="1" ht="29.85" customHeight="1">
      <c r="B251" s="151"/>
      <c r="C251" s="152"/>
      <c r="D251" s="161" t="s">
        <v>377</v>
      </c>
      <c r="E251" s="161"/>
      <c r="F251" s="161"/>
      <c r="G251" s="161"/>
      <c r="H251" s="161"/>
      <c r="I251" s="161"/>
      <c r="J251" s="161"/>
      <c r="K251" s="309"/>
      <c r="L251" s="161"/>
      <c r="M251" s="161"/>
      <c r="N251" s="161"/>
      <c r="O251" s="752">
        <f>BL251</f>
        <v>0</v>
      </c>
      <c r="P251" s="753"/>
      <c r="Q251" s="753"/>
      <c r="R251" s="753"/>
      <c r="S251" s="154"/>
      <c r="U251" s="155"/>
      <c r="V251" s="152"/>
      <c r="W251" s="152"/>
      <c r="X251" s="156">
        <f>SUM(X252:X261)</f>
        <v>0</v>
      </c>
      <c r="Y251" s="152"/>
      <c r="Z251" s="156">
        <f>SUM(Z252:Z261)</f>
        <v>0</v>
      </c>
      <c r="AA251" s="152"/>
      <c r="AB251" s="157">
        <f>SUM(AB252:AB261)</f>
        <v>0</v>
      </c>
      <c r="AS251" s="158" t="s">
        <v>81</v>
      </c>
      <c r="AU251" s="159" t="s">
        <v>70</v>
      </c>
      <c r="AV251" s="159" t="s">
        <v>77</v>
      </c>
      <c r="AZ251" s="158" t="s">
        <v>216</v>
      </c>
      <c r="BL251" s="160">
        <f>SUM(BL252:BL261)</f>
        <v>0</v>
      </c>
    </row>
    <row r="252" spans="2:66" s="1" customFormat="1" ht="22.5" customHeight="1">
      <c r="B252" s="133"/>
      <c r="C252" s="162" t="s">
        <v>554</v>
      </c>
      <c r="D252" s="162" t="s">
        <v>217</v>
      </c>
      <c r="E252" s="163" t="s">
        <v>1992</v>
      </c>
      <c r="F252" s="734" t="s">
        <v>1993</v>
      </c>
      <c r="G252" s="735"/>
      <c r="H252" s="735"/>
      <c r="I252" s="735"/>
      <c r="J252" s="164" t="s">
        <v>224</v>
      </c>
      <c r="K252" s="310"/>
      <c r="L252" s="165">
        <v>3.36</v>
      </c>
      <c r="M252" s="736">
        <v>0</v>
      </c>
      <c r="N252" s="735"/>
      <c r="O252" s="737">
        <f t="shared" ref="O252:O261" si="55">ROUND(M252*L252,3)</f>
        <v>0</v>
      </c>
      <c r="P252" s="735"/>
      <c r="Q252" s="735"/>
      <c r="R252" s="735"/>
      <c r="S252" s="135"/>
      <c r="U252" s="167" t="s">
        <v>3</v>
      </c>
      <c r="V252" s="40" t="s">
        <v>38</v>
      </c>
      <c r="W252" s="32"/>
      <c r="X252" s="168">
        <f t="shared" ref="X252:X261" si="56">W252*L252</f>
        <v>0</v>
      </c>
      <c r="Y252" s="168">
        <v>0</v>
      </c>
      <c r="Z252" s="168">
        <f t="shared" ref="Z252:Z261" si="57">Y252*L252</f>
        <v>0</v>
      </c>
      <c r="AA252" s="168">
        <v>0</v>
      </c>
      <c r="AB252" s="169">
        <f t="shared" ref="AB252:AB261" si="58">AA252*L252</f>
        <v>0</v>
      </c>
      <c r="AS252" s="14" t="s">
        <v>221</v>
      </c>
      <c r="AU252" s="14" t="s">
        <v>217</v>
      </c>
      <c r="AV252" s="14" t="s">
        <v>81</v>
      </c>
      <c r="AZ252" s="14" t="s">
        <v>216</v>
      </c>
      <c r="BF252" s="110">
        <f t="shared" ref="BF252:BF261" si="59">IF(V252="základná",O252,0)</f>
        <v>0</v>
      </c>
      <c r="BG252" s="110">
        <f t="shared" ref="BG252:BG261" si="60">IF(V252="znížená",O252,0)</f>
        <v>0</v>
      </c>
      <c r="BH252" s="110">
        <f t="shared" ref="BH252:BH261" si="61">IF(V252="zákl. prenesená",O252,0)</f>
        <v>0</v>
      </c>
      <c r="BI252" s="110">
        <f t="shared" ref="BI252:BI261" si="62">IF(V252="zníž. prenesená",O252,0)</f>
        <v>0</v>
      </c>
      <c r="BJ252" s="110">
        <f t="shared" ref="BJ252:BJ261" si="63">IF(V252="nulová",O252,0)</f>
        <v>0</v>
      </c>
      <c r="BK252" s="14" t="s">
        <v>81</v>
      </c>
      <c r="BL252" s="170">
        <f t="shared" ref="BL252:BL261" si="64">ROUND(M252*L252,3)</f>
        <v>0</v>
      </c>
      <c r="BM252" s="14" t="s">
        <v>221</v>
      </c>
      <c r="BN252" s="14" t="s">
        <v>716</v>
      </c>
    </row>
    <row r="253" spans="2:66" s="1" customFormat="1" ht="31.5" customHeight="1">
      <c r="B253" s="133"/>
      <c r="C253" s="162" t="s">
        <v>717</v>
      </c>
      <c r="D253" s="162" t="s">
        <v>217</v>
      </c>
      <c r="E253" s="163" t="s">
        <v>1994</v>
      </c>
      <c r="F253" s="734" t="s">
        <v>1995</v>
      </c>
      <c r="G253" s="735"/>
      <c r="H253" s="735"/>
      <c r="I253" s="735"/>
      <c r="J253" s="164" t="s">
        <v>224</v>
      </c>
      <c r="K253" s="310"/>
      <c r="L253" s="165">
        <v>3.36</v>
      </c>
      <c r="M253" s="736">
        <v>0</v>
      </c>
      <c r="N253" s="735"/>
      <c r="O253" s="737">
        <f t="shared" si="55"/>
        <v>0</v>
      </c>
      <c r="P253" s="735"/>
      <c r="Q253" s="735"/>
      <c r="R253" s="735"/>
      <c r="S253" s="135"/>
      <c r="U253" s="167" t="s">
        <v>3</v>
      </c>
      <c r="V253" s="40" t="s">
        <v>38</v>
      </c>
      <c r="W253" s="32"/>
      <c r="X253" s="168">
        <f t="shared" si="56"/>
        <v>0</v>
      </c>
      <c r="Y253" s="168">
        <v>0</v>
      </c>
      <c r="Z253" s="168">
        <f t="shared" si="57"/>
        <v>0</v>
      </c>
      <c r="AA253" s="168">
        <v>0</v>
      </c>
      <c r="AB253" s="169">
        <f t="shared" si="58"/>
        <v>0</v>
      </c>
      <c r="AS253" s="14" t="s">
        <v>221</v>
      </c>
      <c r="AU253" s="14" t="s">
        <v>217</v>
      </c>
      <c r="AV253" s="14" t="s">
        <v>81</v>
      </c>
      <c r="AZ253" s="14" t="s">
        <v>216</v>
      </c>
      <c r="BF253" s="110">
        <f t="shared" si="59"/>
        <v>0</v>
      </c>
      <c r="BG253" s="110">
        <f t="shared" si="60"/>
        <v>0</v>
      </c>
      <c r="BH253" s="110">
        <f t="shared" si="61"/>
        <v>0</v>
      </c>
      <c r="BI253" s="110">
        <f t="shared" si="62"/>
        <v>0</v>
      </c>
      <c r="BJ253" s="110">
        <f t="shared" si="63"/>
        <v>0</v>
      </c>
      <c r="BK253" s="14" t="s">
        <v>81</v>
      </c>
      <c r="BL253" s="170">
        <f t="shared" si="64"/>
        <v>0</v>
      </c>
      <c r="BM253" s="14" t="s">
        <v>221</v>
      </c>
      <c r="BN253" s="14" t="s">
        <v>720</v>
      </c>
    </row>
    <row r="254" spans="2:66" s="1" customFormat="1" ht="31.5" customHeight="1">
      <c r="B254" s="133"/>
      <c r="C254" s="162" t="s">
        <v>557</v>
      </c>
      <c r="D254" s="162" t="s">
        <v>217</v>
      </c>
      <c r="E254" s="163" t="s">
        <v>678</v>
      </c>
      <c r="F254" s="734" t="s">
        <v>679</v>
      </c>
      <c r="G254" s="735"/>
      <c r="H254" s="735"/>
      <c r="I254" s="735"/>
      <c r="J254" s="164" t="s">
        <v>252</v>
      </c>
      <c r="K254" s="310"/>
      <c r="L254" s="165">
        <v>4</v>
      </c>
      <c r="M254" s="736">
        <v>0</v>
      </c>
      <c r="N254" s="735"/>
      <c r="O254" s="737">
        <f t="shared" si="55"/>
        <v>0</v>
      </c>
      <c r="P254" s="735"/>
      <c r="Q254" s="735"/>
      <c r="R254" s="735"/>
      <c r="S254" s="135"/>
      <c r="U254" s="167" t="s">
        <v>3</v>
      </c>
      <c r="V254" s="40" t="s">
        <v>38</v>
      </c>
      <c r="W254" s="32"/>
      <c r="X254" s="168">
        <f t="shared" si="56"/>
        <v>0</v>
      </c>
      <c r="Y254" s="168">
        <v>0</v>
      </c>
      <c r="Z254" s="168">
        <f t="shared" si="57"/>
        <v>0</v>
      </c>
      <c r="AA254" s="168">
        <v>0</v>
      </c>
      <c r="AB254" s="169">
        <f t="shared" si="58"/>
        <v>0</v>
      </c>
      <c r="AS254" s="14" t="s">
        <v>221</v>
      </c>
      <c r="AU254" s="14" t="s">
        <v>217</v>
      </c>
      <c r="AV254" s="14" t="s">
        <v>81</v>
      </c>
      <c r="AZ254" s="14" t="s">
        <v>216</v>
      </c>
      <c r="BF254" s="110">
        <f t="shared" si="59"/>
        <v>0</v>
      </c>
      <c r="BG254" s="110">
        <f t="shared" si="60"/>
        <v>0</v>
      </c>
      <c r="BH254" s="110">
        <f t="shared" si="61"/>
        <v>0</v>
      </c>
      <c r="BI254" s="110">
        <f t="shared" si="62"/>
        <v>0</v>
      </c>
      <c r="BJ254" s="110">
        <f t="shared" si="63"/>
        <v>0</v>
      </c>
      <c r="BK254" s="14" t="s">
        <v>81</v>
      </c>
      <c r="BL254" s="170">
        <f t="shared" si="64"/>
        <v>0</v>
      </c>
      <c r="BM254" s="14" t="s">
        <v>221</v>
      </c>
      <c r="BN254" s="14" t="s">
        <v>723</v>
      </c>
    </row>
    <row r="255" spans="2:66" s="1" customFormat="1" ht="31.5" customHeight="1">
      <c r="B255" s="133"/>
      <c r="C255" s="171" t="s">
        <v>724</v>
      </c>
      <c r="D255" s="171" t="s">
        <v>278</v>
      </c>
      <c r="E255" s="172" t="s">
        <v>1996</v>
      </c>
      <c r="F255" s="738" t="s">
        <v>2297</v>
      </c>
      <c r="G255" s="739"/>
      <c r="H255" s="739"/>
      <c r="I255" s="739"/>
      <c r="J255" s="173" t="s">
        <v>252</v>
      </c>
      <c r="K255" s="311"/>
      <c r="L255" s="174">
        <v>3</v>
      </c>
      <c r="M255" s="740">
        <v>0</v>
      </c>
      <c r="N255" s="739"/>
      <c r="O255" s="741">
        <f t="shared" si="55"/>
        <v>0</v>
      </c>
      <c r="P255" s="735"/>
      <c r="Q255" s="735"/>
      <c r="R255" s="735"/>
      <c r="S255" s="135"/>
      <c r="U255" s="167" t="s">
        <v>3</v>
      </c>
      <c r="V255" s="40" t="s">
        <v>38</v>
      </c>
      <c r="W255" s="32"/>
      <c r="X255" s="168">
        <f t="shared" si="56"/>
        <v>0</v>
      </c>
      <c r="Y255" s="168">
        <v>0</v>
      </c>
      <c r="Z255" s="168">
        <f t="shared" si="57"/>
        <v>0</v>
      </c>
      <c r="AA255" s="168">
        <v>0</v>
      </c>
      <c r="AB255" s="169">
        <f t="shared" si="58"/>
        <v>0</v>
      </c>
      <c r="AS255" s="14" t="s">
        <v>229</v>
      </c>
      <c r="AU255" s="14" t="s">
        <v>278</v>
      </c>
      <c r="AV255" s="14" t="s">
        <v>81</v>
      </c>
      <c r="AZ255" s="14" t="s">
        <v>216</v>
      </c>
      <c r="BF255" s="110">
        <f t="shared" si="59"/>
        <v>0</v>
      </c>
      <c r="BG255" s="110">
        <f t="shared" si="60"/>
        <v>0</v>
      </c>
      <c r="BH255" s="110">
        <f t="shared" si="61"/>
        <v>0</v>
      </c>
      <c r="BI255" s="110">
        <f t="shared" si="62"/>
        <v>0</v>
      </c>
      <c r="BJ255" s="110">
        <f t="shared" si="63"/>
        <v>0</v>
      </c>
      <c r="BK255" s="14" t="s">
        <v>81</v>
      </c>
      <c r="BL255" s="170">
        <f t="shared" si="64"/>
        <v>0</v>
      </c>
      <c r="BM255" s="14" t="s">
        <v>221</v>
      </c>
      <c r="BN255" s="14" t="s">
        <v>727</v>
      </c>
    </row>
    <row r="256" spans="2:66" s="1" customFormat="1" ht="31.5" customHeight="1">
      <c r="B256" s="133"/>
      <c r="C256" s="171" t="s">
        <v>561</v>
      </c>
      <c r="D256" s="171" t="s">
        <v>278</v>
      </c>
      <c r="E256" s="172" t="s">
        <v>1998</v>
      </c>
      <c r="F256" s="738" t="s">
        <v>1999</v>
      </c>
      <c r="G256" s="739"/>
      <c r="H256" s="739"/>
      <c r="I256" s="739"/>
      <c r="J256" s="173" t="s">
        <v>252</v>
      </c>
      <c r="K256" s="311"/>
      <c r="L256" s="174">
        <v>1</v>
      </c>
      <c r="M256" s="740">
        <v>0</v>
      </c>
      <c r="N256" s="739"/>
      <c r="O256" s="741">
        <f t="shared" si="55"/>
        <v>0</v>
      </c>
      <c r="P256" s="735"/>
      <c r="Q256" s="735"/>
      <c r="R256" s="735"/>
      <c r="S256" s="135"/>
      <c r="U256" s="167" t="s">
        <v>3</v>
      </c>
      <c r="V256" s="40" t="s">
        <v>38</v>
      </c>
      <c r="W256" s="32"/>
      <c r="X256" s="168">
        <f t="shared" si="56"/>
        <v>0</v>
      </c>
      <c r="Y256" s="168">
        <v>0</v>
      </c>
      <c r="Z256" s="168">
        <f t="shared" si="57"/>
        <v>0</v>
      </c>
      <c r="AA256" s="168">
        <v>0</v>
      </c>
      <c r="AB256" s="169">
        <f t="shared" si="58"/>
        <v>0</v>
      </c>
      <c r="AS256" s="14" t="s">
        <v>229</v>
      </c>
      <c r="AU256" s="14" t="s">
        <v>278</v>
      </c>
      <c r="AV256" s="14" t="s">
        <v>81</v>
      </c>
      <c r="AZ256" s="14" t="s">
        <v>216</v>
      </c>
      <c r="BF256" s="110">
        <f t="shared" si="59"/>
        <v>0</v>
      </c>
      <c r="BG256" s="110">
        <f t="shared" si="60"/>
        <v>0</v>
      </c>
      <c r="BH256" s="110">
        <f t="shared" si="61"/>
        <v>0</v>
      </c>
      <c r="BI256" s="110">
        <f t="shared" si="62"/>
        <v>0</v>
      </c>
      <c r="BJ256" s="110">
        <f t="shared" si="63"/>
        <v>0</v>
      </c>
      <c r="BK256" s="14" t="s">
        <v>81</v>
      </c>
      <c r="BL256" s="170">
        <f t="shared" si="64"/>
        <v>0</v>
      </c>
      <c r="BM256" s="14" t="s">
        <v>221</v>
      </c>
      <c r="BN256" s="14" t="s">
        <v>730</v>
      </c>
    </row>
    <row r="257" spans="2:66" s="1" customFormat="1" ht="31.5" customHeight="1">
      <c r="B257" s="133"/>
      <c r="C257" s="162" t="s">
        <v>731</v>
      </c>
      <c r="D257" s="162" t="s">
        <v>217</v>
      </c>
      <c r="E257" s="163" t="s">
        <v>2000</v>
      </c>
      <c r="F257" s="734" t="s">
        <v>2001</v>
      </c>
      <c r="G257" s="735"/>
      <c r="H257" s="735"/>
      <c r="I257" s="735"/>
      <c r="J257" s="164" t="s">
        <v>252</v>
      </c>
      <c r="K257" s="310"/>
      <c r="L257" s="165">
        <v>1</v>
      </c>
      <c r="M257" s="736">
        <v>0</v>
      </c>
      <c r="N257" s="735"/>
      <c r="O257" s="737">
        <f t="shared" si="55"/>
        <v>0</v>
      </c>
      <c r="P257" s="735"/>
      <c r="Q257" s="735"/>
      <c r="R257" s="735"/>
      <c r="S257" s="135"/>
      <c r="U257" s="167" t="s">
        <v>3</v>
      </c>
      <c r="V257" s="40" t="s">
        <v>38</v>
      </c>
      <c r="W257" s="32"/>
      <c r="X257" s="168">
        <f t="shared" si="56"/>
        <v>0</v>
      </c>
      <c r="Y257" s="168">
        <v>0</v>
      </c>
      <c r="Z257" s="168">
        <f t="shared" si="57"/>
        <v>0</v>
      </c>
      <c r="AA257" s="168">
        <v>0</v>
      </c>
      <c r="AB257" s="169">
        <f t="shared" si="58"/>
        <v>0</v>
      </c>
      <c r="AS257" s="14" t="s">
        <v>221</v>
      </c>
      <c r="AU257" s="14" t="s">
        <v>217</v>
      </c>
      <c r="AV257" s="14" t="s">
        <v>81</v>
      </c>
      <c r="AZ257" s="14" t="s">
        <v>216</v>
      </c>
      <c r="BF257" s="110">
        <f t="shared" si="59"/>
        <v>0</v>
      </c>
      <c r="BG257" s="110">
        <f t="shared" si="60"/>
        <v>0</v>
      </c>
      <c r="BH257" s="110">
        <f t="shared" si="61"/>
        <v>0</v>
      </c>
      <c r="BI257" s="110">
        <f t="shared" si="62"/>
        <v>0</v>
      </c>
      <c r="BJ257" s="110">
        <f t="shared" si="63"/>
        <v>0</v>
      </c>
      <c r="BK257" s="14" t="s">
        <v>81</v>
      </c>
      <c r="BL257" s="170">
        <f t="shared" si="64"/>
        <v>0</v>
      </c>
      <c r="BM257" s="14" t="s">
        <v>221</v>
      </c>
      <c r="BN257" s="14" t="s">
        <v>734</v>
      </c>
    </row>
    <row r="258" spans="2:66" s="1" customFormat="1" ht="22.5" customHeight="1">
      <c r="B258" s="133"/>
      <c r="C258" s="162" t="s">
        <v>564</v>
      </c>
      <c r="D258" s="162" t="s">
        <v>217</v>
      </c>
      <c r="E258" s="163" t="s">
        <v>689</v>
      </c>
      <c r="F258" s="734" t="s">
        <v>2298</v>
      </c>
      <c r="G258" s="735"/>
      <c r="H258" s="735"/>
      <c r="I258" s="735"/>
      <c r="J258" s="164" t="s">
        <v>252</v>
      </c>
      <c r="K258" s="310"/>
      <c r="L258" s="165">
        <v>4</v>
      </c>
      <c r="M258" s="736">
        <v>0</v>
      </c>
      <c r="N258" s="735"/>
      <c r="O258" s="737">
        <f t="shared" si="55"/>
        <v>0</v>
      </c>
      <c r="P258" s="735"/>
      <c r="Q258" s="735"/>
      <c r="R258" s="735"/>
      <c r="S258" s="135"/>
      <c r="U258" s="167" t="s">
        <v>3</v>
      </c>
      <c r="V258" s="40" t="s">
        <v>38</v>
      </c>
      <c r="W258" s="32"/>
      <c r="X258" s="168">
        <f t="shared" si="56"/>
        <v>0</v>
      </c>
      <c r="Y258" s="168">
        <v>0</v>
      </c>
      <c r="Z258" s="168">
        <f t="shared" si="57"/>
        <v>0</v>
      </c>
      <c r="AA258" s="168">
        <v>0</v>
      </c>
      <c r="AB258" s="169">
        <f t="shared" si="58"/>
        <v>0</v>
      </c>
      <c r="AS258" s="14" t="s">
        <v>221</v>
      </c>
      <c r="AU258" s="14" t="s">
        <v>217</v>
      </c>
      <c r="AV258" s="14" t="s">
        <v>81</v>
      </c>
      <c r="AZ258" s="14" t="s">
        <v>216</v>
      </c>
      <c r="BF258" s="110">
        <f t="shared" si="59"/>
        <v>0</v>
      </c>
      <c r="BG258" s="110">
        <f t="shared" si="60"/>
        <v>0</v>
      </c>
      <c r="BH258" s="110">
        <f t="shared" si="61"/>
        <v>0</v>
      </c>
      <c r="BI258" s="110">
        <f t="shared" si="62"/>
        <v>0</v>
      </c>
      <c r="BJ258" s="110">
        <f t="shared" si="63"/>
        <v>0</v>
      </c>
      <c r="BK258" s="14" t="s">
        <v>81</v>
      </c>
      <c r="BL258" s="170">
        <f t="shared" si="64"/>
        <v>0</v>
      </c>
      <c r="BM258" s="14" t="s">
        <v>221</v>
      </c>
      <c r="BN258" s="14" t="s">
        <v>737</v>
      </c>
    </row>
    <row r="259" spans="2:66" s="1" customFormat="1" ht="31.5" customHeight="1">
      <c r="B259" s="133"/>
      <c r="C259" s="162" t="s">
        <v>738</v>
      </c>
      <c r="D259" s="162" t="s">
        <v>217</v>
      </c>
      <c r="E259" s="163" t="s">
        <v>2007</v>
      </c>
      <c r="F259" s="734" t="s">
        <v>2008</v>
      </c>
      <c r="G259" s="735"/>
      <c r="H259" s="735"/>
      <c r="I259" s="735"/>
      <c r="J259" s="164" t="s">
        <v>249</v>
      </c>
      <c r="K259" s="310"/>
      <c r="L259" s="165">
        <v>56.1</v>
      </c>
      <c r="M259" s="736">
        <v>0</v>
      </c>
      <c r="N259" s="735"/>
      <c r="O259" s="737">
        <f t="shared" si="55"/>
        <v>0</v>
      </c>
      <c r="P259" s="735"/>
      <c r="Q259" s="735"/>
      <c r="R259" s="735"/>
      <c r="S259" s="135"/>
      <c r="U259" s="167" t="s">
        <v>3</v>
      </c>
      <c r="V259" s="40" t="s">
        <v>38</v>
      </c>
      <c r="W259" s="32"/>
      <c r="X259" s="168">
        <f t="shared" si="56"/>
        <v>0</v>
      </c>
      <c r="Y259" s="168">
        <v>0</v>
      </c>
      <c r="Z259" s="168">
        <f t="shared" si="57"/>
        <v>0</v>
      </c>
      <c r="AA259" s="168">
        <v>0</v>
      </c>
      <c r="AB259" s="169">
        <f t="shared" si="58"/>
        <v>0</v>
      </c>
      <c r="AS259" s="14" t="s">
        <v>221</v>
      </c>
      <c r="AU259" s="14" t="s">
        <v>217</v>
      </c>
      <c r="AV259" s="14" t="s">
        <v>81</v>
      </c>
      <c r="AZ259" s="14" t="s">
        <v>216</v>
      </c>
      <c r="BF259" s="110">
        <f t="shared" si="59"/>
        <v>0</v>
      </c>
      <c r="BG259" s="110">
        <f t="shared" si="60"/>
        <v>0</v>
      </c>
      <c r="BH259" s="110">
        <f t="shared" si="61"/>
        <v>0</v>
      </c>
      <c r="BI259" s="110">
        <f t="shared" si="62"/>
        <v>0</v>
      </c>
      <c r="BJ259" s="110">
        <f t="shared" si="63"/>
        <v>0</v>
      </c>
      <c r="BK259" s="14" t="s">
        <v>81</v>
      </c>
      <c r="BL259" s="170">
        <f t="shared" si="64"/>
        <v>0</v>
      </c>
      <c r="BM259" s="14" t="s">
        <v>221</v>
      </c>
      <c r="BN259" s="14" t="s">
        <v>742</v>
      </c>
    </row>
    <row r="260" spans="2:66" s="1" customFormat="1" ht="22.5" customHeight="1">
      <c r="B260" s="133"/>
      <c r="C260" s="162" t="s">
        <v>568</v>
      </c>
      <c r="D260" s="162" t="s">
        <v>217</v>
      </c>
      <c r="E260" s="163" t="s">
        <v>2009</v>
      </c>
      <c r="F260" s="734" t="s">
        <v>2010</v>
      </c>
      <c r="G260" s="735"/>
      <c r="H260" s="735"/>
      <c r="I260" s="735"/>
      <c r="J260" s="164" t="s">
        <v>224</v>
      </c>
      <c r="K260" s="310"/>
      <c r="L260" s="165">
        <v>67.319999999999993</v>
      </c>
      <c r="M260" s="736">
        <v>0</v>
      </c>
      <c r="N260" s="735"/>
      <c r="O260" s="737">
        <f t="shared" si="55"/>
        <v>0</v>
      </c>
      <c r="P260" s="735"/>
      <c r="Q260" s="735"/>
      <c r="R260" s="735"/>
      <c r="S260" s="135"/>
      <c r="U260" s="167" t="s">
        <v>3</v>
      </c>
      <c r="V260" s="40" t="s">
        <v>38</v>
      </c>
      <c r="W260" s="32"/>
      <c r="X260" s="168">
        <f t="shared" si="56"/>
        <v>0</v>
      </c>
      <c r="Y260" s="168">
        <v>0</v>
      </c>
      <c r="Z260" s="168">
        <f t="shared" si="57"/>
        <v>0</v>
      </c>
      <c r="AA260" s="168">
        <v>0</v>
      </c>
      <c r="AB260" s="169">
        <f t="shared" si="58"/>
        <v>0</v>
      </c>
      <c r="AS260" s="14" t="s">
        <v>221</v>
      </c>
      <c r="AU260" s="14" t="s">
        <v>217</v>
      </c>
      <c r="AV260" s="14" t="s">
        <v>81</v>
      </c>
      <c r="AZ260" s="14" t="s">
        <v>216</v>
      </c>
      <c r="BF260" s="110">
        <f t="shared" si="59"/>
        <v>0</v>
      </c>
      <c r="BG260" s="110">
        <f t="shared" si="60"/>
        <v>0</v>
      </c>
      <c r="BH260" s="110">
        <f t="shared" si="61"/>
        <v>0</v>
      </c>
      <c r="BI260" s="110">
        <f t="shared" si="62"/>
        <v>0</v>
      </c>
      <c r="BJ260" s="110">
        <f t="shared" si="63"/>
        <v>0</v>
      </c>
      <c r="BK260" s="14" t="s">
        <v>81</v>
      </c>
      <c r="BL260" s="170">
        <f t="shared" si="64"/>
        <v>0</v>
      </c>
      <c r="BM260" s="14" t="s">
        <v>221</v>
      </c>
      <c r="BN260" s="14" t="s">
        <v>743</v>
      </c>
    </row>
    <row r="261" spans="2:66" s="1" customFormat="1" ht="31.5" customHeight="1">
      <c r="B261" s="133"/>
      <c r="C261" s="162" t="s">
        <v>744</v>
      </c>
      <c r="D261" s="162" t="s">
        <v>217</v>
      </c>
      <c r="E261" s="163" t="s">
        <v>2011</v>
      </c>
      <c r="F261" s="734" t="s">
        <v>2012</v>
      </c>
      <c r="G261" s="735"/>
      <c r="H261" s="735"/>
      <c r="I261" s="735"/>
      <c r="J261" s="164" t="s">
        <v>299</v>
      </c>
      <c r="K261" s="310"/>
      <c r="L261" s="166">
        <v>0</v>
      </c>
      <c r="M261" s="736">
        <v>0</v>
      </c>
      <c r="N261" s="735"/>
      <c r="O261" s="737">
        <f t="shared" si="55"/>
        <v>0</v>
      </c>
      <c r="P261" s="735"/>
      <c r="Q261" s="735"/>
      <c r="R261" s="735"/>
      <c r="S261" s="135"/>
      <c r="U261" s="167" t="s">
        <v>3</v>
      </c>
      <c r="V261" s="40" t="s">
        <v>38</v>
      </c>
      <c r="W261" s="32"/>
      <c r="X261" s="168">
        <f t="shared" si="56"/>
        <v>0</v>
      </c>
      <c r="Y261" s="168">
        <v>0</v>
      </c>
      <c r="Z261" s="168">
        <f t="shared" si="57"/>
        <v>0</v>
      </c>
      <c r="AA261" s="168">
        <v>0</v>
      </c>
      <c r="AB261" s="169">
        <f t="shared" si="58"/>
        <v>0</v>
      </c>
      <c r="AS261" s="14" t="s">
        <v>221</v>
      </c>
      <c r="AU261" s="14" t="s">
        <v>217</v>
      </c>
      <c r="AV261" s="14" t="s">
        <v>81</v>
      </c>
      <c r="AZ261" s="14" t="s">
        <v>216</v>
      </c>
      <c r="BF261" s="110">
        <f t="shared" si="59"/>
        <v>0</v>
      </c>
      <c r="BG261" s="110">
        <f t="shared" si="60"/>
        <v>0</v>
      </c>
      <c r="BH261" s="110">
        <f t="shared" si="61"/>
        <v>0</v>
      </c>
      <c r="BI261" s="110">
        <f t="shared" si="62"/>
        <v>0</v>
      </c>
      <c r="BJ261" s="110">
        <f t="shared" si="63"/>
        <v>0</v>
      </c>
      <c r="BK261" s="14" t="s">
        <v>81</v>
      </c>
      <c r="BL261" s="170">
        <f t="shared" si="64"/>
        <v>0</v>
      </c>
      <c r="BM261" s="14" t="s">
        <v>221</v>
      </c>
      <c r="BN261" s="14" t="s">
        <v>747</v>
      </c>
    </row>
    <row r="262" spans="2:66" s="10" customFormat="1" ht="29.85" customHeight="1">
      <c r="B262" s="151"/>
      <c r="C262" s="152"/>
      <c r="D262" s="161" t="s">
        <v>378</v>
      </c>
      <c r="E262" s="161"/>
      <c r="F262" s="161"/>
      <c r="G262" s="161"/>
      <c r="H262" s="161"/>
      <c r="I262" s="161"/>
      <c r="J262" s="161"/>
      <c r="K262" s="309"/>
      <c r="L262" s="161"/>
      <c r="M262" s="161"/>
      <c r="N262" s="161"/>
      <c r="O262" s="752">
        <f>BL262</f>
        <v>0</v>
      </c>
      <c r="P262" s="753"/>
      <c r="Q262" s="753"/>
      <c r="R262" s="753"/>
      <c r="S262" s="154"/>
      <c r="U262" s="155"/>
      <c r="V262" s="152"/>
      <c r="W262" s="152"/>
      <c r="X262" s="156">
        <f>SUM(X263:X271)</f>
        <v>0</v>
      </c>
      <c r="Y262" s="152"/>
      <c r="Z262" s="156">
        <f>SUM(Z263:Z271)</f>
        <v>0</v>
      </c>
      <c r="AA262" s="152"/>
      <c r="AB262" s="157">
        <f>SUM(AB263:AB271)</f>
        <v>0</v>
      </c>
      <c r="AS262" s="158" t="s">
        <v>81</v>
      </c>
      <c r="AU262" s="159" t="s">
        <v>70</v>
      </c>
      <c r="AV262" s="159" t="s">
        <v>77</v>
      </c>
      <c r="AZ262" s="158" t="s">
        <v>216</v>
      </c>
      <c r="BL262" s="160">
        <f>SUM(BL263:BL271)</f>
        <v>0</v>
      </c>
    </row>
    <row r="263" spans="2:66" s="1" customFormat="1" ht="31.5" customHeight="1">
      <c r="B263" s="133"/>
      <c r="C263" s="162" t="s">
        <v>571</v>
      </c>
      <c r="D263" s="162" t="s">
        <v>217</v>
      </c>
      <c r="E263" s="163" t="s">
        <v>2013</v>
      </c>
      <c r="F263" s="734" t="s">
        <v>2014</v>
      </c>
      <c r="G263" s="735"/>
      <c r="H263" s="735"/>
      <c r="I263" s="735"/>
      <c r="J263" s="164" t="s">
        <v>249</v>
      </c>
      <c r="K263" s="310"/>
      <c r="L263" s="165">
        <v>6.7</v>
      </c>
      <c r="M263" s="736">
        <v>0</v>
      </c>
      <c r="N263" s="735"/>
      <c r="O263" s="737">
        <f t="shared" ref="O263:O271" si="65">ROUND(M263*L263,3)</f>
        <v>0</v>
      </c>
      <c r="P263" s="735"/>
      <c r="Q263" s="735"/>
      <c r="R263" s="735"/>
      <c r="S263" s="135"/>
      <c r="U263" s="167" t="s">
        <v>3</v>
      </c>
      <c r="V263" s="40" t="s">
        <v>38</v>
      </c>
      <c r="W263" s="32"/>
      <c r="X263" s="168">
        <f t="shared" ref="X263:X271" si="66">W263*L263</f>
        <v>0</v>
      </c>
      <c r="Y263" s="168">
        <v>0</v>
      </c>
      <c r="Z263" s="168">
        <f t="shared" ref="Z263:Z271" si="67">Y263*L263</f>
        <v>0</v>
      </c>
      <c r="AA263" s="168">
        <v>0</v>
      </c>
      <c r="AB263" s="169">
        <f t="shared" ref="AB263:AB271" si="68">AA263*L263</f>
        <v>0</v>
      </c>
      <c r="AS263" s="14" t="s">
        <v>221</v>
      </c>
      <c r="AU263" s="14" t="s">
        <v>217</v>
      </c>
      <c r="AV263" s="14" t="s">
        <v>81</v>
      </c>
      <c r="AZ263" s="14" t="s">
        <v>216</v>
      </c>
      <c r="BF263" s="110">
        <f t="shared" ref="BF263:BF271" si="69">IF(V263="základná",O263,0)</f>
        <v>0</v>
      </c>
      <c r="BG263" s="110">
        <f t="shared" ref="BG263:BG271" si="70">IF(V263="znížená",O263,0)</f>
        <v>0</v>
      </c>
      <c r="BH263" s="110">
        <f t="shared" ref="BH263:BH271" si="71">IF(V263="zákl. prenesená",O263,0)</f>
        <v>0</v>
      </c>
      <c r="BI263" s="110">
        <f t="shared" ref="BI263:BI271" si="72">IF(V263="zníž. prenesená",O263,0)</f>
        <v>0</v>
      </c>
      <c r="BJ263" s="110">
        <f t="shared" ref="BJ263:BJ271" si="73">IF(V263="nulová",O263,0)</f>
        <v>0</v>
      </c>
      <c r="BK263" s="14" t="s">
        <v>81</v>
      </c>
      <c r="BL263" s="170">
        <f t="shared" ref="BL263:BL271" si="74">ROUND(M263*L263,3)</f>
        <v>0</v>
      </c>
      <c r="BM263" s="14" t="s">
        <v>221</v>
      </c>
      <c r="BN263" s="14" t="s">
        <v>750</v>
      </c>
    </row>
    <row r="264" spans="2:66" s="1" customFormat="1" ht="22.5" customHeight="1">
      <c r="B264" s="133"/>
      <c r="C264" s="162" t="s">
        <v>751</v>
      </c>
      <c r="D264" s="162" t="s">
        <v>217</v>
      </c>
      <c r="E264" s="163" t="s">
        <v>2299</v>
      </c>
      <c r="F264" s="734" t="s">
        <v>2300</v>
      </c>
      <c r="G264" s="735"/>
      <c r="H264" s="735"/>
      <c r="I264" s="735"/>
      <c r="J264" s="164" t="s">
        <v>249</v>
      </c>
      <c r="K264" s="310"/>
      <c r="L264" s="165">
        <v>10.8</v>
      </c>
      <c r="M264" s="736">
        <v>0</v>
      </c>
      <c r="N264" s="735"/>
      <c r="O264" s="737">
        <f t="shared" si="65"/>
        <v>0</v>
      </c>
      <c r="P264" s="735"/>
      <c r="Q264" s="735"/>
      <c r="R264" s="735"/>
      <c r="S264" s="135"/>
      <c r="U264" s="167" t="s">
        <v>3</v>
      </c>
      <c r="V264" s="40" t="s">
        <v>38</v>
      </c>
      <c r="W264" s="32"/>
      <c r="X264" s="168">
        <f t="shared" si="66"/>
        <v>0</v>
      </c>
      <c r="Y264" s="168">
        <v>0</v>
      </c>
      <c r="Z264" s="168">
        <f t="shared" si="67"/>
        <v>0</v>
      </c>
      <c r="AA264" s="168">
        <v>0</v>
      </c>
      <c r="AB264" s="169">
        <f t="shared" si="68"/>
        <v>0</v>
      </c>
      <c r="AS264" s="14" t="s">
        <v>221</v>
      </c>
      <c r="AU264" s="14" t="s">
        <v>217</v>
      </c>
      <c r="AV264" s="14" t="s">
        <v>81</v>
      </c>
      <c r="AZ264" s="14" t="s">
        <v>216</v>
      </c>
      <c r="BF264" s="110">
        <f t="shared" si="69"/>
        <v>0</v>
      </c>
      <c r="BG264" s="110">
        <f t="shared" si="70"/>
        <v>0</v>
      </c>
      <c r="BH264" s="110">
        <f t="shared" si="71"/>
        <v>0</v>
      </c>
      <c r="BI264" s="110">
        <f t="shared" si="72"/>
        <v>0</v>
      </c>
      <c r="BJ264" s="110">
        <f t="shared" si="73"/>
        <v>0</v>
      </c>
      <c r="BK264" s="14" t="s">
        <v>81</v>
      </c>
      <c r="BL264" s="170">
        <f t="shared" si="74"/>
        <v>0</v>
      </c>
      <c r="BM264" s="14" t="s">
        <v>221</v>
      </c>
      <c r="BN264" s="14" t="s">
        <v>754</v>
      </c>
    </row>
    <row r="265" spans="2:66" s="1" customFormat="1" ht="22.5" customHeight="1">
      <c r="B265" s="133"/>
      <c r="C265" s="162" t="s">
        <v>575</v>
      </c>
      <c r="D265" s="162" t="s">
        <v>217</v>
      </c>
      <c r="E265" s="163" t="s">
        <v>2015</v>
      </c>
      <c r="F265" s="734" t="s">
        <v>2016</v>
      </c>
      <c r="G265" s="735"/>
      <c r="H265" s="735"/>
      <c r="I265" s="735"/>
      <c r="J265" s="164" t="s">
        <v>252</v>
      </c>
      <c r="K265" s="310"/>
      <c r="L265" s="165">
        <v>1</v>
      </c>
      <c r="M265" s="736">
        <v>0</v>
      </c>
      <c r="N265" s="735"/>
      <c r="O265" s="737">
        <f t="shared" si="65"/>
        <v>0</v>
      </c>
      <c r="P265" s="735"/>
      <c r="Q265" s="735"/>
      <c r="R265" s="735"/>
      <c r="S265" s="135"/>
      <c r="U265" s="167" t="s">
        <v>3</v>
      </c>
      <c r="V265" s="40" t="s">
        <v>38</v>
      </c>
      <c r="W265" s="32"/>
      <c r="X265" s="168">
        <f t="shared" si="66"/>
        <v>0</v>
      </c>
      <c r="Y265" s="168">
        <v>0</v>
      </c>
      <c r="Z265" s="168">
        <f t="shared" si="67"/>
        <v>0</v>
      </c>
      <c r="AA265" s="168">
        <v>0</v>
      </c>
      <c r="AB265" s="169">
        <f t="shared" si="68"/>
        <v>0</v>
      </c>
      <c r="AS265" s="14" t="s">
        <v>221</v>
      </c>
      <c r="AU265" s="14" t="s">
        <v>217</v>
      </c>
      <c r="AV265" s="14" t="s">
        <v>81</v>
      </c>
      <c r="AZ265" s="14" t="s">
        <v>216</v>
      </c>
      <c r="BF265" s="110">
        <f t="shared" si="69"/>
        <v>0</v>
      </c>
      <c r="BG265" s="110">
        <f t="shared" si="70"/>
        <v>0</v>
      </c>
      <c r="BH265" s="110">
        <f t="shared" si="71"/>
        <v>0</v>
      </c>
      <c r="BI265" s="110">
        <f t="shared" si="72"/>
        <v>0</v>
      </c>
      <c r="BJ265" s="110">
        <f t="shared" si="73"/>
        <v>0</v>
      </c>
      <c r="BK265" s="14" t="s">
        <v>81</v>
      </c>
      <c r="BL265" s="170">
        <f t="shared" si="74"/>
        <v>0</v>
      </c>
      <c r="BM265" s="14" t="s">
        <v>221</v>
      </c>
      <c r="BN265" s="14" t="s">
        <v>757</v>
      </c>
    </row>
    <row r="266" spans="2:66" s="1" customFormat="1" ht="31.5" customHeight="1">
      <c r="B266" s="133"/>
      <c r="C266" s="162" t="s">
        <v>758</v>
      </c>
      <c r="D266" s="162" t="s">
        <v>217</v>
      </c>
      <c r="E266" s="163" t="s">
        <v>2017</v>
      </c>
      <c r="F266" s="734" t="s">
        <v>2018</v>
      </c>
      <c r="G266" s="735"/>
      <c r="H266" s="735"/>
      <c r="I266" s="735"/>
      <c r="J266" s="164" t="s">
        <v>252</v>
      </c>
      <c r="K266" s="310"/>
      <c r="L266" s="165">
        <v>2</v>
      </c>
      <c r="M266" s="736">
        <v>0</v>
      </c>
      <c r="N266" s="735"/>
      <c r="O266" s="737">
        <f t="shared" si="65"/>
        <v>0</v>
      </c>
      <c r="P266" s="735"/>
      <c r="Q266" s="735"/>
      <c r="R266" s="735"/>
      <c r="S266" s="135"/>
      <c r="U266" s="167" t="s">
        <v>3</v>
      </c>
      <c r="V266" s="40" t="s">
        <v>38</v>
      </c>
      <c r="W266" s="32"/>
      <c r="X266" s="168">
        <f t="shared" si="66"/>
        <v>0</v>
      </c>
      <c r="Y266" s="168">
        <v>0</v>
      </c>
      <c r="Z266" s="168">
        <f t="shared" si="67"/>
        <v>0</v>
      </c>
      <c r="AA266" s="168">
        <v>0</v>
      </c>
      <c r="AB266" s="169">
        <f t="shared" si="68"/>
        <v>0</v>
      </c>
      <c r="AS266" s="14" t="s">
        <v>221</v>
      </c>
      <c r="AU266" s="14" t="s">
        <v>217</v>
      </c>
      <c r="AV266" s="14" t="s">
        <v>81</v>
      </c>
      <c r="AZ266" s="14" t="s">
        <v>216</v>
      </c>
      <c r="BF266" s="110">
        <f t="shared" si="69"/>
        <v>0</v>
      </c>
      <c r="BG266" s="110">
        <f t="shared" si="70"/>
        <v>0</v>
      </c>
      <c r="BH266" s="110">
        <f t="shared" si="71"/>
        <v>0</v>
      </c>
      <c r="BI266" s="110">
        <f t="shared" si="72"/>
        <v>0</v>
      </c>
      <c r="BJ266" s="110">
        <f t="shared" si="73"/>
        <v>0</v>
      </c>
      <c r="BK266" s="14" t="s">
        <v>81</v>
      </c>
      <c r="BL266" s="170">
        <f t="shared" si="74"/>
        <v>0</v>
      </c>
      <c r="BM266" s="14" t="s">
        <v>221</v>
      </c>
      <c r="BN266" s="14" t="s">
        <v>761</v>
      </c>
    </row>
    <row r="267" spans="2:66" s="1" customFormat="1" ht="31.5" customHeight="1">
      <c r="B267" s="133"/>
      <c r="C267" s="162" t="s">
        <v>578</v>
      </c>
      <c r="D267" s="162" t="s">
        <v>217</v>
      </c>
      <c r="E267" s="163" t="s">
        <v>2019</v>
      </c>
      <c r="F267" s="734" t="s">
        <v>2020</v>
      </c>
      <c r="G267" s="735"/>
      <c r="H267" s="735"/>
      <c r="I267" s="735"/>
      <c r="J267" s="164" t="s">
        <v>252</v>
      </c>
      <c r="K267" s="310"/>
      <c r="L267" s="165">
        <v>2</v>
      </c>
      <c r="M267" s="736">
        <v>0</v>
      </c>
      <c r="N267" s="735"/>
      <c r="O267" s="737">
        <f t="shared" si="65"/>
        <v>0</v>
      </c>
      <c r="P267" s="735"/>
      <c r="Q267" s="735"/>
      <c r="R267" s="735"/>
      <c r="S267" s="135"/>
      <c r="U267" s="167" t="s">
        <v>3</v>
      </c>
      <c r="V267" s="40" t="s">
        <v>38</v>
      </c>
      <c r="W267" s="32"/>
      <c r="X267" s="168">
        <f t="shared" si="66"/>
        <v>0</v>
      </c>
      <c r="Y267" s="168">
        <v>0</v>
      </c>
      <c r="Z267" s="168">
        <f t="shared" si="67"/>
        <v>0</v>
      </c>
      <c r="AA267" s="168">
        <v>0</v>
      </c>
      <c r="AB267" s="169">
        <f t="shared" si="68"/>
        <v>0</v>
      </c>
      <c r="AS267" s="14" t="s">
        <v>221</v>
      </c>
      <c r="AU267" s="14" t="s">
        <v>217</v>
      </c>
      <c r="AV267" s="14" t="s">
        <v>81</v>
      </c>
      <c r="AZ267" s="14" t="s">
        <v>216</v>
      </c>
      <c r="BF267" s="110">
        <f t="shared" si="69"/>
        <v>0</v>
      </c>
      <c r="BG267" s="110">
        <f t="shared" si="70"/>
        <v>0</v>
      </c>
      <c r="BH267" s="110">
        <f t="shared" si="71"/>
        <v>0</v>
      </c>
      <c r="BI267" s="110">
        <f t="shared" si="72"/>
        <v>0</v>
      </c>
      <c r="BJ267" s="110">
        <f t="shared" si="73"/>
        <v>0</v>
      </c>
      <c r="BK267" s="14" t="s">
        <v>81</v>
      </c>
      <c r="BL267" s="170">
        <f t="shared" si="74"/>
        <v>0</v>
      </c>
      <c r="BM267" s="14" t="s">
        <v>221</v>
      </c>
      <c r="BN267" s="14" t="s">
        <v>764</v>
      </c>
    </row>
    <row r="268" spans="2:66" s="1" customFormat="1" ht="22.5" customHeight="1">
      <c r="B268" s="133"/>
      <c r="C268" s="162" t="s">
        <v>765</v>
      </c>
      <c r="D268" s="162" t="s">
        <v>217</v>
      </c>
      <c r="E268" s="163" t="s">
        <v>721</v>
      </c>
      <c r="F268" s="734" t="s">
        <v>722</v>
      </c>
      <c r="G268" s="735"/>
      <c r="H268" s="735"/>
      <c r="I268" s="735"/>
      <c r="J268" s="164" t="s">
        <v>249</v>
      </c>
      <c r="K268" s="310"/>
      <c r="L268" s="165">
        <v>4.3</v>
      </c>
      <c r="M268" s="736">
        <v>0</v>
      </c>
      <c r="N268" s="735"/>
      <c r="O268" s="737">
        <f t="shared" si="65"/>
        <v>0</v>
      </c>
      <c r="P268" s="735"/>
      <c r="Q268" s="735"/>
      <c r="R268" s="735"/>
      <c r="S268" s="135"/>
      <c r="U268" s="167" t="s">
        <v>3</v>
      </c>
      <c r="V268" s="40" t="s">
        <v>38</v>
      </c>
      <c r="W268" s="32"/>
      <c r="X268" s="168">
        <f t="shared" si="66"/>
        <v>0</v>
      </c>
      <c r="Y268" s="168">
        <v>0</v>
      </c>
      <c r="Z268" s="168">
        <f t="shared" si="67"/>
        <v>0</v>
      </c>
      <c r="AA268" s="168">
        <v>0</v>
      </c>
      <c r="AB268" s="169">
        <f t="shared" si="68"/>
        <v>0</v>
      </c>
      <c r="AS268" s="14" t="s">
        <v>221</v>
      </c>
      <c r="AU268" s="14" t="s">
        <v>217</v>
      </c>
      <c r="AV268" s="14" t="s">
        <v>81</v>
      </c>
      <c r="AZ268" s="14" t="s">
        <v>216</v>
      </c>
      <c r="BF268" s="110">
        <f t="shared" si="69"/>
        <v>0</v>
      </c>
      <c r="BG268" s="110">
        <f t="shared" si="70"/>
        <v>0</v>
      </c>
      <c r="BH268" s="110">
        <f t="shared" si="71"/>
        <v>0</v>
      </c>
      <c r="BI268" s="110">
        <f t="shared" si="72"/>
        <v>0</v>
      </c>
      <c r="BJ268" s="110">
        <f t="shared" si="73"/>
        <v>0</v>
      </c>
      <c r="BK268" s="14" t="s">
        <v>81</v>
      </c>
      <c r="BL268" s="170">
        <f t="shared" si="74"/>
        <v>0</v>
      </c>
      <c r="BM268" s="14" t="s">
        <v>221</v>
      </c>
      <c r="BN268" s="14" t="s">
        <v>768</v>
      </c>
    </row>
    <row r="269" spans="2:66" s="1" customFormat="1" ht="31.5" customHeight="1">
      <c r="B269" s="133"/>
      <c r="C269" s="171" t="s">
        <v>582</v>
      </c>
      <c r="D269" s="171" t="s">
        <v>278</v>
      </c>
      <c r="E269" s="172" t="s">
        <v>2021</v>
      </c>
      <c r="F269" s="738" t="s">
        <v>2022</v>
      </c>
      <c r="G269" s="739"/>
      <c r="H269" s="739"/>
      <c r="I269" s="739"/>
      <c r="J269" s="173" t="s">
        <v>252</v>
      </c>
      <c r="K269" s="311"/>
      <c r="L269" s="174">
        <v>1</v>
      </c>
      <c r="M269" s="740">
        <v>0</v>
      </c>
      <c r="N269" s="739"/>
      <c r="O269" s="741">
        <f t="shared" si="65"/>
        <v>0</v>
      </c>
      <c r="P269" s="735"/>
      <c r="Q269" s="735"/>
      <c r="R269" s="735"/>
      <c r="S269" s="135"/>
      <c r="U269" s="167" t="s">
        <v>3</v>
      </c>
      <c r="V269" s="40" t="s">
        <v>38</v>
      </c>
      <c r="W269" s="32"/>
      <c r="X269" s="168">
        <f t="shared" si="66"/>
        <v>0</v>
      </c>
      <c r="Y269" s="168">
        <v>0</v>
      </c>
      <c r="Z269" s="168">
        <f t="shared" si="67"/>
        <v>0</v>
      </c>
      <c r="AA269" s="168">
        <v>0</v>
      </c>
      <c r="AB269" s="169">
        <f t="shared" si="68"/>
        <v>0</v>
      </c>
      <c r="AS269" s="14" t="s">
        <v>229</v>
      </c>
      <c r="AU269" s="14" t="s">
        <v>278</v>
      </c>
      <c r="AV269" s="14" t="s">
        <v>81</v>
      </c>
      <c r="AZ269" s="14" t="s">
        <v>216</v>
      </c>
      <c r="BF269" s="110">
        <f t="shared" si="69"/>
        <v>0</v>
      </c>
      <c r="BG269" s="110">
        <f t="shared" si="70"/>
        <v>0</v>
      </c>
      <c r="BH269" s="110">
        <f t="shared" si="71"/>
        <v>0</v>
      </c>
      <c r="BI269" s="110">
        <f t="shared" si="72"/>
        <v>0</v>
      </c>
      <c r="BJ269" s="110">
        <f t="shared" si="73"/>
        <v>0</v>
      </c>
      <c r="BK269" s="14" t="s">
        <v>81</v>
      </c>
      <c r="BL269" s="170">
        <f t="shared" si="74"/>
        <v>0</v>
      </c>
      <c r="BM269" s="14" t="s">
        <v>221</v>
      </c>
      <c r="BN269" s="14" t="s">
        <v>771</v>
      </c>
    </row>
    <row r="270" spans="2:66" s="1" customFormat="1" ht="22.5" customHeight="1">
      <c r="B270" s="133"/>
      <c r="C270" s="162" t="s">
        <v>772</v>
      </c>
      <c r="D270" s="162" t="s">
        <v>217</v>
      </c>
      <c r="E270" s="163" t="s">
        <v>728</v>
      </c>
      <c r="F270" s="734" t="s">
        <v>729</v>
      </c>
      <c r="G270" s="735"/>
      <c r="H270" s="735"/>
      <c r="I270" s="735"/>
      <c r="J270" s="164" t="s">
        <v>252</v>
      </c>
      <c r="K270" s="310"/>
      <c r="L270" s="165">
        <v>1</v>
      </c>
      <c r="M270" s="736">
        <v>0</v>
      </c>
      <c r="N270" s="735"/>
      <c r="O270" s="737">
        <f t="shared" si="65"/>
        <v>0</v>
      </c>
      <c r="P270" s="735"/>
      <c r="Q270" s="735"/>
      <c r="R270" s="735"/>
      <c r="S270" s="135"/>
      <c r="U270" s="167" t="s">
        <v>3</v>
      </c>
      <c r="V270" s="40" t="s">
        <v>38</v>
      </c>
      <c r="W270" s="32"/>
      <c r="X270" s="168">
        <f t="shared" si="66"/>
        <v>0</v>
      </c>
      <c r="Y270" s="168">
        <v>0</v>
      </c>
      <c r="Z270" s="168">
        <f t="shared" si="67"/>
        <v>0</v>
      </c>
      <c r="AA270" s="168">
        <v>0</v>
      </c>
      <c r="AB270" s="169">
        <f t="shared" si="68"/>
        <v>0</v>
      </c>
      <c r="AS270" s="14" t="s">
        <v>221</v>
      </c>
      <c r="AU270" s="14" t="s">
        <v>217</v>
      </c>
      <c r="AV270" s="14" t="s">
        <v>81</v>
      </c>
      <c r="AZ270" s="14" t="s">
        <v>216</v>
      </c>
      <c r="BF270" s="110">
        <f t="shared" si="69"/>
        <v>0</v>
      </c>
      <c r="BG270" s="110">
        <f t="shared" si="70"/>
        <v>0</v>
      </c>
      <c r="BH270" s="110">
        <f t="shared" si="71"/>
        <v>0</v>
      </c>
      <c r="BI270" s="110">
        <f t="shared" si="72"/>
        <v>0</v>
      </c>
      <c r="BJ270" s="110">
        <f t="shared" si="73"/>
        <v>0</v>
      </c>
      <c r="BK270" s="14" t="s">
        <v>81</v>
      </c>
      <c r="BL270" s="170">
        <f t="shared" si="74"/>
        <v>0</v>
      </c>
      <c r="BM270" s="14" t="s">
        <v>221</v>
      </c>
      <c r="BN270" s="14" t="s">
        <v>775</v>
      </c>
    </row>
    <row r="271" spans="2:66" s="1" customFormat="1" ht="31.5" customHeight="1">
      <c r="B271" s="133"/>
      <c r="C271" s="162" t="s">
        <v>585</v>
      </c>
      <c r="D271" s="162" t="s">
        <v>217</v>
      </c>
      <c r="E271" s="163" t="s">
        <v>1933</v>
      </c>
      <c r="F271" s="734" t="s">
        <v>1934</v>
      </c>
      <c r="G271" s="735"/>
      <c r="H271" s="735"/>
      <c r="I271" s="735"/>
      <c r="J271" s="164" t="s">
        <v>299</v>
      </c>
      <c r="K271" s="310"/>
      <c r="L271" s="166">
        <v>0</v>
      </c>
      <c r="M271" s="736">
        <v>0</v>
      </c>
      <c r="N271" s="735"/>
      <c r="O271" s="737">
        <f t="shared" si="65"/>
        <v>0</v>
      </c>
      <c r="P271" s="735"/>
      <c r="Q271" s="735"/>
      <c r="R271" s="735"/>
      <c r="S271" s="135"/>
      <c r="U271" s="167" t="s">
        <v>3</v>
      </c>
      <c r="V271" s="40" t="s">
        <v>38</v>
      </c>
      <c r="W271" s="32"/>
      <c r="X271" s="168">
        <f t="shared" si="66"/>
        <v>0</v>
      </c>
      <c r="Y271" s="168">
        <v>0</v>
      </c>
      <c r="Z271" s="168">
        <f t="shared" si="67"/>
        <v>0</v>
      </c>
      <c r="AA271" s="168">
        <v>0</v>
      </c>
      <c r="AB271" s="169">
        <f t="shared" si="68"/>
        <v>0</v>
      </c>
      <c r="AS271" s="14" t="s">
        <v>221</v>
      </c>
      <c r="AU271" s="14" t="s">
        <v>217</v>
      </c>
      <c r="AV271" s="14" t="s">
        <v>81</v>
      </c>
      <c r="AZ271" s="14" t="s">
        <v>216</v>
      </c>
      <c r="BF271" s="110">
        <f t="shared" si="69"/>
        <v>0</v>
      </c>
      <c r="BG271" s="110">
        <f t="shared" si="70"/>
        <v>0</v>
      </c>
      <c r="BH271" s="110">
        <f t="shared" si="71"/>
        <v>0</v>
      </c>
      <c r="BI271" s="110">
        <f t="shared" si="72"/>
        <v>0</v>
      </c>
      <c r="BJ271" s="110">
        <f t="shared" si="73"/>
        <v>0</v>
      </c>
      <c r="BK271" s="14" t="s">
        <v>81</v>
      </c>
      <c r="BL271" s="170">
        <f t="shared" si="74"/>
        <v>0</v>
      </c>
      <c r="BM271" s="14" t="s">
        <v>221</v>
      </c>
      <c r="BN271" s="14" t="s">
        <v>778</v>
      </c>
    </row>
    <row r="272" spans="2:66" s="10" customFormat="1" ht="29.85" customHeight="1">
      <c r="B272" s="151"/>
      <c r="C272" s="152"/>
      <c r="D272" s="161" t="s">
        <v>450</v>
      </c>
      <c r="E272" s="161"/>
      <c r="F272" s="161"/>
      <c r="G272" s="161"/>
      <c r="H272" s="161"/>
      <c r="I272" s="161"/>
      <c r="J272" s="161"/>
      <c r="K272" s="309"/>
      <c r="L272" s="161"/>
      <c r="M272" s="161"/>
      <c r="N272" s="161"/>
      <c r="O272" s="752">
        <f>BL272</f>
        <v>0</v>
      </c>
      <c r="P272" s="753"/>
      <c r="Q272" s="753"/>
      <c r="R272" s="753"/>
      <c r="S272" s="154"/>
      <c r="U272" s="155"/>
      <c r="V272" s="152"/>
      <c r="W272" s="152"/>
      <c r="X272" s="156">
        <f>SUM(X273:X284)</f>
        <v>0</v>
      </c>
      <c r="Y272" s="152"/>
      <c r="Z272" s="156">
        <f>SUM(Z273:Z284)</f>
        <v>0</v>
      </c>
      <c r="AA272" s="152"/>
      <c r="AB272" s="157">
        <f>SUM(AB273:AB284)</f>
        <v>0</v>
      </c>
      <c r="AS272" s="158" t="s">
        <v>81</v>
      </c>
      <c r="AU272" s="159" t="s">
        <v>70</v>
      </c>
      <c r="AV272" s="159" t="s">
        <v>77</v>
      </c>
      <c r="AZ272" s="158" t="s">
        <v>216</v>
      </c>
      <c r="BL272" s="160">
        <f>SUM(BL273:BL284)</f>
        <v>0</v>
      </c>
    </row>
    <row r="273" spans="2:66" s="1" customFormat="1" ht="31.5" customHeight="1">
      <c r="B273" s="133"/>
      <c r="C273" s="162" t="s">
        <v>779</v>
      </c>
      <c r="D273" s="162" t="s">
        <v>217</v>
      </c>
      <c r="E273" s="163" t="s">
        <v>2023</v>
      </c>
      <c r="F273" s="734" t="s">
        <v>2024</v>
      </c>
      <c r="G273" s="735"/>
      <c r="H273" s="735"/>
      <c r="I273" s="735"/>
      <c r="J273" s="164" t="s">
        <v>249</v>
      </c>
      <c r="K273" s="310"/>
      <c r="L273" s="165">
        <v>1.5</v>
      </c>
      <c r="M273" s="736">
        <v>0</v>
      </c>
      <c r="N273" s="735"/>
      <c r="O273" s="737">
        <f t="shared" ref="O273:O284" si="75">ROUND(M273*L273,3)</f>
        <v>0</v>
      </c>
      <c r="P273" s="735"/>
      <c r="Q273" s="735"/>
      <c r="R273" s="735"/>
      <c r="S273" s="135"/>
      <c r="U273" s="167" t="s">
        <v>3</v>
      </c>
      <c r="V273" s="40" t="s">
        <v>38</v>
      </c>
      <c r="W273" s="32"/>
      <c r="X273" s="168">
        <f t="shared" ref="X273:X284" si="76">W273*L273</f>
        <v>0</v>
      </c>
      <c r="Y273" s="168">
        <v>0</v>
      </c>
      <c r="Z273" s="168">
        <f t="shared" ref="Z273:Z284" si="77">Y273*L273</f>
        <v>0</v>
      </c>
      <c r="AA273" s="168">
        <v>0</v>
      </c>
      <c r="AB273" s="169">
        <f t="shared" ref="AB273:AB284" si="78">AA273*L273</f>
        <v>0</v>
      </c>
      <c r="AS273" s="14" t="s">
        <v>221</v>
      </c>
      <c r="AU273" s="14" t="s">
        <v>217</v>
      </c>
      <c r="AV273" s="14" t="s">
        <v>81</v>
      </c>
      <c r="AZ273" s="14" t="s">
        <v>216</v>
      </c>
      <c r="BF273" s="110">
        <f t="shared" ref="BF273:BF284" si="79">IF(V273="základná",O273,0)</f>
        <v>0</v>
      </c>
      <c r="BG273" s="110">
        <f t="shared" ref="BG273:BG284" si="80">IF(V273="znížená",O273,0)</f>
        <v>0</v>
      </c>
      <c r="BH273" s="110">
        <f t="shared" ref="BH273:BH284" si="81">IF(V273="zákl. prenesená",O273,0)</f>
        <v>0</v>
      </c>
      <c r="BI273" s="110">
        <f t="shared" ref="BI273:BI284" si="82">IF(V273="zníž. prenesená",O273,0)</f>
        <v>0</v>
      </c>
      <c r="BJ273" s="110">
        <f t="shared" ref="BJ273:BJ284" si="83">IF(V273="nulová",O273,0)</f>
        <v>0</v>
      </c>
      <c r="BK273" s="14" t="s">
        <v>81</v>
      </c>
      <c r="BL273" s="170">
        <f t="shared" ref="BL273:BL284" si="84">ROUND(M273*L273,3)</f>
        <v>0</v>
      </c>
      <c r="BM273" s="14" t="s">
        <v>221</v>
      </c>
      <c r="BN273" s="14" t="s">
        <v>782</v>
      </c>
    </row>
    <row r="274" spans="2:66" s="1" customFormat="1" ht="22.5" customHeight="1">
      <c r="B274" s="133"/>
      <c r="C274" s="171" t="s">
        <v>589</v>
      </c>
      <c r="D274" s="171" t="s">
        <v>278</v>
      </c>
      <c r="E274" s="172" t="s">
        <v>2025</v>
      </c>
      <c r="F274" s="738" t="s">
        <v>2026</v>
      </c>
      <c r="G274" s="739"/>
      <c r="H274" s="739"/>
      <c r="I274" s="739"/>
      <c r="J274" s="173" t="s">
        <v>224</v>
      </c>
      <c r="K274" s="311"/>
      <c r="L274" s="174">
        <v>1.575</v>
      </c>
      <c r="M274" s="740">
        <v>0</v>
      </c>
      <c r="N274" s="739"/>
      <c r="O274" s="741">
        <f t="shared" si="75"/>
        <v>0</v>
      </c>
      <c r="P274" s="735"/>
      <c r="Q274" s="735"/>
      <c r="R274" s="735"/>
      <c r="S274" s="135"/>
      <c r="U274" s="167" t="s">
        <v>3</v>
      </c>
      <c r="V274" s="40" t="s">
        <v>38</v>
      </c>
      <c r="W274" s="32"/>
      <c r="X274" s="168">
        <f t="shared" si="76"/>
        <v>0</v>
      </c>
      <c r="Y274" s="168">
        <v>0</v>
      </c>
      <c r="Z274" s="168">
        <f t="shared" si="77"/>
        <v>0</v>
      </c>
      <c r="AA274" s="168">
        <v>0</v>
      </c>
      <c r="AB274" s="169">
        <f t="shared" si="78"/>
        <v>0</v>
      </c>
      <c r="AS274" s="14" t="s">
        <v>229</v>
      </c>
      <c r="AU274" s="14" t="s">
        <v>278</v>
      </c>
      <c r="AV274" s="14" t="s">
        <v>81</v>
      </c>
      <c r="AZ274" s="14" t="s">
        <v>216</v>
      </c>
      <c r="BF274" s="110">
        <f t="shared" si="79"/>
        <v>0</v>
      </c>
      <c r="BG274" s="110">
        <f t="shared" si="80"/>
        <v>0</v>
      </c>
      <c r="BH274" s="110">
        <f t="shared" si="81"/>
        <v>0</v>
      </c>
      <c r="BI274" s="110">
        <f t="shared" si="82"/>
        <v>0</v>
      </c>
      <c r="BJ274" s="110">
        <f t="shared" si="83"/>
        <v>0</v>
      </c>
      <c r="BK274" s="14" t="s">
        <v>81</v>
      </c>
      <c r="BL274" s="170">
        <f t="shared" si="84"/>
        <v>0</v>
      </c>
      <c r="BM274" s="14" t="s">
        <v>221</v>
      </c>
      <c r="BN274" s="14" t="s">
        <v>785</v>
      </c>
    </row>
    <row r="275" spans="2:66" s="1" customFormat="1" ht="31.5" customHeight="1">
      <c r="B275" s="133"/>
      <c r="C275" s="162" t="s">
        <v>786</v>
      </c>
      <c r="D275" s="162" t="s">
        <v>217</v>
      </c>
      <c r="E275" s="163" t="s">
        <v>2027</v>
      </c>
      <c r="F275" s="734" t="s">
        <v>2028</v>
      </c>
      <c r="G275" s="735"/>
      <c r="H275" s="735"/>
      <c r="I275" s="735"/>
      <c r="J275" s="164" t="s">
        <v>249</v>
      </c>
      <c r="K275" s="310"/>
      <c r="L275" s="165">
        <v>1.5</v>
      </c>
      <c r="M275" s="736">
        <v>0</v>
      </c>
      <c r="N275" s="735"/>
      <c r="O275" s="737">
        <f t="shared" si="75"/>
        <v>0</v>
      </c>
      <c r="P275" s="735"/>
      <c r="Q275" s="735"/>
      <c r="R275" s="735"/>
      <c r="S275" s="135"/>
      <c r="U275" s="167" t="s">
        <v>3</v>
      </c>
      <c r="V275" s="40" t="s">
        <v>38</v>
      </c>
      <c r="W275" s="32"/>
      <c r="X275" s="168">
        <f t="shared" si="76"/>
        <v>0</v>
      </c>
      <c r="Y275" s="168">
        <v>0</v>
      </c>
      <c r="Z275" s="168">
        <f t="shared" si="77"/>
        <v>0</v>
      </c>
      <c r="AA275" s="168">
        <v>0</v>
      </c>
      <c r="AB275" s="169">
        <f t="shared" si="78"/>
        <v>0</v>
      </c>
      <c r="AS275" s="14" t="s">
        <v>221</v>
      </c>
      <c r="AU275" s="14" t="s">
        <v>217</v>
      </c>
      <c r="AV275" s="14" t="s">
        <v>81</v>
      </c>
      <c r="AZ275" s="14" t="s">
        <v>216</v>
      </c>
      <c r="BF275" s="110">
        <f t="shared" si="79"/>
        <v>0</v>
      </c>
      <c r="BG275" s="110">
        <f t="shared" si="80"/>
        <v>0</v>
      </c>
      <c r="BH275" s="110">
        <f t="shared" si="81"/>
        <v>0</v>
      </c>
      <c r="BI275" s="110">
        <f t="shared" si="82"/>
        <v>0</v>
      </c>
      <c r="BJ275" s="110">
        <f t="shared" si="83"/>
        <v>0</v>
      </c>
      <c r="BK275" s="14" t="s">
        <v>81</v>
      </c>
      <c r="BL275" s="170">
        <f t="shared" si="84"/>
        <v>0</v>
      </c>
      <c r="BM275" s="14" t="s">
        <v>221</v>
      </c>
      <c r="BN275" s="14" t="s">
        <v>789</v>
      </c>
    </row>
    <row r="276" spans="2:66" s="1" customFormat="1" ht="31.5" customHeight="1">
      <c r="B276" s="133"/>
      <c r="C276" s="162" t="s">
        <v>592</v>
      </c>
      <c r="D276" s="162" t="s">
        <v>217</v>
      </c>
      <c r="E276" s="163" t="s">
        <v>2029</v>
      </c>
      <c r="F276" s="734" t="s">
        <v>2030</v>
      </c>
      <c r="G276" s="735"/>
      <c r="H276" s="735"/>
      <c r="I276" s="735"/>
      <c r="J276" s="164" t="s">
        <v>249</v>
      </c>
      <c r="K276" s="310"/>
      <c r="L276" s="165">
        <v>2.4</v>
      </c>
      <c r="M276" s="736">
        <v>0</v>
      </c>
      <c r="N276" s="735"/>
      <c r="O276" s="737">
        <f t="shared" si="75"/>
        <v>0</v>
      </c>
      <c r="P276" s="735"/>
      <c r="Q276" s="735"/>
      <c r="R276" s="735"/>
      <c r="S276" s="135"/>
      <c r="U276" s="167" t="s">
        <v>3</v>
      </c>
      <c r="V276" s="40" t="s">
        <v>38</v>
      </c>
      <c r="W276" s="32"/>
      <c r="X276" s="168">
        <f t="shared" si="76"/>
        <v>0</v>
      </c>
      <c r="Y276" s="168">
        <v>0</v>
      </c>
      <c r="Z276" s="168">
        <f t="shared" si="77"/>
        <v>0</v>
      </c>
      <c r="AA276" s="168">
        <v>0</v>
      </c>
      <c r="AB276" s="169">
        <f t="shared" si="78"/>
        <v>0</v>
      </c>
      <c r="AS276" s="14" t="s">
        <v>221</v>
      </c>
      <c r="AU276" s="14" t="s">
        <v>217</v>
      </c>
      <c r="AV276" s="14" t="s">
        <v>81</v>
      </c>
      <c r="AZ276" s="14" t="s">
        <v>216</v>
      </c>
      <c r="BF276" s="110">
        <f t="shared" si="79"/>
        <v>0</v>
      </c>
      <c r="BG276" s="110">
        <f t="shared" si="80"/>
        <v>0</v>
      </c>
      <c r="BH276" s="110">
        <f t="shared" si="81"/>
        <v>0</v>
      </c>
      <c r="BI276" s="110">
        <f t="shared" si="82"/>
        <v>0</v>
      </c>
      <c r="BJ276" s="110">
        <f t="shared" si="83"/>
        <v>0</v>
      </c>
      <c r="BK276" s="14" t="s">
        <v>81</v>
      </c>
      <c r="BL276" s="170">
        <f t="shared" si="84"/>
        <v>0</v>
      </c>
      <c r="BM276" s="14" t="s">
        <v>221</v>
      </c>
      <c r="BN276" s="14" t="s">
        <v>792</v>
      </c>
    </row>
    <row r="277" spans="2:66" s="1" customFormat="1" ht="31.5" customHeight="1">
      <c r="B277" s="133"/>
      <c r="C277" s="162" t="s">
        <v>793</v>
      </c>
      <c r="D277" s="162" t="s">
        <v>217</v>
      </c>
      <c r="E277" s="163" t="s">
        <v>2031</v>
      </c>
      <c r="F277" s="734" t="s">
        <v>2032</v>
      </c>
      <c r="G277" s="735"/>
      <c r="H277" s="735"/>
      <c r="I277" s="735"/>
      <c r="J277" s="164" t="s">
        <v>224</v>
      </c>
      <c r="K277" s="310"/>
      <c r="L277" s="165">
        <v>5.07</v>
      </c>
      <c r="M277" s="736">
        <v>0</v>
      </c>
      <c r="N277" s="735"/>
      <c r="O277" s="737">
        <f t="shared" si="75"/>
        <v>0</v>
      </c>
      <c r="P277" s="735"/>
      <c r="Q277" s="735"/>
      <c r="R277" s="735"/>
      <c r="S277" s="135"/>
      <c r="U277" s="167" t="s">
        <v>3</v>
      </c>
      <c r="V277" s="40" t="s">
        <v>38</v>
      </c>
      <c r="W277" s="32"/>
      <c r="X277" s="168">
        <f t="shared" si="76"/>
        <v>0</v>
      </c>
      <c r="Y277" s="168">
        <v>0</v>
      </c>
      <c r="Z277" s="168">
        <f t="shared" si="77"/>
        <v>0</v>
      </c>
      <c r="AA277" s="168">
        <v>0</v>
      </c>
      <c r="AB277" s="169">
        <f t="shared" si="78"/>
        <v>0</v>
      </c>
      <c r="AS277" s="14" t="s">
        <v>221</v>
      </c>
      <c r="AU277" s="14" t="s">
        <v>217</v>
      </c>
      <c r="AV277" s="14" t="s">
        <v>81</v>
      </c>
      <c r="AZ277" s="14" t="s">
        <v>216</v>
      </c>
      <c r="BF277" s="110">
        <f t="shared" si="79"/>
        <v>0</v>
      </c>
      <c r="BG277" s="110">
        <f t="shared" si="80"/>
        <v>0</v>
      </c>
      <c r="BH277" s="110">
        <f t="shared" si="81"/>
        <v>0</v>
      </c>
      <c r="BI277" s="110">
        <f t="shared" si="82"/>
        <v>0</v>
      </c>
      <c r="BJ277" s="110">
        <f t="shared" si="83"/>
        <v>0</v>
      </c>
      <c r="BK277" s="14" t="s">
        <v>81</v>
      </c>
      <c r="BL277" s="170">
        <f t="shared" si="84"/>
        <v>0</v>
      </c>
      <c r="BM277" s="14" t="s">
        <v>221</v>
      </c>
      <c r="BN277" s="14" t="s">
        <v>796</v>
      </c>
    </row>
    <row r="278" spans="2:66" s="1" customFormat="1" ht="22.5" customHeight="1">
      <c r="B278" s="133"/>
      <c r="C278" s="171" t="s">
        <v>596</v>
      </c>
      <c r="D278" s="171" t="s">
        <v>278</v>
      </c>
      <c r="E278" s="172" t="s">
        <v>2033</v>
      </c>
      <c r="F278" s="738" t="s">
        <v>2034</v>
      </c>
      <c r="G278" s="739"/>
      <c r="H278" s="739"/>
      <c r="I278" s="739"/>
      <c r="J278" s="173" t="s">
        <v>224</v>
      </c>
      <c r="K278" s="311"/>
      <c r="L278" s="174">
        <v>5.9379999999999997</v>
      </c>
      <c r="M278" s="740">
        <v>0</v>
      </c>
      <c r="N278" s="739"/>
      <c r="O278" s="741">
        <f t="shared" si="75"/>
        <v>0</v>
      </c>
      <c r="P278" s="735"/>
      <c r="Q278" s="735"/>
      <c r="R278" s="735"/>
      <c r="S278" s="135"/>
      <c r="U278" s="167" t="s">
        <v>3</v>
      </c>
      <c r="V278" s="40" t="s">
        <v>38</v>
      </c>
      <c r="W278" s="32"/>
      <c r="X278" s="168">
        <f t="shared" si="76"/>
        <v>0</v>
      </c>
      <c r="Y278" s="168">
        <v>0</v>
      </c>
      <c r="Z278" s="168">
        <f t="shared" si="77"/>
        <v>0</v>
      </c>
      <c r="AA278" s="168">
        <v>0</v>
      </c>
      <c r="AB278" s="169">
        <f t="shared" si="78"/>
        <v>0</v>
      </c>
      <c r="AS278" s="14" t="s">
        <v>229</v>
      </c>
      <c r="AU278" s="14" t="s">
        <v>278</v>
      </c>
      <c r="AV278" s="14" t="s">
        <v>81</v>
      </c>
      <c r="AZ278" s="14" t="s">
        <v>216</v>
      </c>
      <c r="BF278" s="110">
        <f t="shared" si="79"/>
        <v>0</v>
      </c>
      <c r="BG278" s="110">
        <f t="shared" si="80"/>
        <v>0</v>
      </c>
      <c r="BH278" s="110">
        <f t="shared" si="81"/>
        <v>0</v>
      </c>
      <c r="BI278" s="110">
        <f t="shared" si="82"/>
        <v>0</v>
      </c>
      <c r="BJ278" s="110">
        <f t="shared" si="83"/>
        <v>0</v>
      </c>
      <c r="BK278" s="14" t="s">
        <v>81</v>
      </c>
      <c r="BL278" s="170">
        <f t="shared" si="84"/>
        <v>0</v>
      </c>
      <c r="BM278" s="14" t="s">
        <v>221</v>
      </c>
      <c r="BN278" s="14" t="s">
        <v>799</v>
      </c>
    </row>
    <row r="279" spans="2:66" s="1" customFormat="1" ht="31.5" customHeight="1">
      <c r="B279" s="133"/>
      <c r="C279" s="162" t="s">
        <v>800</v>
      </c>
      <c r="D279" s="162" t="s">
        <v>217</v>
      </c>
      <c r="E279" s="163" t="s">
        <v>745</v>
      </c>
      <c r="F279" s="734" t="s">
        <v>2035</v>
      </c>
      <c r="G279" s="735"/>
      <c r="H279" s="735"/>
      <c r="I279" s="735"/>
      <c r="J279" s="164" t="s">
        <v>249</v>
      </c>
      <c r="K279" s="310"/>
      <c r="L279" s="165">
        <v>50</v>
      </c>
      <c r="M279" s="736">
        <v>0</v>
      </c>
      <c r="N279" s="735"/>
      <c r="O279" s="737">
        <f t="shared" si="75"/>
        <v>0</v>
      </c>
      <c r="P279" s="735"/>
      <c r="Q279" s="735"/>
      <c r="R279" s="735"/>
      <c r="S279" s="135"/>
      <c r="U279" s="167" t="s">
        <v>3</v>
      </c>
      <c r="V279" s="40" t="s">
        <v>38</v>
      </c>
      <c r="W279" s="32"/>
      <c r="X279" s="168">
        <f t="shared" si="76"/>
        <v>0</v>
      </c>
      <c r="Y279" s="168">
        <v>0</v>
      </c>
      <c r="Z279" s="168">
        <f t="shared" si="77"/>
        <v>0</v>
      </c>
      <c r="AA279" s="168">
        <v>0</v>
      </c>
      <c r="AB279" s="169">
        <f t="shared" si="78"/>
        <v>0</v>
      </c>
      <c r="AS279" s="14" t="s">
        <v>221</v>
      </c>
      <c r="AU279" s="14" t="s">
        <v>217</v>
      </c>
      <c r="AV279" s="14" t="s">
        <v>81</v>
      </c>
      <c r="AZ279" s="14" t="s">
        <v>216</v>
      </c>
      <c r="BF279" s="110">
        <f t="shared" si="79"/>
        <v>0</v>
      </c>
      <c r="BG279" s="110">
        <f t="shared" si="80"/>
        <v>0</v>
      </c>
      <c r="BH279" s="110">
        <f t="shared" si="81"/>
        <v>0</v>
      </c>
      <c r="BI279" s="110">
        <f t="shared" si="82"/>
        <v>0</v>
      </c>
      <c r="BJ279" s="110">
        <f t="shared" si="83"/>
        <v>0</v>
      </c>
      <c r="BK279" s="14" t="s">
        <v>81</v>
      </c>
      <c r="BL279" s="170">
        <f t="shared" si="84"/>
        <v>0</v>
      </c>
      <c r="BM279" s="14" t="s">
        <v>221</v>
      </c>
      <c r="BN279" s="14" t="s">
        <v>803</v>
      </c>
    </row>
    <row r="280" spans="2:66" s="1" customFormat="1" ht="31.5" customHeight="1">
      <c r="B280" s="133"/>
      <c r="C280" s="162" t="s">
        <v>599</v>
      </c>
      <c r="D280" s="162" t="s">
        <v>217</v>
      </c>
      <c r="E280" s="163" t="s">
        <v>748</v>
      </c>
      <c r="F280" s="734" t="s">
        <v>749</v>
      </c>
      <c r="G280" s="735"/>
      <c r="H280" s="735"/>
      <c r="I280" s="735"/>
      <c r="J280" s="164" t="s">
        <v>224</v>
      </c>
      <c r="K280" s="310"/>
      <c r="L280" s="165">
        <v>14.66</v>
      </c>
      <c r="M280" s="736">
        <v>0</v>
      </c>
      <c r="N280" s="735"/>
      <c r="O280" s="737">
        <f t="shared" si="75"/>
        <v>0</v>
      </c>
      <c r="P280" s="735"/>
      <c r="Q280" s="735"/>
      <c r="R280" s="735"/>
      <c r="S280" s="135"/>
      <c r="U280" s="167" t="s">
        <v>3</v>
      </c>
      <c r="V280" s="40" t="s">
        <v>38</v>
      </c>
      <c r="W280" s="32"/>
      <c r="X280" s="168">
        <f t="shared" si="76"/>
        <v>0</v>
      </c>
      <c r="Y280" s="168">
        <v>0</v>
      </c>
      <c r="Z280" s="168">
        <f t="shared" si="77"/>
        <v>0</v>
      </c>
      <c r="AA280" s="168">
        <v>0</v>
      </c>
      <c r="AB280" s="169">
        <f t="shared" si="78"/>
        <v>0</v>
      </c>
      <c r="AS280" s="14" t="s">
        <v>221</v>
      </c>
      <c r="AU280" s="14" t="s">
        <v>217</v>
      </c>
      <c r="AV280" s="14" t="s">
        <v>81</v>
      </c>
      <c r="AZ280" s="14" t="s">
        <v>216</v>
      </c>
      <c r="BF280" s="110">
        <f t="shared" si="79"/>
        <v>0</v>
      </c>
      <c r="BG280" s="110">
        <f t="shared" si="80"/>
        <v>0</v>
      </c>
      <c r="BH280" s="110">
        <f t="shared" si="81"/>
        <v>0</v>
      </c>
      <c r="BI280" s="110">
        <f t="shared" si="82"/>
        <v>0</v>
      </c>
      <c r="BJ280" s="110">
        <f t="shared" si="83"/>
        <v>0</v>
      </c>
      <c r="BK280" s="14" t="s">
        <v>81</v>
      </c>
      <c r="BL280" s="170">
        <f t="shared" si="84"/>
        <v>0</v>
      </c>
      <c r="BM280" s="14" t="s">
        <v>221</v>
      </c>
      <c r="BN280" s="14" t="s">
        <v>806</v>
      </c>
    </row>
    <row r="281" spans="2:66" s="1" customFormat="1" ht="22.5" customHeight="1">
      <c r="B281" s="133"/>
      <c r="C281" s="171" t="s">
        <v>807</v>
      </c>
      <c r="D281" s="171" t="s">
        <v>278</v>
      </c>
      <c r="E281" s="172" t="s">
        <v>752</v>
      </c>
      <c r="F281" s="738" t="s">
        <v>2037</v>
      </c>
      <c r="G281" s="739"/>
      <c r="H281" s="739"/>
      <c r="I281" s="739"/>
      <c r="J281" s="173" t="s">
        <v>224</v>
      </c>
      <c r="K281" s="311"/>
      <c r="L281" s="174">
        <v>15.393000000000001</v>
      </c>
      <c r="M281" s="740">
        <v>0</v>
      </c>
      <c r="N281" s="739"/>
      <c r="O281" s="741">
        <f t="shared" si="75"/>
        <v>0</v>
      </c>
      <c r="P281" s="735"/>
      <c r="Q281" s="735"/>
      <c r="R281" s="735"/>
      <c r="S281" s="135"/>
      <c r="U281" s="167" t="s">
        <v>3</v>
      </c>
      <c r="V281" s="40" t="s">
        <v>38</v>
      </c>
      <c r="W281" s="32"/>
      <c r="X281" s="168">
        <f t="shared" si="76"/>
        <v>0</v>
      </c>
      <c r="Y281" s="168">
        <v>0</v>
      </c>
      <c r="Z281" s="168">
        <f t="shared" si="77"/>
        <v>0</v>
      </c>
      <c r="AA281" s="168">
        <v>0</v>
      </c>
      <c r="AB281" s="169">
        <f t="shared" si="78"/>
        <v>0</v>
      </c>
      <c r="AS281" s="14" t="s">
        <v>229</v>
      </c>
      <c r="AU281" s="14" t="s">
        <v>278</v>
      </c>
      <c r="AV281" s="14" t="s">
        <v>81</v>
      </c>
      <c r="AZ281" s="14" t="s">
        <v>216</v>
      </c>
      <c r="BF281" s="110">
        <f t="shared" si="79"/>
        <v>0</v>
      </c>
      <c r="BG281" s="110">
        <f t="shared" si="80"/>
        <v>0</v>
      </c>
      <c r="BH281" s="110">
        <f t="shared" si="81"/>
        <v>0</v>
      </c>
      <c r="BI281" s="110">
        <f t="shared" si="82"/>
        <v>0</v>
      </c>
      <c r="BJ281" s="110">
        <f t="shared" si="83"/>
        <v>0</v>
      </c>
      <c r="BK281" s="14" t="s">
        <v>81</v>
      </c>
      <c r="BL281" s="170">
        <f t="shared" si="84"/>
        <v>0</v>
      </c>
      <c r="BM281" s="14" t="s">
        <v>221</v>
      </c>
      <c r="BN281" s="14" t="s">
        <v>810</v>
      </c>
    </row>
    <row r="282" spans="2:66" s="1" customFormat="1" ht="31.5" customHeight="1">
      <c r="B282" s="133"/>
      <c r="C282" s="162" t="s">
        <v>603</v>
      </c>
      <c r="D282" s="162" t="s">
        <v>217</v>
      </c>
      <c r="E282" s="163" t="s">
        <v>2301</v>
      </c>
      <c r="F282" s="734" t="s">
        <v>2302</v>
      </c>
      <c r="G282" s="735"/>
      <c r="H282" s="735"/>
      <c r="I282" s="735"/>
      <c r="J282" s="164" t="s">
        <v>224</v>
      </c>
      <c r="K282" s="310"/>
      <c r="L282" s="165">
        <v>0.59499999999999997</v>
      </c>
      <c r="M282" s="736">
        <v>0</v>
      </c>
      <c r="N282" s="735"/>
      <c r="O282" s="737">
        <f t="shared" si="75"/>
        <v>0</v>
      </c>
      <c r="P282" s="735"/>
      <c r="Q282" s="735"/>
      <c r="R282" s="735"/>
      <c r="S282" s="135"/>
      <c r="U282" s="167" t="s">
        <v>3</v>
      </c>
      <c r="V282" s="40" t="s">
        <v>38</v>
      </c>
      <c r="W282" s="32"/>
      <c r="X282" s="168">
        <f t="shared" si="76"/>
        <v>0</v>
      </c>
      <c r="Y282" s="168">
        <v>0</v>
      </c>
      <c r="Z282" s="168">
        <f t="shared" si="77"/>
        <v>0</v>
      </c>
      <c r="AA282" s="168">
        <v>0</v>
      </c>
      <c r="AB282" s="169">
        <f t="shared" si="78"/>
        <v>0</v>
      </c>
      <c r="AS282" s="14" t="s">
        <v>221</v>
      </c>
      <c r="AU282" s="14" t="s">
        <v>217</v>
      </c>
      <c r="AV282" s="14" t="s">
        <v>81</v>
      </c>
      <c r="AZ282" s="14" t="s">
        <v>216</v>
      </c>
      <c r="BF282" s="110">
        <f t="shared" si="79"/>
        <v>0</v>
      </c>
      <c r="BG282" s="110">
        <f t="shared" si="80"/>
        <v>0</v>
      </c>
      <c r="BH282" s="110">
        <f t="shared" si="81"/>
        <v>0</v>
      </c>
      <c r="BI282" s="110">
        <f t="shared" si="82"/>
        <v>0</v>
      </c>
      <c r="BJ282" s="110">
        <f t="shared" si="83"/>
        <v>0</v>
      </c>
      <c r="BK282" s="14" t="s">
        <v>81</v>
      </c>
      <c r="BL282" s="170">
        <f t="shared" si="84"/>
        <v>0</v>
      </c>
      <c r="BM282" s="14" t="s">
        <v>221</v>
      </c>
      <c r="BN282" s="14" t="s">
        <v>813</v>
      </c>
    </row>
    <row r="283" spans="2:66" s="1" customFormat="1" ht="22.5" customHeight="1">
      <c r="B283" s="133"/>
      <c r="C283" s="171" t="s">
        <v>814</v>
      </c>
      <c r="D283" s="171" t="s">
        <v>278</v>
      </c>
      <c r="E283" s="172" t="s">
        <v>2303</v>
      </c>
      <c r="F283" s="738" t="s">
        <v>2304</v>
      </c>
      <c r="G283" s="739"/>
      <c r="H283" s="739"/>
      <c r="I283" s="739"/>
      <c r="J283" s="173" t="s">
        <v>224</v>
      </c>
      <c r="K283" s="311"/>
      <c r="L283" s="174">
        <v>0.625</v>
      </c>
      <c r="M283" s="740">
        <v>0</v>
      </c>
      <c r="N283" s="739"/>
      <c r="O283" s="741">
        <f t="shared" si="75"/>
        <v>0</v>
      </c>
      <c r="P283" s="735"/>
      <c r="Q283" s="735"/>
      <c r="R283" s="735"/>
      <c r="S283" s="135"/>
      <c r="U283" s="167" t="s">
        <v>3</v>
      </c>
      <c r="V283" s="40" t="s">
        <v>38</v>
      </c>
      <c r="W283" s="32"/>
      <c r="X283" s="168">
        <f t="shared" si="76"/>
        <v>0</v>
      </c>
      <c r="Y283" s="168">
        <v>0</v>
      </c>
      <c r="Z283" s="168">
        <f t="shared" si="77"/>
        <v>0</v>
      </c>
      <c r="AA283" s="168">
        <v>0</v>
      </c>
      <c r="AB283" s="169">
        <f t="shared" si="78"/>
        <v>0</v>
      </c>
      <c r="AS283" s="14" t="s">
        <v>229</v>
      </c>
      <c r="AU283" s="14" t="s">
        <v>278</v>
      </c>
      <c r="AV283" s="14" t="s">
        <v>81</v>
      </c>
      <c r="AZ283" s="14" t="s">
        <v>216</v>
      </c>
      <c r="BF283" s="110">
        <f t="shared" si="79"/>
        <v>0</v>
      </c>
      <c r="BG283" s="110">
        <f t="shared" si="80"/>
        <v>0</v>
      </c>
      <c r="BH283" s="110">
        <f t="shared" si="81"/>
        <v>0</v>
      </c>
      <c r="BI283" s="110">
        <f t="shared" si="82"/>
        <v>0</v>
      </c>
      <c r="BJ283" s="110">
        <f t="shared" si="83"/>
        <v>0</v>
      </c>
      <c r="BK283" s="14" t="s">
        <v>81</v>
      </c>
      <c r="BL283" s="170">
        <f t="shared" si="84"/>
        <v>0</v>
      </c>
      <c r="BM283" s="14" t="s">
        <v>221</v>
      </c>
      <c r="BN283" s="14" t="s">
        <v>817</v>
      </c>
    </row>
    <row r="284" spans="2:66" s="1" customFormat="1" ht="31.5" customHeight="1">
      <c r="B284" s="133"/>
      <c r="C284" s="162" t="s">
        <v>604</v>
      </c>
      <c r="D284" s="162" t="s">
        <v>217</v>
      </c>
      <c r="E284" s="163" t="s">
        <v>2038</v>
      </c>
      <c r="F284" s="734" t="s">
        <v>2039</v>
      </c>
      <c r="G284" s="735"/>
      <c r="H284" s="735"/>
      <c r="I284" s="735"/>
      <c r="J284" s="164" t="s">
        <v>299</v>
      </c>
      <c r="K284" s="310"/>
      <c r="L284" s="166">
        <v>0</v>
      </c>
      <c r="M284" s="736">
        <v>0</v>
      </c>
      <c r="N284" s="735"/>
      <c r="O284" s="737">
        <f t="shared" si="75"/>
        <v>0</v>
      </c>
      <c r="P284" s="735"/>
      <c r="Q284" s="735"/>
      <c r="R284" s="735"/>
      <c r="S284" s="135"/>
      <c r="U284" s="167" t="s">
        <v>3</v>
      </c>
      <c r="V284" s="40" t="s">
        <v>38</v>
      </c>
      <c r="W284" s="32"/>
      <c r="X284" s="168">
        <f t="shared" si="76"/>
        <v>0</v>
      </c>
      <c r="Y284" s="168">
        <v>0</v>
      </c>
      <c r="Z284" s="168">
        <f t="shared" si="77"/>
        <v>0</v>
      </c>
      <c r="AA284" s="168">
        <v>0</v>
      </c>
      <c r="AB284" s="169">
        <f t="shared" si="78"/>
        <v>0</v>
      </c>
      <c r="AS284" s="14" t="s">
        <v>221</v>
      </c>
      <c r="AU284" s="14" t="s">
        <v>217</v>
      </c>
      <c r="AV284" s="14" t="s">
        <v>81</v>
      </c>
      <c r="AZ284" s="14" t="s">
        <v>216</v>
      </c>
      <c r="BF284" s="110">
        <f t="shared" si="79"/>
        <v>0</v>
      </c>
      <c r="BG284" s="110">
        <f t="shared" si="80"/>
        <v>0</v>
      </c>
      <c r="BH284" s="110">
        <f t="shared" si="81"/>
        <v>0</v>
      </c>
      <c r="BI284" s="110">
        <f t="shared" si="82"/>
        <v>0</v>
      </c>
      <c r="BJ284" s="110">
        <f t="shared" si="83"/>
        <v>0</v>
      </c>
      <c r="BK284" s="14" t="s">
        <v>81</v>
      </c>
      <c r="BL284" s="170">
        <f t="shared" si="84"/>
        <v>0</v>
      </c>
      <c r="BM284" s="14" t="s">
        <v>221</v>
      </c>
      <c r="BN284" s="14" t="s">
        <v>820</v>
      </c>
    </row>
    <row r="285" spans="2:66" s="10" customFormat="1" ht="29.85" customHeight="1">
      <c r="B285" s="151"/>
      <c r="C285" s="152"/>
      <c r="D285" s="161" t="s">
        <v>451</v>
      </c>
      <c r="E285" s="161"/>
      <c r="F285" s="161"/>
      <c r="G285" s="161"/>
      <c r="H285" s="161"/>
      <c r="I285" s="161"/>
      <c r="J285" s="161"/>
      <c r="K285" s="309"/>
      <c r="L285" s="161"/>
      <c r="M285" s="161"/>
      <c r="N285" s="161"/>
      <c r="O285" s="752">
        <f>BL285</f>
        <v>0</v>
      </c>
      <c r="P285" s="753"/>
      <c r="Q285" s="753"/>
      <c r="R285" s="753"/>
      <c r="S285" s="154"/>
      <c r="U285" s="155"/>
      <c r="V285" s="152"/>
      <c r="W285" s="152"/>
      <c r="X285" s="156">
        <f>SUM(X286:X291)</f>
        <v>0</v>
      </c>
      <c r="Y285" s="152"/>
      <c r="Z285" s="156">
        <f>SUM(Z286:Z291)</f>
        <v>0</v>
      </c>
      <c r="AA285" s="152"/>
      <c r="AB285" s="157">
        <f>SUM(AB286:AB291)</f>
        <v>0</v>
      </c>
      <c r="AS285" s="158" t="s">
        <v>81</v>
      </c>
      <c r="AU285" s="159" t="s">
        <v>70</v>
      </c>
      <c r="AV285" s="159" t="s">
        <v>77</v>
      </c>
      <c r="AZ285" s="158" t="s">
        <v>216</v>
      </c>
      <c r="BL285" s="160">
        <f>SUM(BL286:BL291)</f>
        <v>0</v>
      </c>
    </row>
    <row r="286" spans="2:66" s="1" customFormat="1" ht="31.5" customHeight="1">
      <c r="B286" s="133"/>
      <c r="C286" s="162" t="s">
        <v>821</v>
      </c>
      <c r="D286" s="162" t="s">
        <v>217</v>
      </c>
      <c r="E286" s="163" t="s">
        <v>2305</v>
      </c>
      <c r="F286" s="734" t="s">
        <v>2306</v>
      </c>
      <c r="G286" s="735"/>
      <c r="H286" s="735"/>
      <c r="I286" s="735"/>
      <c r="J286" s="164" t="s">
        <v>249</v>
      </c>
      <c r="K286" s="310"/>
      <c r="L286" s="165">
        <v>20.9</v>
      </c>
      <c r="M286" s="736">
        <v>0</v>
      </c>
      <c r="N286" s="735"/>
      <c r="O286" s="737">
        <f t="shared" ref="O286:O291" si="85">ROUND(M286*L286,3)</f>
        <v>0</v>
      </c>
      <c r="P286" s="735"/>
      <c r="Q286" s="735"/>
      <c r="R286" s="735"/>
      <c r="S286" s="135"/>
      <c r="U286" s="167" t="s">
        <v>3</v>
      </c>
      <c r="V286" s="40" t="s">
        <v>38</v>
      </c>
      <c r="W286" s="32"/>
      <c r="X286" s="168">
        <f t="shared" ref="X286:X291" si="86">W286*L286</f>
        <v>0</v>
      </c>
      <c r="Y286" s="168">
        <v>0</v>
      </c>
      <c r="Z286" s="168">
        <f t="shared" ref="Z286:Z291" si="87">Y286*L286</f>
        <v>0</v>
      </c>
      <c r="AA286" s="168">
        <v>0</v>
      </c>
      <c r="AB286" s="169">
        <f t="shared" ref="AB286:AB291" si="88">AA286*L286</f>
        <v>0</v>
      </c>
      <c r="AS286" s="14" t="s">
        <v>221</v>
      </c>
      <c r="AU286" s="14" t="s">
        <v>217</v>
      </c>
      <c r="AV286" s="14" t="s">
        <v>81</v>
      </c>
      <c r="AZ286" s="14" t="s">
        <v>216</v>
      </c>
      <c r="BF286" s="110">
        <f t="shared" ref="BF286:BF291" si="89">IF(V286="základná",O286,0)</f>
        <v>0</v>
      </c>
      <c r="BG286" s="110">
        <f t="shared" ref="BG286:BG291" si="90">IF(V286="znížená",O286,0)</f>
        <v>0</v>
      </c>
      <c r="BH286" s="110">
        <f t="shared" ref="BH286:BH291" si="91">IF(V286="zákl. prenesená",O286,0)</f>
        <v>0</v>
      </c>
      <c r="BI286" s="110">
        <f t="shared" ref="BI286:BI291" si="92">IF(V286="zníž. prenesená",O286,0)</f>
        <v>0</v>
      </c>
      <c r="BJ286" s="110">
        <f t="shared" ref="BJ286:BJ291" si="93">IF(V286="nulová",O286,0)</f>
        <v>0</v>
      </c>
      <c r="BK286" s="14" t="s">
        <v>81</v>
      </c>
      <c r="BL286" s="170">
        <f t="shared" ref="BL286:BL291" si="94">ROUND(M286*L286,3)</f>
        <v>0</v>
      </c>
      <c r="BM286" s="14" t="s">
        <v>221</v>
      </c>
      <c r="BN286" s="14" t="s">
        <v>824</v>
      </c>
    </row>
    <row r="287" spans="2:66" s="1" customFormat="1" ht="31.5" customHeight="1">
      <c r="B287" s="133"/>
      <c r="C287" s="162" t="s">
        <v>607</v>
      </c>
      <c r="D287" s="162" t="s">
        <v>217</v>
      </c>
      <c r="E287" s="163" t="s">
        <v>766</v>
      </c>
      <c r="F287" s="734" t="s">
        <v>767</v>
      </c>
      <c r="G287" s="735"/>
      <c r="H287" s="735"/>
      <c r="I287" s="735"/>
      <c r="J287" s="164" t="s">
        <v>224</v>
      </c>
      <c r="K287" s="310"/>
      <c r="L287" s="165">
        <v>6.09</v>
      </c>
      <c r="M287" s="736">
        <v>0</v>
      </c>
      <c r="N287" s="735"/>
      <c r="O287" s="737">
        <f t="shared" si="85"/>
        <v>0</v>
      </c>
      <c r="P287" s="735"/>
      <c r="Q287" s="735"/>
      <c r="R287" s="735"/>
      <c r="S287" s="135"/>
      <c r="U287" s="167" t="s">
        <v>3</v>
      </c>
      <c r="V287" s="40" t="s">
        <v>38</v>
      </c>
      <c r="W287" s="32"/>
      <c r="X287" s="168">
        <f t="shared" si="86"/>
        <v>0</v>
      </c>
      <c r="Y287" s="168">
        <v>0</v>
      </c>
      <c r="Z287" s="168">
        <f t="shared" si="87"/>
        <v>0</v>
      </c>
      <c r="AA287" s="168">
        <v>0</v>
      </c>
      <c r="AB287" s="169">
        <f t="shared" si="88"/>
        <v>0</v>
      </c>
      <c r="AS287" s="14" t="s">
        <v>221</v>
      </c>
      <c r="AU287" s="14" t="s">
        <v>217</v>
      </c>
      <c r="AV287" s="14" t="s">
        <v>81</v>
      </c>
      <c r="AZ287" s="14" t="s">
        <v>216</v>
      </c>
      <c r="BF287" s="110">
        <f t="shared" si="89"/>
        <v>0</v>
      </c>
      <c r="BG287" s="110">
        <f t="shared" si="90"/>
        <v>0</v>
      </c>
      <c r="BH287" s="110">
        <f t="shared" si="91"/>
        <v>0</v>
      </c>
      <c r="BI287" s="110">
        <f t="shared" si="92"/>
        <v>0</v>
      </c>
      <c r="BJ287" s="110">
        <f t="shared" si="93"/>
        <v>0</v>
      </c>
      <c r="BK287" s="14" t="s">
        <v>81</v>
      </c>
      <c r="BL287" s="170">
        <f t="shared" si="94"/>
        <v>0</v>
      </c>
      <c r="BM287" s="14" t="s">
        <v>221</v>
      </c>
      <c r="BN287" s="14" t="s">
        <v>825</v>
      </c>
    </row>
    <row r="288" spans="2:66" s="1" customFormat="1" ht="31.5" customHeight="1">
      <c r="B288" s="133"/>
      <c r="C288" s="162" t="s">
        <v>826</v>
      </c>
      <c r="D288" s="162" t="s">
        <v>217</v>
      </c>
      <c r="E288" s="163" t="s">
        <v>769</v>
      </c>
      <c r="F288" s="734" t="s">
        <v>2307</v>
      </c>
      <c r="G288" s="735"/>
      <c r="H288" s="735"/>
      <c r="I288" s="735"/>
      <c r="J288" s="164" t="s">
        <v>224</v>
      </c>
      <c r="K288" s="310"/>
      <c r="L288" s="165">
        <v>33.97</v>
      </c>
      <c r="M288" s="736">
        <v>0</v>
      </c>
      <c r="N288" s="735"/>
      <c r="O288" s="737">
        <f t="shared" si="85"/>
        <v>0</v>
      </c>
      <c r="P288" s="735"/>
      <c r="Q288" s="735"/>
      <c r="R288" s="735"/>
      <c r="S288" s="135"/>
      <c r="U288" s="167" t="s">
        <v>3</v>
      </c>
      <c r="V288" s="40" t="s">
        <v>38</v>
      </c>
      <c r="W288" s="32"/>
      <c r="X288" s="168">
        <f t="shared" si="86"/>
        <v>0</v>
      </c>
      <c r="Y288" s="168">
        <v>0</v>
      </c>
      <c r="Z288" s="168">
        <f t="shared" si="87"/>
        <v>0</v>
      </c>
      <c r="AA288" s="168">
        <v>0</v>
      </c>
      <c r="AB288" s="169">
        <f t="shared" si="88"/>
        <v>0</v>
      </c>
      <c r="AS288" s="14" t="s">
        <v>221</v>
      </c>
      <c r="AU288" s="14" t="s">
        <v>217</v>
      </c>
      <c r="AV288" s="14" t="s">
        <v>81</v>
      </c>
      <c r="AZ288" s="14" t="s">
        <v>216</v>
      </c>
      <c r="BF288" s="110">
        <f t="shared" si="89"/>
        <v>0</v>
      </c>
      <c r="BG288" s="110">
        <f t="shared" si="90"/>
        <v>0</v>
      </c>
      <c r="BH288" s="110">
        <f t="shared" si="91"/>
        <v>0</v>
      </c>
      <c r="BI288" s="110">
        <f t="shared" si="92"/>
        <v>0</v>
      </c>
      <c r="BJ288" s="110">
        <f t="shared" si="93"/>
        <v>0</v>
      </c>
      <c r="BK288" s="14" t="s">
        <v>81</v>
      </c>
      <c r="BL288" s="170">
        <f t="shared" si="94"/>
        <v>0</v>
      </c>
      <c r="BM288" s="14" t="s">
        <v>221</v>
      </c>
      <c r="BN288" s="14" t="s">
        <v>827</v>
      </c>
    </row>
    <row r="289" spans="2:66" s="1" customFormat="1" ht="22.5" customHeight="1">
      <c r="B289" s="133"/>
      <c r="C289" s="171" t="s">
        <v>605</v>
      </c>
      <c r="D289" s="171" t="s">
        <v>278</v>
      </c>
      <c r="E289" s="172" t="s">
        <v>773</v>
      </c>
      <c r="F289" s="738" t="s">
        <v>774</v>
      </c>
      <c r="G289" s="739"/>
      <c r="H289" s="739"/>
      <c r="I289" s="739"/>
      <c r="J289" s="173" t="s">
        <v>224</v>
      </c>
      <c r="K289" s="311"/>
      <c r="L289" s="174">
        <v>39.066000000000003</v>
      </c>
      <c r="M289" s="740">
        <v>0</v>
      </c>
      <c r="N289" s="739"/>
      <c r="O289" s="741">
        <f t="shared" si="85"/>
        <v>0</v>
      </c>
      <c r="P289" s="735"/>
      <c r="Q289" s="735"/>
      <c r="R289" s="735"/>
      <c r="S289" s="135"/>
      <c r="U289" s="167" t="s">
        <v>3</v>
      </c>
      <c r="V289" s="40" t="s">
        <v>38</v>
      </c>
      <c r="W289" s="32"/>
      <c r="X289" s="168">
        <f t="shared" si="86"/>
        <v>0</v>
      </c>
      <c r="Y289" s="168">
        <v>0</v>
      </c>
      <c r="Z289" s="168">
        <f t="shared" si="87"/>
        <v>0</v>
      </c>
      <c r="AA289" s="168">
        <v>0</v>
      </c>
      <c r="AB289" s="169">
        <f t="shared" si="88"/>
        <v>0</v>
      </c>
      <c r="AS289" s="14" t="s">
        <v>229</v>
      </c>
      <c r="AU289" s="14" t="s">
        <v>278</v>
      </c>
      <c r="AV289" s="14" t="s">
        <v>81</v>
      </c>
      <c r="AZ289" s="14" t="s">
        <v>216</v>
      </c>
      <c r="BF289" s="110">
        <f t="shared" si="89"/>
        <v>0</v>
      </c>
      <c r="BG289" s="110">
        <f t="shared" si="90"/>
        <v>0</v>
      </c>
      <c r="BH289" s="110">
        <f t="shared" si="91"/>
        <v>0</v>
      </c>
      <c r="BI289" s="110">
        <f t="shared" si="92"/>
        <v>0</v>
      </c>
      <c r="BJ289" s="110">
        <f t="shared" si="93"/>
        <v>0</v>
      </c>
      <c r="BK289" s="14" t="s">
        <v>81</v>
      </c>
      <c r="BL289" s="170">
        <f t="shared" si="94"/>
        <v>0</v>
      </c>
      <c r="BM289" s="14" t="s">
        <v>221</v>
      </c>
      <c r="BN289" s="14" t="s">
        <v>830</v>
      </c>
    </row>
    <row r="290" spans="2:66" s="1" customFormat="1" ht="22.5" customHeight="1">
      <c r="B290" s="133"/>
      <c r="C290" s="162" t="s">
        <v>831</v>
      </c>
      <c r="D290" s="162" t="s">
        <v>217</v>
      </c>
      <c r="E290" s="163" t="s">
        <v>783</v>
      </c>
      <c r="F290" s="734" t="s">
        <v>2308</v>
      </c>
      <c r="G290" s="735"/>
      <c r="H290" s="735"/>
      <c r="I290" s="735"/>
      <c r="J290" s="164" t="s">
        <v>224</v>
      </c>
      <c r="K290" s="310"/>
      <c r="L290" s="165">
        <v>33.97</v>
      </c>
      <c r="M290" s="736">
        <v>0</v>
      </c>
      <c r="N290" s="735"/>
      <c r="O290" s="737">
        <f t="shared" si="85"/>
        <v>0</v>
      </c>
      <c r="P290" s="735"/>
      <c r="Q290" s="735"/>
      <c r="R290" s="735"/>
      <c r="S290" s="135"/>
      <c r="U290" s="167" t="s">
        <v>3</v>
      </c>
      <c r="V290" s="40" t="s">
        <v>38</v>
      </c>
      <c r="W290" s="32"/>
      <c r="X290" s="168">
        <f t="shared" si="86"/>
        <v>0</v>
      </c>
      <c r="Y290" s="168">
        <v>0</v>
      </c>
      <c r="Z290" s="168">
        <f t="shared" si="87"/>
        <v>0</v>
      </c>
      <c r="AA290" s="168">
        <v>0</v>
      </c>
      <c r="AB290" s="169">
        <f t="shared" si="88"/>
        <v>0</v>
      </c>
      <c r="AS290" s="14" t="s">
        <v>221</v>
      </c>
      <c r="AU290" s="14" t="s">
        <v>217</v>
      </c>
      <c r="AV290" s="14" t="s">
        <v>81</v>
      </c>
      <c r="AZ290" s="14" t="s">
        <v>216</v>
      </c>
      <c r="BF290" s="110">
        <f t="shared" si="89"/>
        <v>0</v>
      </c>
      <c r="BG290" s="110">
        <f t="shared" si="90"/>
        <v>0</v>
      </c>
      <c r="BH290" s="110">
        <f t="shared" si="91"/>
        <v>0</v>
      </c>
      <c r="BI290" s="110">
        <f t="shared" si="92"/>
        <v>0</v>
      </c>
      <c r="BJ290" s="110">
        <f t="shared" si="93"/>
        <v>0</v>
      </c>
      <c r="BK290" s="14" t="s">
        <v>81</v>
      </c>
      <c r="BL290" s="170">
        <f t="shared" si="94"/>
        <v>0</v>
      </c>
      <c r="BM290" s="14" t="s">
        <v>221</v>
      </c>
      <c r="BN290" s="14" t="s">
        <v>834</v>
      </c>
    </row>
    <row r="291" spans="2:66" s="1" customFormat="1" ht="31.5" customHeight="1">
      <c r="B291" s="133"/>
      <c r="C291" s="162" t="s">
        <v>609</v>
      </c>
      <c r="D291" s="162" t="s">
        <v>217</v>
      </c>
      <c r="E291" s="163" t="s">
        <v>2309</v>
      </c>
      <c r="F291" s="734" t="s">
        <v>2310</v>
      </c>
      <c r="G291" s="735"/>
      <c r="H291" s="735"/>
      <c r="I291" s="735"/>
      <c r="J291" s="164" t="s">
        <v>299</v>
      </c>
      <c r="K291" s="310"/>
      <c r="L291" s="166">
        <v>0</v>
      </c>
      <c r="M291" s="736">
        <v>0</v>
      </c>
      <c r="N291" s="735"/>
      <c r="O291" s="737">
        <f t="shared" si="85"/>
        <v>0</v>
      </c>
      <c r="P291" s="735"/>
      <c r="Q291" s="735"/>
      <c r="R291" s="735"/>
      <c r="S291" s="135"/>
      <c r="U291" s="167" t="s">
        <v>3</v>
      </c>
      <c r="V291" s="40" t="s">
        <v>38</v>
      </c>
      <c r="W291" s="32"/>
      <c r="X291" s="168">
        <f t="shared" si="86"/>
        <v>0</v>
      </c>
      <c r="Y291" s="168">
        <v>0</v>
      </c>
      <c r="Z291" s="168">
        <f t="shared" si="87"/>
        <v>0</v>
      </c>
      <c r="AA291" s="168">
        <v>0</v>
      </c>
      <c r="AB291" s="169">
        <f t="shared" si="88"/>
        <v>0</v>
      </c>
      <c r="AS291" s="14" t="s">
        <v>221</v>
      </c>
      <c r="AU291" s="14" t="s">
        <v>217</v>
      </c>
      <c r="AV291" s="14" t="s">
        <v>81</v>
      </c>
      <c r="AZ291" s="14" t="s">
        <v>216</v>
      </c>
      <c r="BF291" s="110">
        <f t="shared" si="89"/>
        <v>0</v>
      </c>
      <c r="BG291" s="110">
        <f t="shared" si="90"/>
        <v>0</v>
      </c>
      <c r="BH291" s="110">
        <f t="shared" si="91"/>
        <v>0</v>
      </c>
      <c r="BI291" s="110">
        <f t="shared" si="92"/>
        <v>0</v>
      </c>
      <c r="BJ291" s="110">
        <f t="shared" si="93"/>
        <v>0</v>
      </c>
      <c r="BK291" s="14" t="s">
        <v>81</v>
      </c>
      <c r="BL291" s="170">
        <f t="shared" si="94"/>
        <v>0</v>
      </c>
      <c r="BM291" s="14" t="s">
        <v>221</v>
      </c>
      <c r="BN291" s="14" t="s">
        <v>837</v>
      </c>
    </row>
    <row r="292" spans="2:66" s="10" customFormat="1" ht="29.85" customHeight="1">
      <c r="B292" s="151"/>
      <c r="C292" s="152"/>
      <c r="D292" s="161" t="s">
        <v>452</v>
      </c>
      <c r="E292" s="161"/>
      <c r="F292" s="161"/>
      <c r="G292" s="161"/>
      <c r="H292" s="161"/>
      <c r="I292" s="161"/>
      <c r="J292" s="161"/>
      <c r="K292" s="309"/>
      <c r="L292" s="161"/>
      <c r="M292" s="161"/>
      <c r="N292" s="161"/>
      <c r="O292" s="752">
        <f>BL292</f>
        <v>0</v>
      </c>
      <c r="P292" s="753"/>
      <c r="Q292" s="753"/>
      <c r="R292" s="753"/>
      <c r="S292" s="154"/>
      <c r="U292" s="155"/>
      <c r="V292" s="152"/>
      <c r="W292" s="152"/>
      <c r="X292" s="156">
        <f>SUM(X293:X295)</f>
        <v>0</v>
      </c>
      <c r="Y292" s="152"/>
      <c r="Z292" s="156">
        <f>SUM(Z293:Z295)</f>
        <v>0</v>
      </c>
      <c r="AA292" s="152"/>
      <c r="AB292" s="157">
        <f>SUM(AB293:AB295)</f>
        <v>0</v>
      </c>
      <c r="AS292" s="158" t="s">
        <v>81</v>
      </c>
      <c r="AU292" s="159" t="s">
        <v>70</v>
      </c>
      <c r="AV292" s="159" t="s">
        <v>77</v>
      </c>
      <c r="AZ292" s="158" t="s">
        <v>216</v>
      </c>
      <c r="BL292" s="160">
        <f>SUM(BL293:BL295)</f>
        <v>0</v>
      </c>
    </row>
    <row r="293" spans="2:66" s="1" customFormat="1" ht="31.5" customHeight="1">
      <c r="B293" s="133"/>
      <c r="C293" s="162" t="s">
        <v>838</v>
      </c>
      <c r="D293" s="162" t="s">
        <v>217</v>
      </c>
      <c r="E293" s="163" t="s">
        <v>794</v>
      </c>
      <c r="F293" s="734" t="s">
        <v>795</v>
      </c>
      <c r="G293" s="735"/>
      <c r="H293" s="735"/>
      <c r="I293" s="735"/>
      <c r="J293" s="164" t="s">
        <v>224</v>
      </c>
      <c r="K293" s="310"/>
      <c r="L293" s="165">
        <v>39.655000000000001</v>
      </c>
      <c r="M293" s="736">
        <v>0</v>
      </c>
      <c r="N293" s="735"/>
      <c r="O293" s="737">
        <f>ROUND(M293*L293,3)</f>
        <v>0</v>
      </c>
      <c r="P293" s="735"/>
      <c r="Q293" s="735"/>
      <c r="R293" s="735"/>
      <c r="S293" s="135"/>
      <c r="U293" s="167" t="s">
        <v>3</v>
      </c>
      <c r="V293" s="40" t="s">
        <v>38</v>
      </c>
      <c r="W293" s="32"/>
      <c r="X293" s="168">
        <f>W293*L293</f>
        <v>0</v>
      </c>
      <c r="Y293" s="168">
        <v>0</v>
      </c>
      <c r="Z293" s="168">
        <f>Y293*L293</f>
        <v>0</v>
      </c>
      <c r="AA293" s="168">
        <v>0</v>
      </c>
      <c r="AB293" s="169">
        <f>AA293*L293</f>
        <v>0</v>
      </c>
      <c r="AS293" s="14" t="s">
        <v>221</v>
      </c>
      <c r="AU293" s="14" t="s">
        <v>217</v>
      </c>
      <c r="AV293" s="14" t="s">
        <v>81</v>
      </c>
      <c r="AZ293" s="14" t="s">
        <v>216</v>
      </c>
      <c r="BF293" s="110">
        <f>IF(V293="základná",O293,0)</f>
        <v>0</v>
      </c>
      <c r="BG293" s="110">
        <f>IF(V293="znížená",O293,0)</f>
        <v>0</v>
      </c>
      <c r="BH293" s="110">
        <f>IF(V293="zákl. prenesená",O293,0)</f>
        <v>0</v>
      </c>
      <c r="BI293" s="110">
        <f>IF(V293="zníž. prenesená",O293,0)</f>
        <v>0</v>
      </c>
      <c r="BJ293" s="110">
        <f>IF(V293="nulová",O293,0)</f>
        <v>0</v>
      </c>
      <c r="BK293" s="14" t="s">
        <v>81</v>
      </c>
      <c r="BL293" s="170">
        <f>ROUND(M293*L293,3)</f>
        <v>0</v>
      </c>
      <c r="BM293" s="14" t="s">
        <v>221</v>
      </c>
      <c r="BN293" s="14" t="s">
        <v>841</v>
      </c>
    </row>
    <row r="294" spans="2:66" s="1" customFormat="1" ht="22.5" customHeight="1">
      <c r="B294" s="133"/>
      <c r="C294" s="171" t="s">
        <v>612</v>
      </c>
      <c r="D294" s="171" t="s">
        <v>278</v>
      </c>
      <c r="E294" s="172" t="s">
        <v>797</v>
      </c>
      <c r="F294" s="738" t="s">
        <v>2311</v>
      </c>
      <c r="G294" s="739"/>
      <c r="H294" s="739"/>
      <c r="I294" s="739"/>
      <c r="J294" s="173" t="s">
        <v>224</v>
      </c>
      <c r="K294" s="311"/>
      <c r="L294" s="174">
        <v>41.637999999999998</v>
      </c>
      <c r="M294" s="740">
        <v>0</v>
      </c>
      <c r="N294" s="739"/>
      <c r="O294" s="741">
        <f>ROUND(M294*L294,3)</f>
        <v>0</v>
      </c>
      <c r="P294" s="735"/>
      <c r="Q294" s="735"/>
      <c r="R294" s="735"/>
      <c r="S294" s="135"/>
      <c r="U294" s="167" t="s">
        <v>3</v>
      </c>
      <c r="V294" s="40" t="s">
        <v>38</v>
      </c>
      <c r="W294" s="32"/>
      <c r="X294" s="168">
        <f>W294*L294</f>
        <v>0</v>
      </c>
      <c r="Y294" s="168">
        <v>0</v>
      </c>
      <c r="Z294" s="168">
        <f>Y294*L294</f>
        <v>0</v>
      </c>
      <c r="AA294" s="168">
        <v>0</v>
      </c>
      <c r="AB294" s="169">
        <f>AA294*L294</f>
        <v>0</v>
      </c>
      <c r="AS294" s="14" t="s">
        <v>229</v>
      </c>
      <c r="AU294" s="14" t="s">
        <v>278</v>
      </c>
      <c r="AV294" s="14" t="s">
        <v>81</v>
      </c>
      <c r="AZ294" s="14" t="s">
        <v>216</v>
      </c>
      <c r="BF294" s="110">
        <f>IF(V294="základná",O294,0)</f>
        <v>0</v>
      </c>
      <c r="BG294" s="110">
        <f>IF(V294="znížená",O294,0)</f>
        <v>0</v>
      </c>
      <c r="BH294" s="110">
        <f>IF(V294="zákl. prenesená",O294,0)</f>
        <v>0</v>
      </c>
      <c r="BI294" s="110">
        <f>IF(V294="zníž. prenesená",O294,0)</f>
        <v>0</v>
      </c>
      <c r="BJ294" s="110">
        <f>IF(V294="nulová",O294,0)</f>
        <v>0</v>
      </c>
      <c r="BK294" s="14" t="s">
        <v>81</v>
      </c>
      <c r="BL294" s="170">
        <f>ROUND(M294*L294,3)</f>
        <v>0</v>
      </c>
      <c r="BM294" s="14" t="s">
        <v>221</v>
      </c>
      <c r="BN294" s="14" t="s">
        <v>844</v>
      </c>
    </row>
    <row r="295" spans="2:66" s="1" customFormat="1" ht="31.5" customHeight="1">
      <c r="B295" s="133"/>
      <c r="C295" s="162" t="s">
        <v>845</v>
      </c>
      <c r="D295" s="162" t="s">
        <v>217</v>
      </c>
      <c r="E295" s="163" t="s">
        <v>2042</v>
      </c>
      <c r="F295" s="734" t="s">
        <v>2043</v>
      </c>
      <c r="G295" s="735"/>
      <c r="H295" s="735"/>
      <c r="I295" s="735"/>
      <c r="J295" s="164" t="s">
        <v>299</v>
      </c>
      <c r="K295" s="310"/>
      <c r="L295" s="166">
        <v>0</v>
      </c>
      <c r="M295" s="736">
        <v>0</v>
      </c>
      <c r="N295" s="735"/>
      <c r="O295" s="737">
        <f>ROUND(M295*L295,3)</f>
        <v>0</v>
      </c>
      <c r="P295" s="735"/>
      <c r="Q295" s="735"/>
      <c r="R295" s="735"/>
      <c r="S295" s="135"/>
      <c r="U295" s="167" t="s">
        <v>3</v>
      </c>
      <c r="V295" s="40" t="s">
        <v>38</v>
      </c>
      <c r="W295" s="32"/>
      <c r="X295" s="168">
        <f>W295*L295</f>
        <v>0</v>
      </c>
      <c r="Y295" s="168">
        <v>0</v>
      </c>
      <c r="Z295" s="168">
        <f>Y295*L295</f>
        <v>0</v>
      </c>
      <c r="AA295" s="168">
        <v>0</v>
      </c>
      <c r="AB295" s="169">
        <f>AA295*L295</f>
        <v>0</v>
      </c>
      <c r="AS295" s="14" t="s">
        <v>221</v>
      </c>
      <c r="AU295" s="14" t="s">
        <v>217</v>
      </c>
      <c r="AV295" s="14" t="s">
        <v>81</v>
      </c>
      <c r="AZ295" s="14" t="s">
        <v>216</v>
      </c>
      <c r="BF295" s="110">
        <f>IF(V295="základná",O295,0)</f>
        <v>0</v>
      </c>
      <c r="BG295" s="110">
        <f>IF(V295="znížená",O295,0)</f>
        <v>0</v>
      </c>
      <c r="BH295" s="110">
        <f>IF(V295="zákl. prenesená",O295,0)</f>
        <v>0</v>
      </c>
      <c r="BI295" s="110">
        <f>IF(V295="zníž. prenesená",O295,0)</f>
        <v>0</v>
      </c>
      <c r="BJ295" s="110">
        <f>IF(V295="nulová",O295,0)</f>
        <v>0</v>
      </c>
      <c r="BK295" s="14" t="s">
        <v>81</v>
      </c>
      <c r="BL295" s="170">
        <f>ROUND(M295*L295,3)</f>
        <v>0</v>
      </c>
      <c r="BM295" s="14" t="s">
        <v>221</v>
      </c>
      <c r="BN295" s="14" t="s">
        <v>848</v>
      </c>
    </row>
    <row r="296" spans="2:66" s="10" customFormat="1" ht="29.85" customHeight="1">
      <c r="B296" s="151"/>
      <c r="C296" s="152"/>
      <c r="D296" s="161" t="s">
        <v>191</v>
      </c>
      <c r="E296" s="161"/>
      <c r="F296" s="161"/>
      <c r="G296" s="161"/>
      <c r="H296" s="161"/>
      <c r="I296" s="161"/>
      <c r="J296" s="161"/>
      <c r="K296" s="309"/>
      <c r="L296" s="161"/>
      <c r="M296" s="161"/>
      <c r="N296" s="161"/>
      <c r="O296" s="752">
        <f>BL296</f>
        <v>0</v>
      </c>
      <c r="P296" s="753"/>
      <c r="Q296" s="753"/>
      <c r="R296" s="753"/>
      <c r="S296" s="154"/>
      <c r="U296" s="155"/>
      <c r="V296" s="152"/>
      <c r="W296" s="152"/>
      <c r="X296" s="156">
        <f>SUM(X297:X299)</f>
        <v>0</v>
      </c>
      <c r="Y296" s="152"/>
      <c r="Z296" s="156">
        <f>SUM(Z297:Z299)</f>
        <v>0</v>
      </c>
      <c r="AA296" s="152"/>
      <c r="AB296" s="157">
        <f>SUM(AB297:AB299)</f>
        <v>0</v>
      </c>
      <c r="AS296" s="158" t="s">
        <v>81</v>
      </c>
      <c r="AU296" s="159" t="s">
        <v>70</v>
      </c>
      <c r="AV296" s="159" t="s">
        <v>77</v>
      </c>
      <c r="AZ296" s="158" t="s">
        <v>216</v>
      </c>
      <c r="BL296" s="160">
        <f>SUM(BL297:BL299)</f>
        <v>0</v>
      </c>
    </row>
    <row r="297" spans="2:66" s="1" customFormat="1" ht="31.5" customHeight="1">
      <c r="B297" s="133"/>
      <c r="C297" s="162" t="s">
        <v>622</v>
      </c>
      <c r="D297" s="162" t="s">
        <v>217</v>
      </c>
      <c r="E297" s="163" t="s">
        <v>804</v>
      </c>
      <c r="F297" s="734" t="s">
        <v>805</v>
      </c>
      <c r="G297" s="735"/>
      <c r="H297" s="735"/>
      <c r="I297" s="735"/>
      <c r="J297" s="164" t="s">
        <v>224</v>
      </c>
      <c r="K297" s="310"/>
      <c r="L297" s="165">
        <v>6.76</v>
      </c>
      <c r="M297" s="736">
        <v>0</v>
      </c>
      <c r="N297" s="735"/>
      <c r="O297" s="737">
        <f>ROUND(M297*L297,3)</f>
        <v>0</v>
      </c>
      <c r="P297" s="735"/>
      <c r="Q297" s="735"/>
      <c r="R297" s="735"/>
      <c r="S297" s="135"/>
      <c r="U297" s="167" t="s">
        <v>3</v>
      </c>
      <c r="V297" s="40" t="s">
        <v>38</v>
      </c>
      <c r="W297" s="32"/>
      <c r="X297" s="168">
        <f>W297*L297</f>
        <v>0</v>
      </c>
      <c r="Y297" s="168">
        <v>0</v>
      </c>
      <c r="Z297" s="168">
        <f>Y297*L297</f>
        <v>0</v>
      </c>
      <c r="AA297" s="168">
        <v>0</v>
      </c>
      <c r="AB297" s="169">
        <f>AA297*L297</f>
        <v>0</v>
      </c>
      <c r="AS297" s="14" t="s">
        <v>221</v>
      </c>
      <c r="AU297" s="14" t="s">
        <v>217</v>
      </c>
      <c r="AV297" s="14" t="s">
        <v>81</v>
      </c>
      <c r="AZ297" s="14" t="s">
        <v>216</v>
      </c>
      <c r="BF297" s="110">
        <f>IF(V297="základná",O297,0)</f>
        <v>0</v>
      </c>
      <c r="BG297" s="110">
        <f>IF(V297="znížená",O297,0)</f>
        <v>0</v>
      </c>
      <c r="BH297" s="110">
        <f>IF(V297="zákl. prenesená",O297,0)</f>
        <v>0</v>
      </c>
      <c r="BI297" s="110">
        <f>IF(V297="zníž. prenesená",O297,0)</f>
        <v>0</v>
      </c>
      <c r="BJ297" s="110">
        <f>IF(V297="nulová",O297,0)</f>
        <v>0</v>
      </c>
      <c r="BK297" s="14" t="s">
        <v>81</v>
      </c>
      <c r="BL297" s="170">
        <f>ROUND(M297*L297,3)</f>
        <v>0</v>
      </c>
      <c r="BM297" s="14" t="s">
        <v>221</v>
      </c>
      <c r="BN297" s="14" t="s">
        <v>851</v>
      </c>
    </row>
    <row r="298" spans="2:66" s="1" customFormat="1" ht="31.5" customHeight="1">
      <c r="B298" s="133"/>
      <c r="C298" s="162" t="s">
        <v>852</v>
      </c>
      <c r="D298" s="162" t="s">
        <v>217</v>
      </c>
      <c r="E298" s="163" t="s">
        <v>808</v>
      </c>
      <c r="F298" s="734" t="s">
        <v>809</v>
      </c>
      <c r="G298" s="735"/>
      <c r="H298" s="735"/>
      <c r="I298" s="735"/>
      <c r="J298" s="164" t="s">
        <v>224</v>
      </c>
      <c r="K298" s="310"/>
      <c r="L298" s="165">
        <v>6.76</v>
      </c>
      <c r="M298" s="736">
        <v>0</v>
      </c>
      <c r="N298" s="735"/>
      <c r="O298" s="737">
        <f>ROUND(M298*L298,3)</f>
        <v>0</v>
      </c>
      <c r="P298" s="735"/>
      <c r="Q298" s="735"/>
      <c r="R298" s="735"/>
      <c r="S298" s="135"/>
      <c r="U298" s="167" t="s">
        <v>3</v>
      </c>
      <c r="V298" s="40" t="s">
        <v>38</v>
      </c>
      <c r="W298" s="32"/>
      <c r="X298" s="168">
        <f>W298*L298</f>
        <v>0</v>
      </c>
      <c r="Y298" s="168">
        <v>0</v>
      </c>
      <c r="Z298" s="168">
        <f>Y298*L298</f>
        <v>0</v>
      </c>
      <c r="AA298" s="168">
        <v>0</v>
      </c>
      <c r="AB298" s="169">
        <f>AA298*L298</f>
        <v>0</v>
      </c>
      <c r="AS298" s="14" t="s">
        <v>221</v>
      </c>
      <c r="AU298" s="14" t="s">
        <v>217</v>
      </c>
      <c r="AV298" s="14" t="s">
        <v>81</v>
      </c>
      <c r="AZ298" s="14" t="s">
        <v>216</v>
      </c>
      <c r="BF298" s="110">
        <f>IF(V298="základná",O298,0)</f>
        <v>0</v>
      </c>
      <c r="BG298" s="110">
        <f>IF(V298="znížená",O298,0)</f>
        <v>0</v>
      </c>
      <c r="BH298" s="110">
        <f>IF(V298="zákl. prenesená",O298,0)</f>
        <v>0</v>
      </c>
      <c r="BI298" s="110">
        <f>IF(V298="zníž. prenesená",O298,0)</f>
        <v>0</v>
      </c>
      <c r="BJ298" s="110">
        <f>IF(V298="nulová",O298,0)</f>
        <v>0</v>
      </c>
      <c r="BK298" s="14" t="s">
        <v>81</v>
      </c>
      <c r="BL298" s="170">
        <f>ROUND(M298*L298,3)</f>
        <v>0</v>
      </c>
      <c r="BM298" s="14" t="s">
        <v>221</v>
      </c>
      <c r="BN298" s="14" t="s">
        <v>855</v>
      </c>
    </row>
    <row r="299" spans="2:66" s="1" customFormat="1" ht="31.5" customHeight="1">
      <c r="B299" s="133"/>
      <c r="C299" s="162" t="s">
        <v>616</v>
      </c>
      <c r="D299" s="162" t="s">
        <v>217</v>
      </c>
      <c r="E299" s="163" t="s">
        <v>811</v>
      </c>
      <c r="F299" s="734" t="s">
        <v>812</v>
      </c>
      <c r="G299" s="735"/>
      <c r="H299" s="735"/>
      <c r="I299" s="735"/>
      <c r="J299" s="164" t="s">
        <v>224</v>
      </c>
      <c r="K299" s="310"/>
      <c r="L299" s="165">
        <v>6.76</v>
      </c>
      <c r="M299" s="736">
        <v>0</v>
      </c>
      <c r="N299" s="735"/>
      <c r="O299" s="737">
        <f>ROUND(M299*L299,3)</f>
        <v>0</v>
      </c>
      <c r="P299" s="735"/>
      <c r="Q299" s="735"/>
      <c r="R299" s="735"/>
      <c r="S299" s="135"/>
      <c r="U299" s="167" t="s">
        <v>3</v>
      </c>
      <c r="V299" s="40" t="s">
        <v>38</v>
      </c>
      <c r="W299" s="32"/>
      <c r="X299" s="168">
        <f>W299*L299</f>
        <v>0</v>
      </c>
      <c r="Y299" s="168">
        <v>0</v>
      </c>
      <c r="Z299" s="168">
        <f>Y299*L299</f>
        <v>0</v>
      </c>
      <c r="AA299" s="168">
        <v>0</v>
      </c>
      <c r="AB299" s="169">
        <f>AA299*L299</f>
        <v>0</v>
      </c>
      <c r="AS299" s="14" t="s">
        <v>221</v>
      </c>
      <c r="AU299" s="14" t="s">
        <v>217</v>
      </c>
      <c r="AV299" s="14" t="s">
        <v>81</v>
      </c>
      <c r="AZ299" s="14" t="s">
        <v>216</v>
      </c>
      <c r="BF299" s="110">
        <f>IF(V299="základná",O299,0)</f>
        <v>0</v>
      </c>
      <c r="BG299" s="110">
        <f>IF(V299="znížená",O299,0)</f>
        <v>0</v>
      </c>
      <c r="BH299" s="110">
        <f>IF(V299="zákl. prenesená",O299,0)</f>
        <v>0</v>
      </c>
      <c r="BI299" s="110">
        <f>IF(V299="zníž. prenesená",O299,0)</f>
        <v>0</v>
      </c>
      <c r="BJ299" s="110">
        <f>IF(V299="nulová",O299,0)</f>
        <v>0</v>
      </c>
      <c r="BK299" s="14" t="s">
        <v>81</v>
      </c>
      <c r="BL299" s="170">
        <f>ROUND(M299*L299,3)</f>
        <v>0</v>
      </c>
      <c r="BM299" s="14" t="s">
        <v>221</v>
      </c>
      <c r="BN299" s="14" t="s">
        <v>858</v>
      </c>
    </row>
    <row r="300" spans="2:66" s="10" customFormat="1" ht="29.85" customHeight="1">
      <c r="B300" s="151"/>
      <c r="C300" s="152"/>
      <c r="D300" s="161" t="s">
        <v>379</v>
      </c>
      <c r="E300" s="161"/>
      <c r="F300" s="161"/>
      <c r="G300" s="161"/>
      <c r="H300" s="161"/>
      <c r="I300" s="161"/>
      <c r="J300" s="161"/>
      <c r="K300" s="309"/>
      <c r="L300" s="161"/>
      <c r="M300" s="161"/>
      <c r="N300" s="161"/>
      <c r="O300" s="752">
        <f>BL300</f>
        <v>0</v>
      </c>
      <c r="P300" s="753"/>
      <c r="Q300" s="753"/>
      <c r="R300" s="753"/>
      <c r="S300" s="154"/>
      <c r="U300" s="155"/>
      <c r="V300" s="152"/>
      <c r="W300" s="152"/>
      <c r="X300" s="156">
        <f>SUM(X301:X302)</f>
        <v>0</v>
      </c>
      <c r="Y300" s="152"/>
      <c r="Z300" s="156">
        <f>SUM(Z301:Z302)</f>
        <v>0</v>
      </c>
      <c r="AA300" s="152"/>
      <c r="AB300" s="157">
        <f>SUM(AB301:AB302)</f>
        <v>0</v>
      </c>
      <c r="AS300" s="158" t="s">
        <v>81</v>
      </c>
      <c r="AU300" s="159" t="s">
        <v>70</v>
      </c>
      <c r="AV300" s="159" t="s">
        <v>77</v>
      </c>
      <c r="AZ300" s="158" t="s">
        <v>216</v>
      </c>
      <c r="BL300" s="160">
        <f>SUM(BL301:BL302)</f>
        <v>0</v>
      </c>
    </row>
    <row r="301" spans="2:66" s="1" customFormat="1" ht="22.5" customHeight="1">
      <c r="B301" s="133"/>
      <c r="C301" s="162" t="s">
        <v>859</v>
      </c>
      <c r="D301" s="162" t="s">
        <v>217</v>
      </c>
      <c r="E301" s="163" t="s">
        <v>439</v>
      </c>
      <c r="F301" s="734" t="s">
        <v>440</v>
      </c>
      <c r="G301" s="735"/>
      <c r="H301" s="735"/>
      <c r="I301" s="735"/>
      <c r="J301" s="164" t="s">
        <v>224</v>
      </c>
      <c r="K301" s="310"/>
      <c r="L301" s="165">
        <v>31.6</v>
      </c>
      <c r="M301" s="736">
        <v>0</v>
      </c>
      <c r="N301" s="735"/>
      <c r="O301" s="737">
        <f>ROUND(M301*L301,3)</f>
        <v>0</v>
      </c>
      <c r="P301" s="735"/>
      <c r="Q301" s="735"/>
      <c r="R301" s="735"/>
      <c r="S301" s="135"/>
      <c r="U301" s="167" t="s">
        <v>3</v>
      </c>
      <c r="V301" s="40" t="s">
        <v>38</v>
      </c>
      <c r="W301" s="32"/>
      <c r="X301" s="168">
        <f>W301*L301</f>
        <v>0</v>
      </c>
      <c r="Y301" s="168">
        <v>0</v>
      </c>
      <c r="Z301" s="168">
        <f>Y301*L301</f>
        <v>0</v>
      </c>
      <c r="AA301" s="168">
        <v>0</v>
      </c>
      <c r="AB301" s="169">
        <f>AA301*L301</f>
        <v>0</v>
      </c>
      <c r="AS301" s="14" t="s">
        <v>221</v>
      </c>
      <c r="AU301" s="14" t="s">
        <v>217</v>
      </c>
      <c r="AV301" s="14" t="s">
        <v>81</v>
      </c>
      <c r="AZ301" s="14" t="s">
        <v>216</v>
      </c>
      <c r="BF301" s="110">
        <f>IF(V301="základná",O301,0)</f>
        <v>0</v>
      </c>
      <c r="BG301" s="110">
        <f>IF(V301="znížená",O301,0)</f>
        <v>0</v>
      </c>
      <c r="BH301" s="110">
        <f>IF(V301="zákl. prenesená",O301,0)</f>
        <v>0</v>
      </c>
      <c r="BI301" s="110">
        <f>IF(V301="zníž. prenesená",O301,0)</f>
        <v>0</v>
      </c>
      <c r="BJ301" s="110">
        <f>IF(V301="nulová",O301,0)</f>
        <v>0</v>
      </c>
      <c r="BK301" s="14" t="s">
        <v>81</v>
      </c>
      <c r="BL301" s="170">
        <f>ROUND(M301*L301,3)</f>
        <v>0</v>
      </c>
      <c r="BM301" s="14" t="s">
        <v>221</v>
      </c>
      <c r="BN301" s="14" t="s">
        <v>862</v>
      </c>
    </row>
    <row r="302" spans="2:66" s="1" customFormat="1" ht="31.5" customHeight="1">
      <c r="B302" s="133"/>
      <c r="C302" s="162" t="s">
        <v>620</v>
      </c>
      <c r="D302" s="162" t="s">
        <v>217</v>
      </c>
      <c r="E302" s="163" t="s">
        <v>441</v>
      </c>
      <c r="F302" s="734" t="s">
        <v>442</v>
      </c>
      <c r="G302" s="735"/>
      <c r="H302" s="735"/>
      <c r="I302" s="735"/>
      <c r="J302" s="164" t="s">
        <v>224</v>
      </c>
      <c r="K302" s="310"/>
      <c r="L302" s="165">
        <v>31.6</v>
      </c>
      <c r="M302" s="736">
        <v>0</v>
      </c>
      <c r="N302" s="735"/>
      <c r="O302" s="737">
        <f>ROUND(M302*L302,3)</f>
        <v>0</v>
      </c>
      <c r="P302" s="735"/>
      <c r="Q302" s="735"/>
      <c r="R302" s="735"/>
      <c r="S302" s="135"/>
      <c r="U302" s="167" t="s">
        <v>3</v>
      </c>
      <c r="V302" s="40" t="s">
        <v>38</v>
      </c>
      <c r="W302" s="32"/>
      <c r="X302" s="168">
        <f>W302*L302</f>
        <v>0</v>
      </c>
      <c r="Y302" s="168">
        <v>0</v>
      </c>
      <c r="Z302" s="168">
        <f>Y302*L302</f>
        <v>0</v>
      </c>
      <c r="AA302" s="168">
        <v>0</v>
      </c>
      <c r="AB302" s="169">
        <f>AA302*L302</f>
        <v>0</v>
      </c>
      <c r="AS302" s="14" t="s">
        <v>221</v>
      </c>
      <c r="AU302" s="14" t="s">
        <v>217</v>
      </c>
      <c r="AV302" s="14" t="s">
        <v>81</v>
      </c>
      <c r="AZ302" s="14" t="s">
        <v>216</v>
      </c>
      <c r="BF302" s="110">
        <f>IF(V302="základná",O302,0)</f>
        <v>0</v>
      </c>
      <c r="BG302" s="110">
        <f>IF(V302="znížená",O302,0)</f>
        <v>0</v>
      </c>
      <c r="BH302" s="110">
        <f>IF(V302="zákl. prenesená",O302,0)</f>
        <v>0</v>
      </c>
      <c r="BI302" s="110">
        <f>IF(V302="zníž. prenesená",O302,0)</f>
        <v>0</v>
      </c>
      <c r="BJ302" s="110">
        <f>IF(V302="nulová",O302,0)</f>
        <v>0</v>
      </c>
      <c r="BK302" s="14" t="s">
        <v>81</v>
      </c>
      <c r="BL302" s="170">
        <f>ROUND(M302*L302,3)</f>
        <v>0</v>
      </c>
      <c r="BM302" s="14" t="s">
        <v>221</v>
      </c>
      <c r="BN302" s="14" t="s">
        <v>865</v>
      </c>
    </row>
    <row r="303" spans="2:66" s="10" customFormat="1" ht="29.85" customHeight="1">
      <c r="B303" s="151"/>
      <c r="C303" s="152"/>
      <c r="D303" s="161" t="s">
        <v>453</v>
      </c>
      <c r="E303" s="161"/>
      <c r="F303" s="161"/>
      <c r="G303" s="161"/>
      <c r="H303" s="161"/>
      <c r="I303" s="161"/>
      <c r="J303" s="161"/>
      <c r="K303" s="309"/>
      <c r="L303" s="161"/>
      <c r="M303" s="161"/>
      <c r="N303" s="161"/>
      <c r="O303" s="752">
        <f>BL303</f>
        <v>0</v>
      </c>
      <c r="P303" s="753"/>
      <c r="Q303" s="753"/>
      <c r="R303" s="753"/>
      <c r="S303" s="154"/>
      <c r="U303" s="155"/>
      <c r="V303" s="152"/>
      <c r="W303" s="152"/>
      <c r="X303" s="156">
        <f>SUM(X304:X305)</f>
        <v>0</v>
      </c>
      <c r="Y303" s="152"/>
      <c r="Z303" s="156">
        <f>SUM(Z304:Z305)</f>
        <v>0</v>
      </c>
      <c r="AA303" s="152"/>
      <c r="AB303" s="157">
        <f>SUM(AB304:AB305)</f>
        <v>0</v>
      </c>
      <c r="AS303" s="158" t="s">
        <v>81</v>
      </c>
      <c r="AU303" s="159" t="s">
        <v>70</v>
      </c>
      <c r="AV303" s="159" t="s">
        <v>77</v>
      </c>
      <c r="AZ303" s="158" t="s">
        <v>216</v>
      </c>
      <c r="BL303" s="160">
        <f>SUM(BL304:BL305)</f>
        <v>0</v>
      </c>
    </row>
    <row r="304" spans="2:66" s="1" customFormat="1" ht="22.5" customHeight="1">
      <c r="B304" s="133"/>
      <c r="C304" s="162" t="s">
        <v>866</v>
      </c>
      <c r="D304" s="162" t="s">
        <v>217</v>
      </c>
      <c r="E304" s="163" t="s">
        <v>828</v>
      </c>
      <c r="F304" s="734" t="s">
        <v>829</v>
      </c>
      <c r="G304" s="735"/>
      <c r="H304" s="735"/>
      <c r="I304" s="735"/>
      <c r="J304" s="164" t="s">
        <v>224</v>
      </c>
      <c r="K304" s="310"/>
      <c r="L304" s="165">
        <v>58.454999999999998</v>
      </c>
      <c r="M304" s="736">
        <v>0</v>
      </c>
      <c r="N304" s="735"/>
      <c r="O304" s="737">
        <f>ROUND(M304*L304,3)</f>
        <v>0</v>
      </c>
      <c r="P304" s="735"/>
      <c r="Q304" s="735"/>
      <c r="R304" s="735"/>
      <c r="S304" s="135"/>
      <c r="U304" s="167" t="s">
        <v>3</v>
      </c>
      <c r="V304" s="40" t="s">
        <v>38</v>
      </c>
      <c r="W304" s="32"/>
      <c r="X304" s="168">
        <f>W304*L304</f>
        <v>0</v>
      </c>
      <c r="Y304" s="168">
        <v>0</v>
      </c>
      <c r="Z304" s="168">
        <f>Y304*L304</f>
        <v>0</v>
      </c>
      <c r="AA304" s="168">
        <v>0</v>
      </c>
      <c r="AB304" s="169">
        <f>AA304*L304</f>
        <v>0</v>
      </c>
      <c r="AS304" s="14" t="s">
        <v>221</v>
      </c>
      <c r="AU304" s="14" t="s">
        <v>217</v>
      </c>
      <c r="AV304" s="14" t="s">
        <v>81</v>
      </c>
      <c r="AZ304" s="14" t="s">
        <v>216</v>
      </c>
      <c r="BF304" s="110">
        <f>IF(V304="základná",O304,0)</f>
        <v>0</v>
      </c>
      <c r="BG304" s="110">
        <f>IF(V304="znížená",O304,0)</f>
        <v>0</v>
      </c>
      <c r="BH304" s="110">
        <f>IF(V304="zákl. prenesená",O304,0)</f>
        <v>0</v>
      </c>
      <c r="BI304" s="110">
        <f>IF(V304="zníž. prenesená",O304,0)</f>
        <v>0</v>
      </c>
      <c r="BJ304" s="110">
        <f>IF(V304="nulová",O304,0)</f>
        <v>0</v>
      </c>
      <c r="BK304" s="14" t="s">
        <v>81</v>
      </c>
      <c r="BL304" s="170">
        <f>ROUND(M304*L304,3)</f>
        <v>0</v>
      </c>
      <c r="BM304" s="14" t="s">
        <v>221</v>
      </c>
      <c r="BN304" s="14" t="s">
        <v>869</v>
      </c>
    </row>
    <row r="305" spans="2:66" s="1" customFormat="1" ht="31.5" customHeight="1">
      <c r="B305" s="133"/>
      <c r="C305" s="162" t="s">
        <v>625</v>
      </c>
      <c r="D305" s="162" t="s">
        <v>217</v>
      </c>
      <c r="E305" s="163" t="s">
        <v>832</v>
      </c>
      <c r="F305" s="734" t="s">
        <v>833</v>
      </c>
      <c r="G305" s="735"/>
      <c r="H305" s="735"/>
      <c r="I305" s="735"/>
      <c r="J305" s="164" t="s">
        <v>299</v>
      </c>
      <c r="K305" s="310"/>
      <c r="L305" s="166">
        <v>0</v>
      </c>
      <c r="M305" s="736">
        <v>0</v>
      </c>
      <c r="N305" s="735"/>
      <c r="O305" s="737">
        <f>ROUND(M305*L305,3)</f>
        <v>0</v>
      </c>
      <c r="P305" s="735"/>
      <c r="Q305" s="735"/>
      <c r="R305" s="735"/>
      <c r="S305" s="135"/>
      <c r="U305" s="167" t="s">
        <v>3</v>
      </c>
      <c r="V305" s="40" t="s">
        <v>38</v>
      </c>
      <c r="W305" s="32"/>
      <c r="X305" s="168">
        <f>W305*L305</f>
        <v>0</v>
      </c>
      <c r="Y305" s="168">
        <v>0</v>
      </c>
      <c r="Z305" s="168">
        <f>Y305*L305</f>
        <v>0</v>
      </c>
      <c r="AA305" s="168">
        <v>0</v>
      </c>
      <c r="AB305" s="169">
        <f>AA305*L305</f>
        <v>0</v>
      </c>
      <c r="AS305" s="14" t="s">
        <v>221</v>
      </c>
      <c r="AU305" s="14" t="s">
        <v>217</v>
      </c>
      <c r="AV305" s="14" t="s">
        <v>81</v>
      </c>
      <c r="AZ305" s="14" t="s">
        <v>216</v>
      </c>
      <c r="BF305" s="110">
        <f>IF(V305="základná",O305,0)</f>
        <v>0</v>
      </c>
      <c r="BG305" s="110">
        <f>IF(V305="znížená",O305,0)</f>
        <v>0</v>
      </c>
      <c r="BH305" s="110">
        <f>IF(V305="zákl. prenesená",O305,0)</f>
        <v>0</v>
      </c>
      <c r="BI305" s="110">
        <f>IF(V305="zníž. prenesená",O305,0)</f>
        <v>0</v>
      </c>
      <c r="BJ305" s="110">
        <f>IF(V305="nulová",O305,0)</f>
        <v>0</v>
      </c>
      <c r="BK305" s="14" t="s">
        <v>81</v>
      </c>
      <c r="BL305" s="170">
        <f>ROUND(M305*L305,3)</f>
        <v>0</v>
      </c>
      <c r="BM305" s="14" t="s">
        <v>221</v>
      </c>
      <c r="BN305" s="14" t="s">
        <v>872</v>
      </c>
    </row>
    <row r="306" spans="2:66" s="10" customFormat="1" ht="37.35" customHeight="1">
      <c r="B306" s="151"/>
      <c r="C306" s="152"/>
      <c r="D306" s="153" t="s">
        <v>455</v>
      </c>
      <c r="E306" s="153"/>
      <c r="F306" s="153"/>
      <c r="G306" s="153"/>
      <c r="H306" s="153"/>
      <c r="I306" s="153"/>
      <c r="J306" s="153"/>
      <c r="K306" s="308"/>
      <c r="L306" s="153"/>
      <c r="M306" s="153"/>
      <c r="N306" s="153"/>
      <c r="O306" s="754">
        <f>BL306</f>
        <v>0</v>
      </c>
      <c r="P306" s="755"/>
      <c r="Q306" s="755"/>
      <c r="R306" s="755"/>
      <c r="S306" s="154"/>
      <c r="U306" s="155"/>
      <c r="V306" s="152"/>
      <c r="W306" s="152"/>
      <c r="X306" s="156">
        <f>X307+X309</f>
        <v>0</v>
      </c>
      <c r="Y306" s="152"/>
      <c r="Z306" s="156">
        <f>Z307+Z309</f>
        <v>0</v>
      </c>
      <c r="AA306" s="152"/>
      <c r="AB306" s="157">
        <f>AB307+AB309</f>
        <v>0</v>
      </c>
      <c r="AS306" s="158" t="s">
        <v>226</v>
      </c>
      <c r="AU306" s="159" t="s">
        <v>70</v>
      </c>
      <c r="AV306" s="159" t="s">
        <v>71</v>
      </c>
      <c r="AZ306" s="158" t="s">
        <v>216</v>
      </c>
      <c r="BL306" s="160">
        <f>BL307+BL309</f>
        <v>0</v>
      </c>
    </row>
    <row r="307" spans="2:66" s="10" customFormat="1" ht="19.899999999999999" customHeight="1">
      <c r="B307" s="151"/>
      <c r="C307" s="152"/>
      <c r="D307" s="161" t="s">
        <v>456</v>
      </c>
      <c r="E307" s="161"/>
      <c r="F307" s="161"/>
      <c r="G307" s="161"/>
      <c r="H307" s="161"/>
      <c r="I307" s="161"/>
      <c r="J307" s="161"/>
      <c r="K307" s="309"/>
      <c r="L307" s="161"/>
      <c r="M307" s="161"/>
      <c r="N307" s="161"/>
      <c r="O307" s="750">
        <f>BL307</f>
        <v>0</v>
      </c>
      <c r="P307" s="751"/>
      <c r="Q307" s="751"/>
      <c r="R307" s="751"/>
      <c r="S307" s="154"/>
      <c r="U307" s="155"/>
      <c r="V307" s="152"/>
      <c r="W307" s="152"/>
      <c r="X307" s="156">
        <f>X308</f>
        <v>0</v>
      </c>
      <c r="Y307" s="152"/>
      <c r="Z307" s="156">
        <f>Z308</f>
        <v>0</v>
      </c>
      <c r="AA307" s="152"/>
      <c r="AB307" s="157">
        <f>AB308</f>
        <v>0</v>
      </c>
      <c r="AS307" s="158" t="s">
        <v>226</v>
      </c>
      <c r="AU307" s="159" t="s">
        <v>70</v>
      </c>
      <c r="AV307" s="159" t="s">
        <v>77</v>
      </c>
      <c r="AZ307" s="158" t="s">
        <v>216</v>
      </c>
      <c r="BL307" s="160">
        <f>BL308</f>
        <v>0</v>
      </c>
    </row>
    <row r="308" spans="2:66" s="1" customFormat="1" ht="22.5" customHeight="1">
      <c r="B308" s="133"/>
      <c r="C308" s="162" t="s">
        <v>873</v>
      </c>
      <c r="D308" s="162" t="s">
        <v>217</v>
      </c>
      <c r="E308" s="163" t="s">
        <v>919</v>
      </c>
      <c r="F308" s="734" t="s">
        <v>920</v>
      </c>
      <c r="G308" s="735"/>
      <c r="H308" s="735"/>
      <c r="I308" s="735"/>
      <c r="J308" s="164" t="s">
        <v>44</v>
      </c>
      <c r="K308" s="310"/>
      <c r="L308" s="165">
        <v>1</v>
      </c>
      <c r="M308" s="736">
        <v>0</v>
      </c>
      <c r="N308" s="735"/>
      <c r="O308" s="737">
        <f>ROUND(M308*L308,3)</f>
        <v>0</v>
      </c>
      <c r="P308" s="735"/>
      <c r="Q308" s="735"/>
      <c r="R308" s="735"/>
      <c r="S308" s="135"/>
      <c r="U308" s="167" t="s">
        <v>3</v>
      </c>
      <c r="V308" s="40" t="s">
        <v>38</v>
      </c>
      <c r="W308" s="32"/>
      <c r="X308" s="168">
        <f>W308*L308</f>
        <v>0</v>
      </c>
      <c r="Y308" s="168">
        <v>0</v>
      </c>
      <c r="Z308" s="168">
        <f>Y308*L308</f>
        <v>0</v>
      </c>
      <c r="AA308" s="168">
        <v>0</v>
      </c>
      <c r="AB308" s="169">
        <f>AA308*L308</f>
        <v>0</v>
      </c>
      <c r="AS308" s="14" t="s">
        <v>221</v>
      </c>
      <c r="AU308" s="14" t="s">
        <v>217</v>
      </c>
      <c r="AV308" s="14" t="s">
        <v>81</v>
      </c>
      <c r="AZ308" s="14" t="s">
        <v>216</v>
      </c>
      <c r="BF308" s="110">
        <f>IF(V308="základná",O308,0)</f>
        <v>0</v>
      </c>
      <c r="BG308" s="110">
        <f>IF(V308="znížená",O308,0)</f>
        <v>0</v>
      </c>
      <c r="BH308" s="110">
        <f>IF(V308="zákl. prenesená",O308,0)</f>
        <v>0</v>
      </c>
      <c r="BI308" s="110">
        <f>IF(V308="zníž. prenesená",O308,0)</f>
        <v>0</v>
      </c>
      <c r="BJ308" s="110">
        <f>IF(V308="nulová",O308,0)</f>
        <v>0</v>
      </c>
      <c r="BK308" s="14" t="s">
        <v>81</v>
      </c>
      <c r="BL308" s="170">
        <f>ROUND(M308*L308,3)</f>
        <v>0</v>
      </c>
      <c r="BM308" s="14" t="s">
        <v>221</v>
      </c>
      <c r="BN308" s="14" t="s">
        <v>876</v>
      </c>
    </row>
    <row r="309" spans="2:66" s="10" customFormat="1" ht="29.85" customHeight="1">
      <c r="B309" s="151"/>
      <c r="C309" s="152"/>
      <c r="D309" s="161" t="s">
        <v>457</v>
      </c>
      <c r="E309" s="161"/>
      <c r="F309" s="161"/>
      <c r="G309" s="161"/>
      <c r="H309" s="161"/>
      <c r="I309" s="161"/>
      <c r="J309" s="161"/>
      <c r="K309" s="309"/>
      <c r="L309" s="161"/>
      <c r="M309" s="161"/>
      <c r="N309" s="161"/>
      <c r="O309" s="752">
        <f>BL309</f>
        <v>0</v>
      </c>
      <c r="P309" s="753"/>
      <c r="Q309" s="753"/>
      <c r="R309" s="753"/>
      <c r="S309" s="154"/>
      <c r="U309" s="155"/>
      <c r="V309" s="152"/>
      <c r="W309" s="152"/>
      <c r="X309" s="156">
        <f>X310</f>
        <v>0</v>
      </c>
      <c r="Y309" s="152"/>
      <c r="Z309" s="156">
        <f>Z310</f>
        <v>0</v>
      </c>
      <c r="AA309" s="152"/>
      <c r="AB309" s="157">
        <f>AB310</f>
        <v>0</v>
      </c>
      <c r="AS309" s="158" t="s">
        <v>226</v>
      </c>
      <c r="AU309" s="159" t="s">
        <v>70</v>
      </c>
      <c r="AV309" s="159" t="s">
        <v>77</v>
      </c>
      <c r="AZ309" s="158" t="s">
        <v>216</v>
      </c>
      <c r="BL309" s="160">
        <f>BL310</f>
        <v>0</v>
      </c>
    </row>
    <row r="310" spans="2:66" s="1" customFormat="1" ht="22.5" customHeight="1">
      <c r="B310" s="133"/>
      <c r="C310" s="162" t="s">
        <v>629</v>
      </c>
      <c r="D310" s="162" t="s">
        <v>217</v>
      </c>
      <c r="E310" s="163" t="s">
        <v>923</v>
      </c>
      <c r="F310" s="734" t="s">
        <v>924</v>
      </c>
      <c r="G310" s="735"/>
      <c r="H310" s="735"/>
      <c r="I310" s="735"/>
      <c r="J310" s="164" t="s">
        <v>44</v>
      </c>
      <c r="K310" s="310"/>
      <c r="L310" s="165">
        <v>1</v>
      </c>
      <c r="M310" s="736">
        <v>0</v>
      </c>
      <c r="N310" s="735"/>
      <c r="O310" s="737">
        <f>ROUND(M310*L310,3)</f>
        <v>0</v>
      </c>
      <c r="P310" s="735"/>
      <c r="Q310" s="735"/>
      <c r="R310" s="735"/>
      <c r="S310" s="135"/>
      <c r="U310" s="167" t="s">
        <v>3</v>
      </c>
      <c r="V310" s="40" t="s">
        <v>38</v>
      </c>
      <c r="W310" s="32"/>
      <c r="X310" s="168">
        <f>W310*L310</f>
        <v>0</v>
      </c>
      <c r="Y310" s="168">
        <v>0</v>
      </c>
      <c r="Z310" s="168">
        <f>Y310*L310</f>
        <v>0</v>
      </c>
      <c r="AA310" s="168">
        <v>0</v>
      </c>
      <c r="AB310" s="169">
        <f>AA310*L310</f>
        <v>0</v>
      </c>
      <c r="AS310" s="14" t="s">
        <v>221</v>
      </c>
      <c r="AU310" s="14" t="s">
        <v>217</v>
      </c>
      <c r="AV310" s="14" t="s">
        <v>81</v>
      </c>
      <c r="AZ310" s="14" t="s">
        <v>216</v>
      </c>
      <c r="BF310" s="110">
        <f>IF(V310="základná",O310,0)</f>
        <v>0</v>
      </c>
      <c r="BG310" s="110">
        <f>IF(V310="znížená",O310,0)</f>
        <v>0</v>
      </c>
      <c r="BH310" s="110">
        <f>IF(V310="zákl. prenesená",O310,0)</f>
        <v>0</v>
      </c>
      <c r="BI310" s="110">
        <f>IF(V310="zníž. prenesená",O310,0)</f>
        <v>0</v>
      </c>
      <c r="BJ310" s="110">
        <f>IF(V310="nulová",O310,0)</f>
        <v>0</v>
      </c>
      <c r="BK310" s="14" t="s">
        <v>81</v>
      </c>
      <c r="BL310" s="170">
        <f>ROUND(M310*L310,3)</f>
        <v>0</v>
      </c>
      <c r="BM310" s="14" t="s">
        <v>221</v>
      </c>
      <c r="BN310" s="14" t="s">
        <v>879</v>
      </c>
    </row>
    <row r="311" spans="2:66" s="1" customFormat="1" ht="49.9" customHeight="1">
      <c r="B311" s="31"/>
      <c r="C311" s="32"/>
      <c r="D311" s="153" t="s">
        <v>374</v>
      </c>
      <c r="E311" s="32"/>
      <c r="F311" s="32"/>
      <c r="G311" s="32"/>
      <c r="H311" s="32"/>
      <c r="I311" s="32"/>
      <c r="J311" s="32"/>
      <c r="K311" s="297"/>
      <c r="L311" s="32"/>
      <c r="M311" s="32"/>
      <c r="N311" s="32"/>
      <c r="O311" s="756">
        <f t="shared" ref="O311:O316" si="95">BL311</f>
        <v>0</v>
      </c>
      <c r="P311" s="757"/>
      <c r="Q311" s="757"/>
      <c r="R311" s="757"/>
      <c r="S311" s="33"/>
      <c r="U311" s="70"/>
      <c r="V311" s="32"/>
      <c r="W311" s="32"/>
      <c r="X311" s="32"/>
      <c r="Y311" s="32"/>
      <c r="Z311" s="32"/>
      <c r="AA311" s="32"/>
      <c r="AB311" s="71"/>
      <c r="AU311" s="14" t="s">
        <v>70</v>
      </c>
      <c r="AV311" s="14" t="s">
        <v>71</v>
      </c>
      <c r="AZ311" s="14" t="s">
        <v>375</v>
      </c>
      <c r="BL311" s="170">
        <f>SUM(BL312:BL316)</f>
        <v>0</v>
      </c>
    </row>
    <row r="312" spans="2:66" s="1" customFormat="1" ht="22.35" customHeight="1">
      <c r="B312" s="31"/>
      <c r="C312" s="175" t="s">
        <v>3</v>
      </c>
      <c r="D312" s="175" t="s">
        <v>217</v>
      </c>
      <c r="E312" s="176" t="s">
        <v>3</v>
      </c>
      <c r="F312" s="744" t="s">
        <v>3</v>
      </c>
      <c r="G312" s="745"/>
      <c r="H312" s="745"/>
      <c r="I312" s="745"/>
      <c r="J312" s="177" t="s">
        <v>3</v>
      </c>
      <c r="K312" s="312"/>
      <c r="L312" s="166"/>
      <c r="M312" s="736"/>
      <c r="N312" s="743"/>
      <c r="O312" s="742">
        <f t="shared" si="95"/>
        <v>0</v>
      </c>
      <c r="P312" s="743"/>
      <c r="Q312" s="743"/>
      <c r="R312" s="743"/>
      <c r="S312" s="33"/>
      <c r="U312" s="167" t="s">
        <v>3</v>
      </c>
      <c r="V312" s="178" t="s">
        <v>38</v>
      </c>
      <c r="W312" s="32"/>
      <c r="X312" s="32"/>
      <c r="Y312" s="32"/>
      <c r="Z312" s="32"/>
      <c r="AA312" s="32"/>
      <c r="AB312" s="71"/>
      <c r="AU312" s="14" t="s">
        <v>375</v>
      </c>
      <c r="AV312" s="14" t="s">
        <v>77</v>
      </c>
      <c r="AZ312" s="14" t="s">
        <v>375</v>
      </c>
      <c r="BF312" s="110">
        <f>IF(V312="základná",O312,0)</f>
        <v>0</v>
      </c>
      <c r="BG312" s="110">
        <f>IF(V312="znížená",O312,0)</f>
        <v>0</v>
      </c>
      <c r="BH312" s="110">
        <f>IF(V312="zákl. prenesená",O312,0)</f>
        <v>0</v>
      </c>
      <c r="BI312" s="110">
        <f>IF(V312="zníž. prenesená",O312,0)</f>
        <v>0</v>
      </c>
      <c r="BJ312" s="110">
        <f>IF(V312="nulová",O312,0)</f>
        <v>0</v>
      </c>
      <c r="BK312" s="14" t="s">
        <v>81</v>
      </c>
      <c r="BL312" s="170">
        <f>M312*L312</f>
        <v>0</v>
      </c>
    </row>
    <row r="313" spans="2:66" s="1" customFormat="1" ht="22.35" customHeight="1">
      <c r="B313" s="31"/>
      <c r="C313" s="175" t="s">
        <v>3</v>
      </c>
      <c r="D313" s="175" t="s">
        <v>217</v>
      </c>
      <c r="E313" s="176" t="s">
        <v>3</v>
      </c>
      <c r="F313" s="744" t="s">
        <v>3</v>
      </c>
      <c r="G313" s="745"/>
      <c r="H313" s="745"/>
      <c r="I313" s="745"/>
      <c r="J313" s="177" t="s">
        <v>3</v>
      </c>
      <c r="K313" s="312"/>
      <c r="L313" s="166"/>
      <c r="M313" s="736"/>
      <c r="N313" s="743"/>
      <c r="O313" s="742">
        <f t="shared" si="95"/>
        <v>0</v>
      </c>
      <c r="P313" s="743"/>
      <c r="Q313" s="743"/>
      <c r="R313" s="743"/>
      <c r="S313" s="33"/>
      <c r="U313" s="167" t="s">
        <v>3</v>
      </c>
      <c r="V313" s="178" t="s">
        <v>38</v>
      </c>
      <c r="W313" s="32"/>
      <c r="X313" s="32"/>
      <c r="Y313" s="32"/>
      <c r="Z313" s="32"/>
      <c r="AA313" s="32"/>
      <c r="AB313" s="71"/>
      <c r="AU313" s="14" t="s">
        <v>375</v>
      </c>
      <c r="AV313" s="14" t="s">
        <v>77</v>
      </c>
      <c r="AZ313" s="14" t="s">
        <v>375</v>
      </c>
      <c r="BF313" s="110">
        <f>IF(V313="základná",O313,0)</f>
        <v>0</v>
      </c>
      <c r="BG313" s="110">
        <f>IF(V313="znížená",O313,0)</f>
        <v>0</v>
      </c>
      <c r="BH313" s="110">
        <f>IF(V313="zákl. prenesená",O313,0)</f>
        <v>0</v>
      </c>
      <c r="BI313" s="110">
        <f>IF(V313="zníž. prenesená",O313,0)</f>
        <v>0</v>
      </c>
      <c r="BJ313" s="110">
        <f>IF(V313="nulová",O313,0)</f>
        <v>0</v>
      </c>
      <c r="BK313" s="14" t="s">
        <v>81</v>
      </c>
      <c r="BL313" s="170">
        <f>M313*L313</f>
        <v>0</v>
      </c>
    </row>
    <row r="314" spans="2:66" s="1" customFormat="1" ht="22.35" customHeight="1">
      <c r="B314" s="31"/>
      <c r="C314" s="175" t="s">
        <v>3</v>
      </c>
      <c r="D314" s="175" t="s">
        <v>217</v>
      </c>
      <c r="E314" s="176" t="s">
        <v>3</v>
      </c>
      <c r="F314" s="744" t="s">
        <v>3</v>
      </c>
      <c r="G314" s="745"/>
      <c r="H314" s="745"/>
      <c r="I314" s="745"/>
      <c r="J314" s="177" t="s">
        <v>3</v>
      </c>
      <c r="K314" s="312"/>
      <c r="L314" s="166"/>
      <c r="M314" s="736"/>
      <c r="N314" s="743"/>
      <c r="O314" s="742">
        <f t="shared" si="95"/>
        <v>0</v>
      </c>
      <c r="P314" s="743"/>
      <c r="Q314" s="743"/>
      <c r="R314" s="743"/>
      <c r="S314" s="33"/>
      <c r="U314" s="167" t="s">
        <v>3</v>
      </c>
      <c r="V314" s="178" t="s">
        <v>38</v>
      </c>
      <c r="W314" s="32"/>
      <c r="X314" s="32"/>
      <c r="Y314" s="32"/>
      <c r="Z314" s="32"/>
      <c r="AA314" s="32"/>
      <c r="AB314" s="71"/>
      <c r="AU314" s="14" t="s">
        <v>375</v>
      </c>
      <c r="AV314" s="14" t="s">
        <v>77</v>
      </c>
      <c r="AZ314" s="14" t="s">
        <v>375</v>
      </c>
      <c r="BF314" s="110">
        <f>IF(V314="základná",O314,0)</f>
        <v>0</v>
      </c>
      <c r="BG314" s="110">
        <f>IF(V314="znížená",O314,0)</f>
        <v>0</v>
      </c>
      <c r="BH314" s="110">
        <f>IF(V314="zákl. prenesená",O314,0)</f>
        <v>0</v>
      </c>
      <c r="BI314" s="110">
        <f>IF(V314="zníž. prenesená",O314,0)</f>
        <v>0</v>
      </c>
      <c r="BJ314" s="110">
        <f>IF(V314="nulová",O314,0)</f>
        <v>0</v>
      </c>
      <c r="BK314" s="14" t="s">
        <v>81</v>
      </c>
      <c r="BL314" s="170">
        <f>M314*L314</f>
        <v>0</v>
      </c>
    </row>
    <row r="315" spans="2:66" s="1" customFormat="1" ht="22.35" customHeight="1">
      <c r="B315" s="31"/>
      <c r="C315" s="175" t="s">
        <v>3</v>
      </c>
      <c r="D315" s="175" t="s">
        <v>217</v>
      </c>
      <c r="E315" s="176" t="s">
        <v>3</v>
      </c>
      <c r="F315" s="744" t="s">
        <v>3</v>
      </c>
      <c r="G315" s="745"/>
      <c r="H315" s="745"/>
      <c r="I315" s="745"/>
      <c r="J315" s="177" t="s">
        <v>3</v>
      </c>
      <c r="K315" s="312"/>
      <c r="L315" s="166"/>
      <c r="M315" s="736"/>
      <c r="N315" s="743"/>
      <c r="O315" s="742">
        <f t="shared" si="95"/>
        <v>0</v>
      </c>
      <c r="P315" s="743"/>
      <c r="Q315" s="743"/>
      <c r="R315" s="743"/>
      <c r="S315" s="33"/>
      <c r="U315" s="167" t="s">
        <v>3</v>
      </c>
      <c r="V315" s="178" t="s">
        <v>38</v>
      </c>
      <c r="W315" s="32"/>
      <c r="X315" s="32"/>
      <c r="Y315" s="32"/>
      <c r="Z315" s="32"/>
      <c r="AA315" s="32"/>
      <c r="AB315" s="71"/>
      <c r="AU315" s="14" t="s">
        <v>375</v>
      </c>
      <c r="AV315" s="14" t="s">
        <v>77</v>
      </c>
      <c r="AZ315" s="14" t="s">
        <v>375</v>
      </c>
      <c r="BF315" s="110">
        <f>IF(V315="základná",O315,0)</f>
        <v>0</v>
      </c>
      <c r="BG315" s="110">
        <f>IF(V315="znížená",O315,0)</f>
        <v>0</v>
      </c>
      <c r="BH315" s="110">
        <f>IF(V315="zákl. prenesená",O315,0)</f>
        <v>0</v>
      </c>
      <c r="BI315" s="110">
        <f>IF(V315="zníž. prenesená",O315,0)</f>
        <v>0</v>
      </c>
      <c r="BJ315" s="110">
        <f>IF(V315="nulová",O315,0)</f>
        <v>0</v>
      </c>
      <c r="BK315" s="14" t="s">
        <v>81</v>
      </c>
      <c r="BL315" s="170">
        <f>M315*L315</f>
        <v>0</v>
      </c>
    </row>
    <row r="316" spans="2:66" s="1" customFormat="1" ht="22.35" customHeight="1">
      <c r="B316" s="31"/>
      <c r="C316" s="175" t="s">
        <v>3</v>
      </c>
      <c r="D316" s="175" t="s">
        <v>217</v>
      </c>
      <c r="E316" s="176" t="s">
        <v>3</v>
      </c>
      <c r="F316" s="744" t="s">
        <v>3</v>
      </c>
      <c r="G316" s="745"/>
      <c r="H316" s="745"/>
      <c r="I316" s="745"/>
      <c r="J316" s="177" t="s">
        <v>3</v>
      </c>
      <c r="K316" s="312"/>
      <c r="L316" s="166"/>
      <c r="M316" s="736"/>
      <c r="N316" s="743"/>
      <c r="O316" s="742">
        <f t="shared" si="95"/>
        <v>0</v>
      </c>
      <c r="P316" s="743"/>
      <c r="Q316" s="743"/>
      <c r="R316" s="743"/>
      <c r="S316" s="33"/>
      <c r="U316" s="167" t="s">
        <v>3</v>
      </c>
      <c r="V316" s="178" t="s">
        <v>38</v>
      </c>
      <c r="W316" s="52"/>
      <c r="X316" s="52"/>
      <c r="Y316" s="52"/>
      <c r="Z316" s="52"/>
      <c r="AA316" s="52"/>
      <c r="AB316" s="54"/>
      <c r="AU316" s="14" t="s">
        <v>375</v>
      </c>
      <c r="AV316" s="14" t="s">
        <v>77</v>
      </c>
      <c r="AZ316" s="14" t="s">
        <v>375</v>
      </c>
      <c r="BF316" s="110">
        <f>IF(V316="základná",O316,0)</f>
        <v>0</v>
      </c>
      <c r="BG316" s="110">
        <f>IF(V316="znížená",O316,0)</f>
        <v>0</v>
      </c>
      <c r="BH316" s="110">
        <f>IF(V316="zákl. prenesená",O316,0)</f>
        <v>0</v>
      </c>
      <c r="BI316" s="110">
        <f>IF(V316="zníž. prenesená",O316,0)</f>
        <v>0</v>
      </c>
      <c r="BJ316" s="110">
        <f>IF(V316="nulová",O316,0)</f>
        <v>0</v>
      </c>
      <c r="BK316" s="14" t="s">
        <v>81</v>
      </c>
      <c r="BL316" s="170">
        <f>M316*L316</f>
        <v>0</v>
      </c>
    </row>
    <row r="317" spans="2:66" s="1" customFormat="1" ht="6.95" customHeight="1">
      <c r="B317" s="55"/>
      <c r="C317" s="56"/>
      <c r="D317" s="56"/>
      <c r="E317" s="56"/>
      <c r="F317" s="56"/>
      <c r="G317" s="56"/>
      <c r="H317" s="56"/>
      <c r="I317" s="56"/>
      <c r="J317" s="56"/>
      <c r="K317" s="300"/>
      <c r="L317" s="56"/>
      <c r="M317" s="56"/>
      <c r="N317" s="56"/>
      <c r="O317" s="56"/>
      <c r="P317" s="56"/>
      <c r="Q317" s="56"/>
      <c r="R317" s="56"/>
      <c r="S317" s="57"/>
    </row>
  </sheetData>
  <mergeCells count="563">
    <mergeCell ref="O306:R306"/>
    <mergeCell ref="O307:R307"/>
    <mergeCell ref="O309:R309"/>
    <mergeCell ref="O311:R311"/>
    <mergeCell ref="H1:L1"/>
    <mergeCell ref="T2:AD2"/>
    <mergeCell ref="F316:I316"/>
    <mergeCell ref="M316:N316"/>
    <mergeCell ref="O316:R316"/>
    <mergeCell ref="O142:R142"/>
    <mergeCell ref="O143:R143"/>
    <mergeCell ref="O144:R144"/>
    <mergeCell ref="O147:R147"/>
    <mergeCell ref="O154:R154"/>
    <mergeCell ref="O164:R164"/>
    <mergeCell ref="O169:R169"/>
    <mergeCell ref="O192:R192"/>
    <mergeCell ref="O232:R232"/>
    <mergeCell ref="O234:R234"/>
    <mergeCell ref="O235:R235"/>
    <mergeCell ref="O242:R242"/>
    <mergeCell ref="O247:R247"/>
    <mergeCell ref="O249:R249"/>
    <mergeCell ref="O251:R251"/>
    <mergeCell ref="F302:I302"/>
    <mergeCell ref="M302:N302"/>
    <mergeCell ref="O302:R302"/>
    <mergeCell ref="F304:I304"/>
    <mergeCell ref="M304:N304"/>
    <mergeCell ref="O304:R304"/>
    <mergeCell ref="F305:I305"/>
    <mergeCell ref="M305:N305"/>
    <mergeCell ref="O305:R305"/>
    <mergeCell ref="O303:R303"/>
    <mergeCell ref="F314:I314"/>
    <mergeCell ref="M314:N314"/>
    <mergeCell ref="O314:R314"/>
    <mergeCell ref="F315:I315"/>
    <mergeCell ref="M315:N315"/>
    <mergeCell ref="O315:R315"/>
    <mergeCell ref="F308:I308"/>
    <mergeCell ref="M308:N308"/>
    <mergeCell ref="O308:R308"/>
    <mergeCell ref="F310:I310"/>
    <mergeCell ref="M310:N310"/>
    <mergeCell ref="O310:R310"/>
    <mergeCell ref="F312:I312"/>
    <mergeCell ref="M312:N312"/>
    <mergeCell ref="O312:R312"/>
    <mergeCell ref="F313:I313"/>
    <mergeCell ref="M313:N313"/>
    <mergeCell ref="O313:R313"/>
    <mergeCell ref="O299:R299"/>
    <mergeCell ref="F301:I301"/>
    <mergeCell ref="M301:N301"/>
    <mergeCell ref="O301:R301"/>
    <mergeCell ref="F294:I294"/>
    <mergeCell ref="M294:N294"/>
    <mergeCell ref="O294:R294"/>
    <mergeCell ref="F295:I295"/>
    <mergeCell ref="M295:N295"/>
    <mergeCell ref="O295:R295"/>
    <mergeCell ref="F297:I297"/>
    <mergeCell ref="M297:N297"/>
    <mergeCell ref="O297:R297"/>
    <mergeCell ref="O296:R296"/>
    <mergeCell ref="O300:R300"/>
    <mergeCell ref="F298:I298"/>
    <mergeCell ref="M298:N298"/>
    <mergeCell ref="O298:R298"/>
    <mergeCell ref="F299:I299"/>
    <mergeCell ref="M299:N299"/>
    <mergeCell ref="F290:I290"/>
    <mergeCell ref="M290:N290"/>
    <mergeCell ref="O290:R290"/>
    <mergeCell ref="F291:I291"/>
    <mergeCell ref="M291:N291"/>
    <mergeCell ref="O291:R291"/>
    <mergeCell ref="F293:I293"/>
    <mergeCell ref="M293:N293"/>
    <mergeCell ref="O293:R293"/>
    <mergeCell ref="O292:R292"/>
    <mergeCell ref="F287:I287"/>
    <mergeCell ref="M287:N287"/>
    <mergeCell ref="O287:R287"/>
    <mergeCell ref="F288:I288"/>
    <mergeCell ref="M288:N288"/>
    <mergeCell ref="O288:R288"/>
    <mergeCell ref="F289:I289"/>
    <mergeCell ref="M289:N289"/>
    <mergeCell ref="O289:R289"/>
    <mergeCell ref="F283:I283"/>
    <mergeCell ref="M283:N283"/>
    <mergeCell ref="O283:R283"/>
    <mergeCell ref="F284:I284"/>
    <mergeCell ref="M284:N284"/>
    <mergeCell ref="O284:R284"/>
    <mergeCell ref="F286:I286"/>
    <mergeCell ref="M286:N286"/>
    <mergeCell ref="O286:R286"/>
    <mergeCell ref="O285:R285"/>
    <mergeCell ref="F280:I280"/>
    <mergeCell ref="M280:N280"/>
    <mergeCell ref="O280:R280"/>
    <mergeCell ref="F281:I281"/>
    <mergeCell ref="M281:N281"/>
    <mergeCell ref="O281:R281"/>
    <mergeCell ref="F282:I282"/>
    <mergeCell ref="M282:N282"/>
    <mergeCell ref="O282:R282"/>
    <mergeCell ref="F277:I277"/>
    <mergeCell ref="M277:N277"/>
    <mergeCell ref="O277:R277"/>
    <mergeCell ref="F278:I278"/>
    <mergeCell ref="M278:N278"/>
    <mergeCell ref="O278:R278"/>
    <mergeCell ref="F279:I279"/>
    <mergeCell ref="M279:N279"/>
    <mergeCell ref="O279:R279"/>
    <mergeCell ref="F274:I274"/>
    <mergeCell ref="M274:N274"/>
    <mergeCell ref="O274:R274"/>
    <mergeCell ref="F275:I275"/>
    <mergeCell ref="M275:N275"/>
    <mergeCell ref="O275:R275"/>
    <mergeCell ref="F276:I276"/>
    <mergeCell ref="M276:N276"/>
    <mergeCell ref="O276:R276"/>
    <mergeCell ref="F270:I270"/>
    <mergeCell ref="M270:N270"/>
    <mergeCell ref="O270:R270"/>
    <mergeCell ref="F271:I271"/>
    <mergeCell ref="M271:N271"/>
    <mergeCell ref="O271:R271"/>
    <mergeCell ref="F273:I273"/>
    <mergeCell ref="M273:N273"/>
    <mergeCell ref="O273:R273"/>
    <mergeCell ref="O272:R272"/>
    <mergeCell ref="F267:I267"/>
    <mergeCell ref="M267:N267"/>
    <mergeCell ref="O267:R267"/>
    <mergeCell ref="F268:I268"/>
    <mergeCell ref="M268:N268"/>
    <mergeCell ref="O268:R268"/>
    <mergeCell ref="F269:I269"/>
    <mergeCell ref="M269:N269"/>
    <mergeCell ref="O269:R269"/>
    <mergeCell ref="F264:I264"/>
    <mergeCell ref="M264:N264"/>
    <mergeCell ref="O264:R264"/>
    <mergeCell ref="F265:I265"/>
    <mergeCell ref="M265:N265"/>
    <mergeCell ref="O265:R265"/>
    <mergeCell ref="F266:I266"/>
    <mergeCell ref="M266:N266"/>
    <mergeCell ref="O266:R266"/>
    <mergeCell ref="F260:I260"/>
    <mergeCell ref="M260:N260"/>
    <mergeCell ref="O260:R260"/>
    <mergeCell ref="F261:I261"/>
    <mergeCell ref="M261:N261"/>
    <mergeCell ref="O261:R261"/>
    <mergeCell ref="F263:I263"/>
    <mergeCell ref="M263:N263"/>
    <mergeCell ref="O263:R263"/>
    <mergeCell ref="O262:R262"/>
    <mergeCell ref="F257:I257"/>
    <mergeCell ref="M257:N257"/>
    <mergeCell ref="O257:R257"/>
    <mergeCell ref="F258:I258"/>
    <mergeCell ref="M258:N258"/>
    <mergeCell ref="O258:R258"/>
    <mergeCell ref="F259:I259"/>
    <mergeCell ref="M259:N259"/>
    <mergeCell ref="O259:R259"/>
    <mergeCell ref="F254:I254"/>
    <mergeCell ref="M254:N254"/>
    <mergeCell ref="O254:R254"/>
    <mergeCell ref="F255:I255"/>
    <mergeCell ref="M255:N255"/>
    <mergeCell ref="O255:R255"/>
    <mergeCell ref="F256:I256"/>
    <mergeCell ref="M256:N256"/>
    <mergeCell ref="O256:R256"/>
    <mergeCell ref="F250:I250"/>
    <mergeCell ref="M250:N250"/>
    <mergeCell ref="O250:R250"/>
    <mergeCell ref="F252:I252"/>
    <mergeCell ref="M252:N252"/>
    <mergeCell ref="O252:R252"/>
    <mergeCell ref="F253:I253"/>
    <mergeCell ref="M253:N253"/>
    <mergeCell ref="O253:R253"/>
    <mergeCell ref="F245:I245"/>
    <mergeCell ref="M245:N245"/>
    <mergeCell ref="O245:R245"/>
    <mergeCell ref="F246:I246"/>
    <mergeCell ref="M246:N246"/>
    <mergeCell ref="O246:R246"/>
    <mergeCell ref="F248:I248"/>
    <mergeCell ref="M248:N248"/>
    <mergeCell ref="O248:R248"/>
    <mergeCell ref="F241:I241"/>
    <mergeCell ref="M241:N241"/>
    <mergeCell ref="O241:R241"/>
    <mergeCell ref="F243:I243"/>
    <mergeCell ref="M243:N243"/>
    <mergeCell ref="O243:R243"/>
    <mergeCell ref="F244:I244"/>
    <mergeCell ref="M244:N244"/>
    <mergeCell ref="O244:R244"/>
    <mergeCell ref="F238:I238"/>
    <mergeCell ref="M238:N238"/>
    <mergeCell ref="O238:R238"/>
    <mergeCell ref="F239:I239"/>
    <mergeCell ref="M239:N239"/>
    <mergeCell ref="O239:R239"/>
    <mergeCell ref="F240:I240"/>
    <mergeCell ref="M240:N240"/>
    <mergeCell ref="O240:R240"/>
    <mergeCell ref="F233:I233"/>
    <mergeCell ref="M233:N233"/>
    <mergeCell ref="O233:R233"/>
    <mergeCell ref="F236:I236"/>
    <mergeCell ref="M236:N236"/>
    <mergeCell ref="O236:R236"/>
    <mergeCell ref="F237:I237"/>
    <mergeCell ref="M237:N237"/>
    <mergeCell ref="O237:R237"/>
    <mergeCell ref="F229:I229"/>
    <mergeCell ref="M229:N229"/>
    <mergeCell ref="O229:R229"/>
    <mergeCell ref="F230:I230"/>
    <mergeCell ref="M230:N230"/>
    <mergeCell ref="O230:R230"/>
    <mergeCell ref="F231:I231"/>
    <mergeCell ref="M231:N231"/>
    <mergeCell ref="O231:R231"/>
    <mergeCell ref="F226:I226"/>
    <mergeCell ref="M226:N226"/>
    <mergeCell ref="O226:R226"/>
    <mergeCell ref="F227:I227"/>
    <mergeCell ref="M227:N227"/>
    <mergeCell ref="O227:R227"/>
    <mergeCell ref="F228:I228"/>
    <mergeCell ref="M228:N228"/>
    <mergeCell ref="O228:R228"/>
    <mergeCell ref="F223:I223"/>
    <mergeCell ref="M223:N223"/>
    <mergeCell ref="O223:R223"/>
    <mergeCell ref="F224:I224"/>
    <mergeCell ref="M224:N224"/>
    <mergeCell ref="O224:R224"/>
    <mergeCell ref="F225:I225"/>
    <mergeCell ref="M225:N225"/>
    <mergeCell ref="O225:R225"/>
    <mergeCell ref="F220:I220"/>
    <mergeCell ref="M220:N220"/>
    <mergeCell ref="O220:R220"/>
    <mergeCell ref="F221:I221"/>
    <mergeCell ref="M221:N221"/>
    <mergeCell ref="O221:R221"/>
    <mergeCell ref="F222:I222"/>
    <mergeCell ref="M222:N222"/>
    <mergeCell ref="O222:R222"/>
    <mergeCell ref="F217:I217"/>
    <mergeCell ref="M217:N217"/>
    <mergeCell ref="O217:R217"/>
    <mergeCell ref="F218:I218"/>
    <mergeCell ref="M218:N218"/>
    <mergeCell ref="O218:R218"/>
    <mergeCell ref="F219:I219"/>
    <mergeCell ref="M219:N219"/>
    <mergeCell ref="O219:R219"/>
    <mergeCell ref="F214:I214"/>
    <mergeCell ref="M214:N214"/>
    <mergeCell ref="O214:R214"/>
    <mergeCell ref="F215:I215"/>
    <mergeCell ref="M215:N215"/>
    <mergeCell ref="O215:R215"/>
    <mergeCell ref="F216:I216"/>
    <mergeCell ref="M216:N216"/>
    <mergeCell ref="O216:R216"/>
    <mergeCell ref="F211:I211"/>
    <mergeCell ref="M211:N211"/>
    <mergeCell ref="O211:R211"/>
    <mergeCell ref="F212:I212"/>
    <mergeCell ref="M212:N212"/>
    <mergeCell ref="O212:R212"/>
    <mergeCell ref="F213:I213"/>
    <mergeCell ref="M213:N213"/>
    <mergeCell ref="O213:R213"/>
    <mergeCell ref="F208:I208"/>
    <mergeCell ref="M208:N208"/>
    <mergeCell ref="O208:R208"/>
    <mergeCell ref="F209:I209"/>
    <mergeCell ref="M209:N209"/>
    <mergeCell ref="O209:R209"/>
    <mergeCell ref="F210:I210"/>
    <mergeCell ref="M210:N210"/>
    <mergeCell ref="O210:R210"/>
    <mergeCell ref="F205:I205"/>
    <mergeCell ref="M205:N205"/>
    <mergeCell ref="O205:R205"/>
    <mergeCell ref="F206:I206"/>
    <mergeCell ref="M206:N206"/>
    <mergeCell ref="O206:R206"/>
    <mergeCell ref="F207:I207"/>
    <mergeCell ref="M207:N207"/>
    <mergeCell ref="O207:R207"/>
    <mergeCell ref="F202:I202"/>
    <mergeCell ref="M202:N202"/>
    <mergeCell ref="O202:R202"/>
    <mergeCell ref="F203:I203"/>
    <mergeCell ref="M203:N203"/>
    <mergeCell ref="O203:R203"/>
    <mergeCell ref="F204:I204"/>
    <mergeCell ref="M204:N204"/>
    <mergeCell ref="O204:R204"/>
    <mergeCell ref="F199:I199"/>
    <mergeCell ref="M199:N199"/>
    <mergeCell ref="O199:R199"/>
    <mergeCell ref="F200:I200"/>
    <mergeCell ref="M200:N200"/>
    <mergeCell ref="O200:R200"/>
    <mergeCell ref="F201:I201"/>
    <mergeCell ref="M201:N201"/>
    <mergeCell ref="O201:R201"/>
    <mergeCell ref="F196:I196"/>
    <mergeCell ref="M196:N196"/>
    <mergeCell ref="O196:R196"/>
    <mergeCell ref="F197:I197"/>
    <mergeCell ref="M197:N197"/>
    <mergeCell ref="O197:R197"/>
    <mergeCell ref="F198:I198"/>
    <mergeCell ref="M198:N198"/>
    <mergeCell ref="O198:R198"/>
    <mergeCell ref="F193:I193"/>
    <mergeCell ref="M193:N193"/>
    <mergeCell ref="O193:R193"/>
    <mergeCell ref="F194:I194"/>
    <mergeCell ref="M194:N194"/>
    <mergeCell ref="O194:R194"/>
    <mergeCell ref="F195:I195"/>
    <mergeCell ref="M195:N195"/>
    <mergeCell ref="O195:R195"/>
    <mergeCell ref="F189:I189"/>
    <mergeCell ref="M189:N189"/>
    <mergeCell ref="O189:R189"/>
    <mergeCell ref="F190:I190"/>
    <mergeCell ref="M190:N190"/>
    <mergeCell ref="O190:R190"/>
    <mergeCell ref="F191:I191"/>
    <mergeCell ref="M191:N191"/>
    <mergeCell ref="O191:R191"/>
    <mergeCell ref="F186:I186"/>
    <mergeCell ref="M186:N186"/>
    <mergeCell ref="O186:R186"/>
    <mergeCell ref="F187:I187"/>
    <mergeCell ref="M187:N187"/>
    <mergeCell ref="O187:R187"/>
    <mergeCell ref="F188:I188"/>
    <mergeCell ref="M188:N188"/>
    <mergeCell ref="O188:R188"/>
    <mergeCell ref="F183:I183"/>
    <mergeCell ref="M183:N183"/>
    <mergeCell ref="O183:R183"/>
    <mergeCell ref="F184:I184"/>
    <mergeCell ref="M184:N184"/>
    <mergeCell ref="O184:R184"/>
    <mergeCell ref="F185:I185"/>
    <mergeCell ref="M185:N185"/>
    <mergeCell ref="O185:R185"/>
    <mergeCell ref="F180:I180"/>
    <mergeCell ref="M180:N180"/>
    <mergeCell ref="O180:R180"/>
    <mergeCell ref="F181:I181"/>
    <mergeCell ref="M181:N181"/>
    <mergeCell ref="O181:R181"/>
    <mergeCell ref="F182:I182"/>
    <mergeCell ref="M182:N182"/>
    <mergeCell ref="O182:R182"/>
    <mergeCell ref="F177:I177"/>
    <mergeCell ref="M177:N177"/>
    <mergeCell ref="O177:R177"/>
    <mergeCell ref="F178:I178"/>
    <mergeCell ref="M178:N178"/>
    <mergeCell ref="O178:R178"/>
    <mergeCell ref="F179:I179"/>
    <mergeCell ref="M179:N179"/>
    <mergeCell ref="O179:R179"/>
    <mergeCell ref="F174:I174"/>
    <mergeCell ref="M174:N174"/>
    <mergeCell ref="O174:R174"/>
    <mergeCell ref="F175:I175"/>
    <mergeCell ref="M175:N175"/>
    <mergeCell ref="O175:R175"/>
    <mergeCell ref="F176:I176"/>
    <mergeCell ref="M176:N176"/>
    <mergeCell ref="O176:R176"/>
    <mergeCell ref="F171:I171"/>
    <mergeCell ref="M171:N171"/>
    <mergeCell ref="O171:R171"/>
    <mergeCell ref="F172:I172"/>
    <mergeCell ref="M172:N172"/>
    <mergeCell ref="O172:R172"/>
    <mergeCell ref="F173:I173"/>
    <mergeCell ref="M173:N173"/>
    <mergeCell ref="O173:R173"/>
    <mergeCell ref="F167:I167"/>
    <mergeCell ref="M167:N167"/>
    <mergeCell ref="O167:R167"/>
    <mergeCell ref="F168:I168"/>
    <mergeCell ref="M168:N168"/>
    <mergeCell ref="O168:R168"/>
    <mergeCell ref="F170:I170"/>
    <mergeCell ref="M170:N170"/>
    <mergeCell ref="O170:R170"/>
    <mergeCell ref="F163:I163"/>
    <mergeCell ref="M163:N163"/>
    <mergeCell ref="O163:R163"/>
    <mergeCell ref="F165:I165"/>
    <mergeCell ref="M165:N165"/>
    <mergeCell ref="O165:R165"/>
    <mergeCell ref="F166:I166"/>
    <mergeCell ref="M166:N166"/>
    <mergeCell ref="O166:R166"/>
    <mergeCell ref="F160:I160"/>
    <mergeCell ref="M160:N160"/>
    <mergeCell ref="O160:R160"/>
    <mergeCell ref="F161:I161"/>
    <mergeCell ref="M161:N161"/>
    <mergeCell ref="O161:R161"/>
    <mergeCell ref="F162:I162"/>
    <mergeCell ref="M162:N162"/>
    <mergeCell ref="O162:R162"/>
    <mergeCell ref="F157:I157"/>
    <mergeCell ref="M157:N157"/>
    <mergeCell ref="O157:R157"/>
    <mergeCell ref="F158:I158"/>
    <mergeCell ref="M158:N158"/>
    <mergeCell ref="O158:R158"/>
    <mergeCell ref="F159:I159"/>
    <mergeCell ref="M159:N159"/>
    <mergeCell ref="O159:R159"/>
    <mergeCell ref="F153:I153"/>
    <mergeCell ref="M153:N153"/>
    <mergeCell ref="O153:R153"/>
    <mergeCell ref="F155:I155"/>
    <mergeCell ref="M155:N155"/>
    <mergeCell ref="O155:R155"/>
    <mergeCell ref="F156:I156"/>
    <mergeCell ref="M156:N156"/>
    <mergeCell ref="O156:R156"/>
    <mergeCell ref="F150:I150"/>
    <mergeCell ref="M150:N150"/>
    <mergeCell ref="O150:R150"/>
    <mergeCell ref="F151:I151"/>
    <mergeCell ref="M151:N151"/>
    <mergeCell ref="O151:R151"/>
    <mergeCell ref="F152:I152"/>
    <mergeCell ref="M152:N152"/>
    <mergeCell ref="O152:R152"/>
    <mergeCell ref="F146:I146"/>
    <mergeCell ref="M146:N146"/>
    <mergeCell ref="O146:R146"/>
    <mergeCell ref="F148:I148"/>
    <mergeCell ref="M148:N148"/>
    <mergeCell ref="O148:R148"/>
    <mergeCell ref="F149:I149"/>
    <mergeCell ref="M149:N149"/>
    <mergeCell ref="O149:R149"/>
    <mergeCell ref="F134:Q134"/>
    <mergeCell ref="N136:Q136"/>
    <mergeCell ref="N138:R138"/>
    <mergeCell ref="N139:R139"/>
    <mergeCell ref="F141:I141"/>
    <mergeCell ref="M141:N141"/>
    <mergeCell ref="O141:R141"/>
    <mergeCell ref="F145:I145"/>
    <mergeCell ref="M145:N145"/>
    <mergeCell ref="O145:R145"/>
    <mergeCell ref="D120:H120"/>
    <mergeCell ref="O120:R120"/>
    <mergeCell ref="D121:H121"/>
    <mergeCell ref="O121:R121"/>
    <mergeCell ref="O122:R122"/>
    <mergeCell ref="M124:R124"/>
    <mergeCell ref="C130:R130"/>
    <mergeCell ref="F132:Q132"/>
    <mergeCell ref="F133:Q133"/>
    <mergeCell ref="O113:R113"/>
    <mergeCell ref="O114:R114"/>
    <mergeCell ref="O116:R116"/>
    <mergeCell ref="D117:H117"/>
    <mergeCell ref="O117:R117"/>
    <mergeCell ref="D118:H118"/>
    <mergeCell ref="O118:R118"/>
    <mergeCell ref="D119:H119"/>
    <mergeCell ref="O119:R119"/>
    <mergeCell ref="O104:R104"/>
    <mergeCell ref="O105:R105"/>
    <mergeCell ref="O106:R106"/>
    <mergeCell ref="O107:R107"/>
    <mergeCell ref="O108:R108"/>
    <mergeCell ref="O109:R109"/>
    <mergeCell ref="O110:R110"/>
    <mergeCell ref="O111:R111"/>
    <mergeCell ref="O112:R112"/>
    <mergeCell ref="O95:R95"/>
    <mergeCell ref="O96:R96"/>
    <mergeCell ref="O97:R97"/>
    <mergeCell ref="O98:R98"/>
    <mergeCell ref="O99:R99"/>
    <mergeCell ref="O100:R100"/>
    <mergeCell ref="O101:R101"/>
    <mergeCell ref="O102:R102"/>
    <mergeCell ref="O103:R103"/>
    <mergeCell ref="N85:R85"/>
    <mergeCell ref="C87:G87"/>
    <mergeCell ref="O87:R87"/>
    <mergeCell ref="O89:R89"/>
    <mergeCell ref="O90:R90"/>
    <mergeCell ref="O91:R91"/>
    <mergeCell ref="O92:R92"/>
    <mergeCell ref="O93:R93"/>
    <mergeCell ref="O94:R94"/>
    <mergeCell ref="H37:J37"/>
    <mergeCell ref="N37:Q37"/>
    <mergeCell ref="M39:Q39"/>
    <mergeCell ref="C76:R76"/>
    <mergeCell ref="F78:Q78"/>
    <mergeCell ref="F79:Q79"/>
    <mergeCell ref="F80:Q80"/>
    <mergeCell ref="N82:Q82"/>
    <mergeCell ref="N84:R84"/>
    <mergeCell ref="N31:Q31"/>
    <mergeCell ref="H33:J33"/>
    <mergeCell ref="N33:Q33"/>
    <mergeCell ref="H34:J34"/>
    <mergeCell ref="N34:Q34"/>
    <mergeCell ref="H35:J35"/>
    <mergeCell ref="N35:Q35"/>
    <mergeCell ref="H36:J36"/>
    <mergeCell ref="N36:Q36"/>
    <mergeCell ref="E16:M16"/>
    <mergeCell ref="P16:Q16"/>
    <mergeCell ref="P18:Q18"/>
    <mergeCell ref="P19:Q19"/>
    <mergeCell ref="P21:Q21"/>
    <mergeCell ref="P22:Q22"/>
    <mergeCell ref="E25:M25"/>
    <mergeCell ref="N28:Q28"/>
    <mergeCell ref="N29:Q29"/>
    <mergeCell ref="C2:R2"/>
    <mergeCell ref="C4:R4"/>
    <mergeCell ref="F6:Q6"/>
    <mergeCell ref="F7:Q7"/>
    <mergeCell ref="F8:Q8"/>
    <mergeCell ref="P10:Q10"/>
    <mergeCell ref="P12:Q12"/>
    <mergeCell ref="P13:Q13"/>
    <mergeCell ref="P15:Q15"/>
  </mergeCells>
  <dataValidations count="2">
    <dataValidation type="list" allowBlank="1" showInputMessage="1" showErrorMessage="1" error="Povolené sú hodnoty K a M." sqref="D312:D317">
      <formula1>"K,M"</formula1>
    </dataValidation>
    <dataValidation type="list" allowBlank="1" showInputMessage="1" showErrorMessage="1" error="Povolené sú hodnoty základná, znížená, nulová." sqref="V312:V317">
      <formula1>"základná,znížená,nulová"</formula1>
    </dataValidation>
  </dataValidations>
  <hyperlinks>
    <hyperlink ref="F1:G1" location="C2" tooltip="Krycí list rozpočtu" display="1) Krycí list rozpočtu"/>
    <hyperlink ref="H1:L1" location="C87" tooltip="Rekapitulácia rozpočtu" display="2) Rekapitulácia rozpočtu"/>
    <hyperlink ref="M1" location="C141" tooltip="Rozpočet" display="3) Rozpočet"/>
    <hyperlink ref="T1:U1" location="'Rekapitulácia stavby'!C2" tooltip="Rekapitulácia stavby" display="Rekapitulácia stavby"/>
  </hyperlinks>
  <pageMargins left="0.59055118110236227" right="0.59055118110236227" top="0.51181102362204722" bottom="0.47244094488188981" header="0" footer="0"/>
  <pageSetup paperSize="9" scale="85" fitToHeight="100" orientation="portrait" r:id="rId1"/>
  <headerFooter>
    <oddFooter>&amp;CStrana &amp;P z &amp;N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O173"/>
  <sheetViews>
    <sheetView showGridLines="0" tabSelected="1" workbookViewId="0">
      <pane ySplit="1" topLeftCell="A110" activePane="bottomLeft" state="frozen"/>
      <selection activeCell="AF126" sqref="AF126"/>
      <selection pane="bottomLeft" activeCell="AF126" sqref="AF1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2.1640625" style="275" customWidth="1"/>
    <col min="12" max="12" width="11.5" customWidth="1"/>
    <col min="13" max="13" width="12" customWidth="1"/>
    <col min="14" max="15" width="6" customWidth="1"/>
    <col min="16" max="16" width="2" customWidth="1"/>
    <col min="17" max="17" width="12.5" customWidth="1"/>
    <col min="18" max="18" width="4.1640625" customWidth="1"/>
    <col min="19" max="19" width="1.6640625" customWidth="1"/>
    <col min="20" max="20" width="8.1640625" customWidth="1"/>
    <col min="21" max="21" width="29.6640625" hidden="1" customWidth="1"/>
    <col min="22" max="22" width="16.33203125" hidden="1" customWidth="1"/>
    <col min="23" max="23" width="12.33203125" hidden="1" customWidth="1"/>
    <col min="24" max="24" width="16.33203125" hidden="1" customWidth="1"/>
    <col min="25" max="25" width="12.1640625" hidden="1" customWidth="1"/>
    <col min="26" max="26" width="15" hidden="1" customWidth="1"/>
    <col min="27" max="27" width="11" hidden="1" customWidth="1"/>
    <col min="28" max="28" width="15" hidden="1" customWidth="1"/>
    <col min="29" max="29" width="16.33203125" hidden="1" customWidth="1"/>
    <col min="30" max="30" width="11" customWidth="1"/>
    <col min="31" max="31" width="15" customWidth="1"/>
    <col min="32" max="32" width="16.33203125" customWidth="1"/>
    <col min="45" max="66" width="9.33203125" hidden="1"/>
  </cols>
  <sheetData>
    <row r="1" spans="1:67" ht="21.75" customHeight="1">
      <c r="A1" s="193"/>
      <c r="B1" s="191"/>
      <c r="C1" s="191"/>
      <c r="D1" s="192" t="s">
        <v>1</v>
      </c>
      <c r="E1" s="191"/>
      <c r="F1" s="189" t="s">
        <v>2429</v>
      </c>
      <c r="G1" s="189"/>
      <c r="H1" s="746" t="s">
        <v>2430</v>
      </c>
      <c r="I1" s="746"/>
      <c r="J1" s="746"/>
      <c r="K1" s="746"/>
      <c r="L1" s="746"/>
      <c r="M1" s="189" t="s">
        <v>2431</v>
      </c>
      <c r="N1" s="191"/>
      <c r="O1" s="191"/>
      <c r="P1" s="192" t="s">
        <v>168</v>
      </c>
      <c r="Q1" s="191"/>
      <c r="R1" s="191"/>
      <c r="S1" s="191"/>
      <c r="T1" s="189" t="s">
        <v>2432</v>
      </c>
      <c r="U1" s="189"/>
      <c r="V1" s="193"/>
      <c r="W1" s="193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</row>
    <row r="2" spans="1:67" ht="36.950000000000003" customHeight="1">
      <c r="C2" s="671" t="s">
        <v>5</v>
      </c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T2" s="713" t="s">
        <v>6</v>
      </c>
      <c r="U2" s="672"/>
      <c r="V2" s="672"/>
      <c r="W2" s="672"/>
      <c r="X2" s="672"/>
      <c r="Y2" s="672"/>
      <c r="Z2" s="672"/>
      <c r="AA2" s="672"/>
      <c r="AB2" s="672"/>
      <c r="AC2" s="672"/>
      <c r="AD2" s="672"/>
      <c r="AU2" s="14" t="s">
        <v>143</v>
      </c>
    </row>
    <row r="3" spans="1:67" ht="6.95" customHeight="1">
      <c r="B3" s="15"/>
      <c r="C3" s="16"/>
      <c r="D3" s="16"/>
      <c r="E3" s="16"/>
      <c r="F3" s="16"/>
      <c r="G3" s="16"/>
      <c r="H3" s="16"/>
      <c r="I3" s="16"/>
      <c r="J3" s="16"/>
      <c r="K3" s="276"/>
      <c r="L3" s="16"/>
      <c r="M3" s="16"/>
      <c r="N3" s="16"/>
      <c r="O3" s="16"/>
      <c r="P3" s="16"/>
      <c r="Q3" s="16"/>
      <c r="R3" s="16"/>
      <c r="S3" s="17"/>
      <c r="AU3" s="14" t="s">
        <v>71</v>
      </c>
    </row>
    <row r="4" spans="1:67" ht="36.950000000000003" customHeight="1">
      <c r="B4" s="18"/>
      <c r="C4" s="673" t="s">
        <v>169</v>
      </c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20"/>
      <c r="U4" s="21" t="s">
        <v>10</v>
      </c>
      <c r="AU4" s="14" t="s">
        <v>4</v>
      </c>
    </row>
    <row r="5" spans="1:67" ht="6.95" customHeight="1">
      <c r="B5" s="18"/>
      <c r="C5" s="19"/>
      <c r="D5" s="19"/>
      <c r="E5" s="19"/>
      <c r="F5" s="19"/>
      <c r="G5" s="19"/>
      <c r="H5" s="19"/>
      <c r="I5" s="19"/>
      <c r="J5" s="19"/>
      <c r="K5" s="277"/>
      <c r="L5" s="19"/>
      <c r="M5" s="19"/>
      <c r="N5" s="19"/>
      <c r="O5" s="19"/>
      <c r="P5" s="19"/>
      <c r="Q5" s="19"/>
      <c r="R5" s="19"/>
      <c r="S5" s="20"/>
    </row>
    <row r="6" spans="1:67" ht="25.35" customHeight="1">
      <c r="B6" s="18"/>
      <c r="C6" s="19"/>
      <c r="D6" s="26" t="s">
        <v>15</v>
      </c>
      <c r="E6" s="19"/>
      <c r="F6" s="716" t="str">
        <f>'Rekapitulácia stavby'!K6</f>
        <v>Komplexná obnova objektu MŠ ul.Nálepkova 50, Brezno</v>
      </c>
      <c r="G6" s="674"/>
      <c r="H6" s="674"/>
      <c r="I6" s="674"/>
      <c r="J6" s="674"/>
      <c r="K6" s="674"/>
      <c r="L6" s="674"/>
      <c r="M6" s="674"/>
      <c r="N6" s="674"/>
      <c r="O6" s="674"/>
      <c r="P6" s="674"/>
      <c r="Q6" s="674"/>
      <c r="R6" s="19"/>
      <c r="S6" s="20"/>
    </row>
    <row r="7" spans="1:67" ht="25.35" customHeight="1">
      <c r="B7" s="18"/>
      <c r="C7" s="19"/>
      <c r="D7" s="26" t="s">
        <v>170</v>
      </c>
      <c r="E7" s="19"/>
      <c r="F7" s="716" t="s">
        <v>2228</v>
      </c>
      <c r="G7" s="674"/>
      <c r="H7" s="674"/>
      <c r="I7" s="674"/>
      <c r="J7" s="674"/>
      <c r="K7" s="674"/>
      <c r="L7" s="674"/>
      <c r="M7" s="674"/>
      <c r="N7" s="674"/>
      <c r="O7" s="674"/>
      <c r="P7" s="674"/>
      <c r="Q7" s="674"/>
      <c r="R7" s="19"/>
      <c r="S7" s="20"/>
    </row>
    <row r="8" spans="1:67" s="1" customFormat="1" ht="32.85" customHeight="1">
      <c r="B8" s="31"/>
      <c r="C8" s="32"/>
      <c r="D8" s="25" t="s">
        <v>172</v>
      </c>
      <c r="E8" s="32"/>
      <c r="F8" s="679" t="s">
        <v>2312</v>
      </c>
      <c r="G8" s="692"/>
      <c r="H8" s="692"/>
      <c r="I8" s="692"/>
      <c r="J8" s="692"/>
      <c r="K8" s="692"/>
      <c r="L8" s="692"/>
      <c r="M8" s="692"/>
      <c r="N8" s="692"/>
      <c r="O8" s="692"/>
      <c r="P8" s="692"/>
      <c r="Q8" s="692"/>
      <c r="R8" s="32"/>
      <c r="S8" s="33"/>
    </row>
    <row r="9" spans="1:67" s="1" customFormat="1" ht="14.45" customHeight="1">
      <c r="B9" s="31"/>
      <c r="C9" s="32"/>
      <c r="D9" s="26" t="s">
        <v>17</v>
      </c>
      <c r="E9" s="32"/>
      <c r="F9" s="24" t="s">
        <v>3</v>
      </c>
      <c r="G9" s="32"/>
      <c r="H9" s="32"/>
      <c r="I9" s="32"/>
      <c r="J9" s="32"/>
      <c r="K9" s="278"/>
      <c r="L9" s="32"/>
      <c r="M9" s="32"/>
      <c r="N9" s="26" t="s">
        <v>18</v>
      </c>
      <c r="O9" s="32"/>
      <c r="P9" s="24" t="s">
        <v>3</v>
      </c>
      <c r="Q9" s="32"/>
      <c r="R9" s="32"/>
      <c r="S9" s="33"/>
    </row>
    <row r="10" spans="1:67" s="1" customFormat="1" ht="14.45" customHeight="1">
      <c r="B10" s="31"/>
      <c r="C10" s="32"/>
      <c r="D10" s="26" t="s">
        <v>19</v>
      </c>
      <c r="E10" s="32"/>
      <c r="F10" s="24" t="s">
        <v>20</v>
      </c>
      <c r="G10" s="32"/>
      <c r="H10" s="32"/>
      <c r="I10" s="32"/>
      <c r="J10" s="32"/>
      <c r="K10" s="278"/>
      <c r="L10" s="32"/>
      <c r="M10" s="32"/>
      <c r="N10" s="26" t="s">
        <v>21</v>
      </c>
      <c r="O10" s="32"/>
      <c r="P10" s="717"/>
      <c r="Q10" s="692"/>
      <c r="R10" s="32"/>
      <c r="S10" s="33"/>
    </row>
    <row r="11" spans="1:67" s="1" customFormat="1" ht="10.9" customHeight="1">
      <c r="B11" s="31"/>
      <c r="C11" s="32"/>
      <c r="D11" s="32"/>
      <c r="E11" s="32"/>
      <c r="F11" s="32"/>
      <c r="G11" s="32"/>
      <c r="H11" s="32"/>
      <c r="I11" s="32"/>
      <c r="J11" s="32"/>
      <c r="K11" s="278"/>
      <c r="L11" s="32"/>
      <c r="M11" s="32"/>
      <c r="N11" s="32"/>
      <c r="O11" s="32"/>
      <c r="P11" s="32"/>
      <c r="Q11" s="32"/>
      <c r="R11" s="32"/>
      <c r="S11" s="33"/>
    </row>
    <row r="12" spans="1:67" s="1" customFormat="1" ht="14.45" customHeight="1">
      <c r="B12" s="31"/>
      <c r="C12" s="32"/>
      <c r="D12" s="26" t="s">
        <v>22</v>
      </c>
      <c r="E12" s="32"/>
      <c r="F12" s="32"/>
      <c r="G12" s="32"/>
      <c r="H12" s="32"/>
      <c r="I12" s="32"/>
      <c r="J12" s="32"/>
      <c r="K12" s="278"/>
      <c r="L12" s="32"/>
      <c r="M12" s="32"/>
      <c r="N12" s="26" t="s">
        <v>23</v>
      </c>
      <c r="O12" s="32"/>
      <c r="P12" s="678" t="str">
        <f>IF('Rekapitulácia stavby'!AN10="","",'Rekapitulácia stavby'!AN10)</f>
        <v/>
      </c>
      <c r="Q12" s="692"/>
      <c r="R12" s="32"/>
      <c r="S12" s="33"/>
    </row>
    <row r="13" spans="1:67" s="1" customFormat="1" ht="18" customHeight="1">
      <c r="B13" s="31"/>
      <c r="C13" s="32"/>
      <c r="D13" s="32"/>
      <c r="E13" s="24" t="str">
        <f>IF('Rekapitulácia stavby'!E11="","",'Rekapitulácia stavby'!E11)</f>
        <v xml:space="preserve"> </v>
      </c>
      <c r="F13" s="32"/>
      <c r="G13" s="32"/>
      <c r="H13" s="32"/>
      <c r="I13" s="32"/>
      <c r="J13" s="32"/>
      <c r="K13" s="278"/>
      <c r="L13" s="32"/>
      <c r="M13" s="32"/>
      <c r="N13" s="26" t="s">
        <v>24</v>
      </c>
      <c r="O13" s="32"/>
      <c r="P13" s="678" t="str">
        <f>IF('Rekapitulácia stavby'!AN11="","",'Rekapitulácia stavby'!AN11)</f>
        <v/>
      </c>
      <c r="Q13" s="692"/>
      <c r="R13" s="32"/>
      <c r="S13" s="33"/>
    </row>
    <row r="14" spans="1:67" s="1" customFormat="1" ht="6.95" customHeight="1">
      <c r="B14" s="31"/>
      <c r="C14" s="32"/>
      <c r="D14" s="32"/>
      <c r="E14" s="32"/>
      <c r="F14" s="32"/>
      <c r="G14" s="32"/>
      <c r="H14" s="32"/>
      <c r="I14" s="32"/>
      <c r="J14" s="32"/>
      <c r="K14" s="278"/>
      <c r="L14" s="32"/>
      <c r="M14" s="32"/>
      <c r="N14" s="32"/>
      <c r="O14" s="32"/>
      <c r="P14" s="32"/>
      <c r="Q14" s="32"/>
      <c r="R14" s="32"/>
      <c r="S14" s="33"/>
    </row>
    <row r="15" spans="1:67" s="1" customFormat="1" ht="14.45" customHeight="1">
      <c r="B15" s="31"/>
      <c r="C15" s="32"/>
      <c r="D15" s="26" t="s">
        <v>25</v>
      </c>
      <c r="E15" s="32"/>
      <c r="F15" s="32"/>
      <c r="G15" s="32"/>
      <c r="H15" s="32"/>
      <c r="I15" s="32"/>
      <c r="J15" s="32"/>
      <c r="K15" s="278"/>
      <c r="L15" s="32"/>
      <c r="M15" s="32"/>
      <c r="N15" s="26" t="s">
        <v>23</v>
      </c>
      <c r="O15" s="32"/>
      <c r="P15" s="718" t="str">
        <f>IF('Rekapitulácia stavby'!AN13="","",'Rekapitulácia stavby'!AN13)</f>
        <v>Vyplň údaj</v>
      </c>
      <c r="Q15" s="692"/>
      <c r="R15" s="32"/>
      <c r="S15" s="33"/>
    </row>
    <row r="16" spans="1:67" s="1" customFormat="1" ht="18" customHeight="1">
      <c r="B16" s="31"/>
      <c r="C16" s="32"/>
      <c r="D16" s="32"/>
      <c r="E16" s="718" t="str">
        <f>IF('Rekapitulácia stavby'!E14="","",'Rekapitulácia stavby'!E14)</f>
        <v>Vyplň údaj</v>
      </c>
      <c r="F16" s="692"/>
      <c r="G16" s="692"/>
      <c r="H16" s="692"/>
      <c r="I16" s="692"/>
      <c r="J16" s="692"/>
      <c r="K16" s="692"/>
      <c r="L16" s="692"/>
      <c r="M16" s="692"/>
      <c r="N16" s="26" t="s">
        <v>24</v>
      </c>
      <c r="O16" s="32"/>
      <c r="P16" s="718" t="str">
        <f>IF('Rekapitulácia stavby'!AN14="","",'Rekapitulácia stavby'!AN14)</f>
        <v>Vyplň údaj</v>
      </c>
      <c r="Q16" s="692"/>
      <c r="R16" s="32"/>
      <c r="S16" s="33"/>
    </row>
    <row r="17" spans="2:19" s="1" customFormat="1" ht="6.95" customHeight="1">
      <c r="B17" s="31"/>
      <c r="C17" s="32"/>
      <c r="D17" s="32"/>
      <c r="E17" s="32"/>
      <c r="F17" s="32"/>
      <c r="G17" s="32"/>
      <c r="H17" s="32"/>
      <c r="I17" s="32"/>
      <c r="J17" s="32"/>
      <c r="K17" s="278"/>
      <c r="L17" s="32"/>
      <c r="M17" s="32"/>
      <c r="N17" s="32"/>
      <c r="O17" s="32"/>
      <c r="P17" s="32"/>
      <c r="Q17" s="32"/>
      <c r="R17" s="32"/>
      <c r="S17" s="33"/>
    </row>
    <row r="18" spans="2:19" s="1" customFormat="1" ht="14.45" customHeight="1">
      <c r="B18" s="31"/>
      <c r="C18" s="32"/>
      <c r="D18" s="26" t="s">
        <v>27</v>
      </c>
      <c r="E18" s="32"/>
      <c r="F18" s="32"/>
      <c r="G18" s="32"/>
      <c r="H18" s="32"/>
      <c r="I18" s="32"/>
      <c r="J18" s="32"/>
      <c r="K18" s="278"/>
      <c r="L18" s="32"/>
      <c r="M18" s="32"/>
      <c r="N18" s="26" t="s">
        <v>23</v>
      </c>
      <c r="O18" s="32"/>
      <c r="P18" s="678" t="str">
        <f>IF('Rekapitulácia stavby'!AN16="","",'Rekapitulácia stavby'!AN16)</f>
        <v/>
      </c>
      <c r="Q18" s="692"/>
      <c r="R18" s="32"/>
      <c r="S18" s="33"/>
    </row>
    <row r="19" spans="2:19" s="1" customFormat="1" ht="18" customHeight="1">
      <c r="B19" s="31"/>
      <c r="C19" s="32"/>
      <c r="D19" s="32"/>
      <c r="E19" s="24" t="str">
        <f>IF('Rekapitulácia stavby'!E17="","",'Rekapitulácia stavby'!E17)</f>
        <v xml:space="preserve"> </v>
      </c>
      <c r="F19" s="32"/>
      <c r="G19" s="32"/>
      <c r="H19" s="32"/>
      <c r="I19" s="32"/>
      <c r="J19" s="32"/>
      <c r="K19" s="278"/>
      <c r="L19" s="32"/>
      <c r="M19" s="32"/>
      <c r="N19" s="26" t="s">
        <v>24</v>
      </c>
      <c r="O19" s="32"/>
      <c r="P19" s="678" t="str">
        <f>IF('Rekapitulácia stavby'!AN17="","",'Rekapitulácia stavby'!AN17)</f>
        <v/>
      </c>
      <c r="Q19" s="692"/>
      <c r="R19" s="32"/>
      <c r="S19" s="33"/>
    </row>
    <row r="20" spans="2:19" s="1" customFormat="1" ht="6.95" customHeight="1">
      <c r="B20" s="31"/>
      <c r="C20" s="32"/>
      <c r="D20" s="32"/>
      <c r="E20" s="32"/>
      <c r="F20" s="32"/>
      <c r="G20" s="32"/>
      <c r="H20" s="32"/>
      <c r="I20" s="32"/>
      <c r="J20" s="32"/>
      <c r="K20" s="278"/>
      <c r="L20" s="32"/>
      <c r="M20" s="32"/>
      <c r="N20" s="32"/>
      <c r="O20" s="32"/>
      <c r="P20" s="32"/>
      <c r="Q20" s="32"/>
      <c r="R20" s="32"/>
      <c r="S20" s="33"/>
    </row>
    <row r="21" spans="2:19" s="1" customFormat="1" ht="14.45" customHeight="1">
      <c r="B21" s="31"/>
      <c r="C21" s="32"/>
      <c r="D21" s="26" t="s">
        <v>30</v>
      </c>
      <c r="E21" s="32"/>
      <c r="F21" s="32"/>
      <c r="G21" s="32"/>
      <c r="H21" s="32"/>
      <c r="I21" s="32"/>
      <c r="J21" s="32"/>
      <c r="K21" s="278"/>
      <c r="L21" s="32"/>
      <c r="M21" s="32"/>
      <c r="N21" s="26" t="s">
        <v>23</v>
      </c>
      <c r="O21" s="32"/>
      <c r="P21" s="678" t="str">
        <f>IF('Rekapitulácia stavby'!AN19="","",'Rekapitulácia stavby'!AN19)</f>
        <v/>
      </c>
      <c r="Q21" s="692"/>
      <c r="R21" s="32"/>
      <c r="S21" s="33"/>
    </row>
    <row r="22" spans="2:19" s="1" customFormat="1" ht="18" customHeight="1">
      <c r="B22" s="31"/>
      <c r="C22" s="32"/>
      <c r="D22" s="32"/>
      <c r="E22" s="24" t="str">
        <f>IF('Rekapitulácia stavby'!E20="","",'Rekapitulácia stavby'!E20)</f>
        <v xml:space="preserve"> </v>
      </c>
      <c r="F22" s="32"/>
      <c r="G22" s="32"/>
      <c r="H22" s="32"/>
      <c r="I22" s="32"/>
      <c r="J22" s="32"/>
      <c r="K22" s="278"/>
      <c r="L22" s="32"/>
      <c r="M22" s="32"/>
      <c r="N22" s="26" t="s">
        <v>24</v>
      </c>
      <c r="O22" s="32"/>
      <c r="P22" s="678" t="str">
        <f>IF('Rekapitulácia stavby'!AN20="","",'Rekapitulácia stavby'!AN20)</f>
        <v/>
      </c>
      <c r="Q22" s="692"/>
      <c r="R22" s="32"/>
      <c r="S22" s="33"/>
    </row>
    <row r="23" spans="2:19" s="1" customFormat="1" ht="6.95" customHeight="1">
      <c r="B23" s="31"/>
      <c r="C23" s="32"/>
      <c r="D23" s="32"/>
      <c r="E23" s="32"/>
      <c r="F23" s="32"/>
      <c r="G23" s="32"/>
      <c r="H23" s="32"/>
      <c r="I23" s="32"/>
      <c r="J23" s="32"/>
      <c r="K23" s="278"/>
      <c r="L23" s="32"/>
      <c r="M23" s="32"/>
      <c r="N23" s="32"/>
      <c r="O23" s="32"/>
      <c r="P23" s="32"/>
      <c r="Q23" s="32"/>
      <c r="R23" s="32"/>
      <c r="S23" s="33"/>
    </row>
    <row r="24" spans="2:19" s="1" customFormat="1" ht="14.45" customHeight="1">
      <c r="B24" s="31"/>
      <c r="C24" s="32"/>
      <c r="D24" s="26" t="s">
        <v>31</v>
      </c>
      <c r="E24" s="32"/>
      <c r="F24" s="32"/>
      <c r="G24" s="32"/>
      <c r="H24" s="32"/>
      <c r="I24" s="32"/>
      <c r="J24" s="32"/>
      <c r="K24" s="278"/>
      <c r="L24" s="32"/>
      <c r="M24" s="32"/>
      <c r="N24" s="32"/>
      <c r="O24" s="32"/>
      <c r="P24" s="32"/>
      <c r="Q24" s="32"/>
      <c r="R24" s="32"/>
      <c r="S24" s="33"/>
    </row>
    <row r="25" spans="2:19" s="1" customFormat="1" ht="22.5" customHeight="1">
      <c r="B25" s="31"/>
      <c r="C25" s="32"/>
      <c r="D25" s="32"/>
      <c r="E25" s="681" t="s">
        <v>3</v>
      </c>
      <c r="F25" s="692"/>
      <c r="G25" s="692"/>
      <c r="H25" s="692"/>
      <c r="I25" s="692"/>
      <c r="J25" s="692"/>
      <c r="K25" s="692"/>
      <c r="L25" s="692"/>
      <c r="M25" s="692"/>
      <c r="N25" s="32"/>
      <c r="O25" s="32"/>
      <c r="P25" s="32"/>
      <c r="Q25" s="32"/>
      <c r="R25" s="32"/>
      <c r="S25" s="33"/>
    </row>
    <row r="26" spans="2:19" s="1" customFormat="1" ht="6.95" customHeight="1">
      <c r="B26" s="31"/>
      <c r="C26" s="32"/>
      <c r="D26" s="32"/>
      <c r="E26" s="32"/>
      <c r="F26" s="32"/>
      <c r="G26" s="32"/>
      <c r="H26" s="32"/>
      <c r="I26" s="32"/>
      <c r="J26" s="32"/>
      <c r="K26" s="278"/>
      <c r="L26" s="32"/>
      <c r="M26" s="32"/>
      <c r="N26" s="32"/>
      <c r="O26" s="32"/>
      <c r="P26" s="32"/>
      <c r="Q26" s="32"/>
      <c r="R26" s="32"/>
      <c r="S26" s="33"/>
    </row>
    <row r="27" spans="2:19" s="1" customFormat="1" ht="6.95" customHeight="1">
      <c r="B27" s="31"/>
      <c r="C27" s="32"/>
      <c r="D27" s="47"/>
      <c r="E27" s="47"/>
      <c r="F27" s="47"/>
      <c r="G27" s="47"/>
      <c r="H27" s="47"/>
      <c r="I27" s="47"/>
      <c r="J27" s="47"/>
      <c r="K27" s="279"/>
      <c r="L27" s="47"/>
      <c r="M27" s="47"/>
      <c r="N27" s="47"/>
      <c r="O27" s="47"/>
      <c r="P27" s="47"/>
      <c r="Q27" s="47"/>
      <c r="R27" s="32"/>
      <c r="S27" s="33"/>
    </row>
    <row r="28" spans="2:19" s="1" customFormat="1" ht="14.45" customHeight="1">
      <c r="B28" s="31"/>
      <c r="C28" s="32"/>
      <c r="D28" s="118" t="s">
        <v>174</v>
      </c>
      <c r="E28" s="32"/>
      <c r="F28" s="32"/>
      <c r="G28" s="32"/>
      <c r="H28" s="32"/>
      <c r="I28" s="32"/>
      <c r="J28" s="32"/>
      <c r="K28" s="278"/>
      <c r="L28" s="32"/>
      <c r="M28" s="32"/>
      <c r="N28" s="682">
        <f>O89</f>
        <v>0</v>
      </c>
      <c r="O28" s="692"/>
      <c r="P28" s="692"/>
      <c r="Q28" s="692"/>
      <c r="R28" s="32"/>
      <c r="S28" s="33"/>
    </row>
    <row r="29" spans="2:19" s="1" customFormat="1" ht="14.45" customHeight="1">
      <c r="B29" s="31"/>
      <c r="C29" s="32"/>
      <c r="D29" s="30" t="s">
        <v>162</v>
      </c>
      <c r="E29" s="32"/>
      <c r="F29" s="32"/>
      <c r="G29" s="32"/>
      <c r="H29" s="32"/>
      <c r="I29" s="32"/>
      <c r="J29" s="32"/>
      <c r="K29" s="278"/>
      <c r="L29" s="32"/>
      <c r="M29" s="32"/>
      <c r="N29" s="682">
        <f>O98</f>
        <v>0</v>
      </c>
      <c r="O29" s="692"/>
      <c r="P29" s="692"/>
      <c r="Q29" s="692"/>
      <c r="R29" s="32"/>
      <c r="S29" s="33"/>
    </row>
    <row r="30" spans="2:19" s="1" customFormat="1" ht="6.95" customHeight="1">
      <c r="B30" s="31"/>
      <c r="C30" s="32"/>
      <c r="D30" s="32"/>
      <c r="E30" s="32"/>
      <c r="F30" s="32"/>
      <c r="G30" s="32"/>
      <c r="H30" s="32"/>
      <c r="I30" s="32"/>
      <c r="J30" s="32"/>
      <c r="K30" s="278"/>
      <c r="L30" s="32"/>
      <c r="M30" s="32"/>
      <c r="N30" s="32"/>
      <c r="O30" s="32"/>
      <c r="P30" s="32"/>
      <c r="Q30" s="32"/>
      <c r="R30" s="32"/>
      <c r="S30" s="33"/>
    </row>
    <row r="31" spans="2:19" s="1" customFormat="1" ht="25.35" customHeight="1">
      <c r="B31" s="31"/>
      <c r="C31" s="32"/>
      <c r="D31" s="119" t="s">
        <v>34</v>
      </c>
      <c r="E31" s="32"/>
      <c r="F31" s="32"/>
      <c r="G31" s="32"/>
      <c r="H31" s="32"/>
      <c r="I31" s="32"/>
      <c r="J31" s="32"/>
      <c r="K31" s="278"/>
      <c r="L31" s="32"/>
      <c r="M31" s="32"/>
      <c r="N31" s="719">
        <f>ROUND(N28+N29,2)</f>
        <v>0</v>
      </c>
      <c r="O31" s="692"/>
      <c r="P31" s="692"/>
      <c r="Q31" s="692"/>
      <c r="R31" s="32"/>
      <c r="S31" s="33"/>
    </row>
    <row r="32" spans="2:19" s="1" customFormat="1" ht="6.95" customHeight="1">
      <c r="B32" s="31"/>
      <c r="C32" s="32"/>
      <c r="D32" s="47"/>
      <c r="E32" s="47"/>
      <c r="F32" s="47"/>
      <c r="G32" s="47"/>
      <c r="H32" s="47"/>
      <c r="I32" s="47"/>
      <c r="J32" s="47"/>
      <c r="K32" s="279"/>
      <c r="L32" s="47"/>
      <c r="M32" s="47"/>
      <c r="N32" s="47"/>
      <c r="O32" s="47"/>
      <c r="P32" s="47"/>
      <c r="Q32" s="47"/>
      <c r="R32" s="32"/>
      <c r="S32" s="33"/>
    </row>
    <row r="33" spans="2:19" s="1" customFormat="1" ht="14.45" customHeight="1">
      <c r="B33" s="31"/>
      <c r="C33" s="32"/>
      <c r="D33" s="38" t="s">
        <v>35</v>
      </c>
      <c r="E33" s="38" t="s">
        <v>36</v>
      </c>
      <c r="F33" s="39">
        <v>0.2</v>
      </c>
      <c r="G33" s="120" t="s">
        <v>37</v>
      </c>
      <c r="H33" s="720">
        <f>ROUND((((SUM(BF98:BF105)+SUM(BF124:BF166))+SUM(BF168:BF172))),2)</f>
        <v>0</v>
      </c>
      <c r="I33" s="692"/>
      <c r="J33" s="692"/>
      <c r="K33" s="278"/>
      <c r="L33" s="32"/>
      <c r="M33" s="32"/>
      <c r="N33" s="720">
        <f>ROUND(((ROUND((SUM(BF98:BF105)+SUM(BF124:BF166)), 2)*F33)+SUM(BF168:BF172)*F33),2)</f>
        <v>0</v>
      </c>
      <c r="O33" s="692"/>
      <c r="P33" s="692"/>
      <c r="Q33" s="692"/>
      <c r="R33" s="32"/>
      <c r="S33" s="33"/>
    </row>
    <row r="34" spans="2:19" s="1" customFormat="1" ht="14.45" customHeight="1">
      <c r="B34" s="31"/>
      <c r="C34" s="32"/>
      <c r="D34" s="32"/>
      <c r="E34" s="38" t="s">
        <v>38</v>
      </c>
      <c r="F34" s="39">
        <v>0.2</v>
      </c>
      <c r="G34" s="120" t="s">
        <v>37</v>
      </c>
      <c r="H34" s="720">
        <f>ROUND((((SUM(BG98:BG105)+SUM(BG124:BG166))+SUM(BG168:BG172))),2)</f>
        <v>0</v>
      </c>
      <c r="I34" s="692"/>
      <c r="J34" s="692"/>
      <c r="K34" s="278"/>
      <c r="L34" s="32"/>
      <c r="M34" s="32"/>
      <c r="N34" s="720">
        <f>ROUND(((ROUND((SUM(BG98:BG105)+SUM(BG124:BG166)), 2)*F34)+SUM(BG168:BG172)*F34),2)</f>
        <v>0</v>
      </c>
      <c r="O34" s="692"/>
      <c r="P34" s="692"/>
      <c r="Q34" s="692"/>
      <c r="R34" s="32"/>
      <c r="S34" s="33"/>
    </row>
    <row r="35" spans="2:19" s="1" customFormat="1" ht="14.45" hidden="1" customHeight="1">
      <c r="B35" s="31"/>
      <c r="C35" s="32"/>
      <c r="D35" s="32"/>
      <c r="E35" s="38" t="s">
        <v>39</v>
      </c>
      <c r="F35" s="39">
        <v>0.2</v>
      </c>
      <c r="G35" s="120" t="s">
        <v>37</v>
      </c>
      <c r="H35" s="720">
        <f>ROUND((((SUM(BH98:BH105)+SUM(BH124:BH166))+SUM(BH168:BH172))),2)</f>
        <v>0</v>
      </c>
      <c r="I35" s="692"/>
      <c r="J35" s="692"/>
      <c r="K35" s="278"/>
      <c r="L35" s="32"/>
      <c r="M35" s="32"/>
      <c r="N35" s="720">
        <v>0</v>
      </c>
      <c r="O35" s="692"/>
      <c r="P35" s="692"/>
      <c r="Q35" s="692"/>
      <c r="R35" s="32"/>
      <c r="S35" s="33"/>
    </row>
    <row r="36" spans="2:19" s="1" customFormat="1" ht="14.45" hidden="1" customHeight="1">
      <c r="B36" s="31"/>
      <c r="C36" s="32"/>
      <c r="D36" s="32"/>
      <c r="E36" s="38" t="s">
        <v>40</v>
      </c>
      <c r="F36" s="39">
        <v>0.2</v>
      </c>
      <c r="G36" s="120" t="s">
        <v>37</v>
      </c>
      <c r="H36" s="720">
        <f>ROUND((((SUM(BI98:BI105)+SUM(BI124:BI166))+SUM(BI168:BI172))),2)</f>
        <v>0</v>
      </c>
      <c r="I36" s="692"/>
      <c r="J36" s="692"/>
      <c r="K36" s="278"/>
      <c r="L36" s="32"/>
      <c r="M36" s="32"/>
      <c r="N36" s="720">
        <v>0</v>
      </c>
      <c r="O36" s="692"/>
      <c r="P36" s="692"/>
      <c r="Q36" s="692"/>
      <c r="R36" s="32"/>
      <c r="S36" s="33"/>
    </row>
    <row r="37" spans="2:19" s="1" customFormat="1" ht="14.45" hidden="1" customHeight="1">
      <c r="B37" s="31"/>
      <c r="C37" s="32"/>
      <c r="D37" s="32"/>
      <c r="E37" s="38" t="s">
        <v>41</v>
      </c>
      <c r="F37" s="39">
        <v>0</v>
      </c>
      <c r="G37" s="120" t="s">
        <v>37</v>
      </c>
      <c r="H37" s="720">
        <f>ROUND((((SUM(BJ98:BJ105)+SUM(BJ124:BJ166))+SUM(BJ168:BJ172))),2)</f>
        <v>0</v>
      </c>
      <c r="I37" s="692"/>
      <c r="J37" s="692"/>
      <c r="K37" s="278"/>
      <c r="L37" s="32"/>
      <c r="M37" s="32"/>
      <c r="N37" s="720">
        <v>0</v>
      </c>
      <c r="O37" s="692"/>
      <c r="P37" s="692"/>
      <c r="Q37" s="692"/>
      <c r="R37" s="32"/>
      <c r="S37" s="33"/>
    </row>
    <row r="38" spans="2:19" s="1" customFormat="1" ht="6.95" customHeight="1">
      <c r="B38" s="31"/>
      <c r="C38" s="32"/>
      <c r="D38" s="32"/>
      <c r="E38" s="32"/>
      <c r="F38" s="32"/>
      <c r="G38" s="32"/>
      <c r="H38" s="32"/>
      <c r="I38" s="32"/>
      <c r="J38" s="32"/>
      <c r="K38" s="278"/>
      <c r="L38" s="32"/>
      <c r="M38" s="32"/>
      <c r="N38" s="32"/>
      <c r="O38" s="32"/>
      <c r="P38" s="32"/>
      <c r="Q38" s="32"/>
      <c r="R38" s="32"/>
      <c r="S38" s="33"/>
    </row>
    <row r="39" spans="2:19" s="1" customFormat="1" ht="25.35" customHeight="1">
      <c r="B39" s="31"/>
      <c r="C39" s="117"/>
      <c r="D39" s="121" t="s">
        <v>42</v>
      </c>
      <c r="E39" s="72"/>
      <c r="F39" s="72"/>
      <c r="G39" s="122" t="s">
        <v>43</v>
      </c>
      <c r="H39" s="123" t="s">
        <v>44</v>
      </c>
      <c r="I39" s="72"/>
      <c r="J39" s="72"/>
      <c r="K39" s="283"/>
      <c r="L39" s="72"/>
      <c r="M39" s="721">
        <f>SUM(N31:N37)</f>
        <v>0</v>
      </c>
      <c r="N39" s="700"/>
      <c r="O39" s="700"/>
      <c r="P39" s="700"/>
      <c r="Q39" s="702"/>
      <c r="R39" s="117"/>
      <c r="S39" s="33"/>
    </row>
    <row r="40" spans="2:19" s="1" customFormat="1" ht="14.45" customHeight="1">
      <c r="B40" s="31"/>
      <c r="C40" s="32"/>
      <c r="D40" s="32"/>
      <c r="E40" s="32"/>
      <c r="F40" s="32"/>
      <c r="G40" s="32"/>
      <c r="H40" s="32"/>
      <c r="I40" s="32"/>
      <c r="J40" s="32"/>
      <c r="K40" s="278"/>
      <c r="L40" s="32"/>
      <c r="M40" s="32"/>
      <c r="N40" s="32"/>
      <c r="O40" s="32"/>
      <c r="P40" s="32"/>
      <c r="Q40" s="32"/>
      <c r="R40" s="32"/>
      <c r="S40" s="33"/>
    </row>
    <row r="41" spans="2:19" s="1" customFormat="1" ht="14.45" customHeight="1">
      <c r="B41" s="31"/>
      <c r="C41" s="32"/>
      <c r="D41" s="32"/>
      <c r="E41" s="32"/>
      <c r="F41" s="32"/>
      <c r="G41" s="32"/>
      <c r="H41" s="32"/>
      <c r="I41" s="32"/>
      <c r="J41" s="32"/>
      <c r="K41" s="278"/>
      <c r="L41" s="32"/>
      <c r="M41" s="32"/>
      <c r="N41" s="32"/>
      <c r="O41" s="32"/>
      <c r="P41" s="32"/>
      <c r="Q41" s="32"/>
      <c r="R41" s="32"/>
      <c r="S41" s="33"/>
    </row>
    <row r="42" spans="2:19">
      <c r="B42" s="18"/>
      <c r="C42" s="19"/>
      <c r="D42" s="19"/>
      <c r="E42" s="19"/>
      <c r="F42" s="19"/>
      <c r="G42" s="19"/>
      <c r="H42" s="19"/>
      <c r="I42" s="19"/>
      <c r="J42" s="19"/>
      <c r="K42" s="277"/>
      <c r="L42" s="19"/>
      <c r="M42" s="19"/>
      <c r="N42" s="19"/>
      <c r="O42" s="19"/>
      <c r="P42" s="19"/>
      <c r="Q42" s="19"/>
      <c r="R42" s="19"/>
      <c r="S42" s="20"/>
    </row>
    <row r="43" spans="2:19">
      <c r="B43" s="18"/>
      <c r="C43" s="19"/>
      <c r="D43" s="19"/>
      <c r="E43" s="19"/>
      <c r="F43" s="19"/>
      <c r="G43" s="19"/>
      <c r="H43" s="19"/>
      <c r="I43" s="19"/>
      <c r="J43" s="19"/>
      <c r="K43" s="277"/>
      <c r="L43" s="19"/>
      <c r="M43" s="19"/>
      <c r="N43" s="19"/>
      <c r="O43" s="19"/>
      <c r="P43" s="19"/>
      <c r="Q43" s="19"/>
      <c r="R43" s="19"/>
      <c r="S43" s="20"/>
    </row>
    <row r="44" spans="2:19">
      <c r="B44" s="18"/>
      <c r="C44" s="19"/>
      <c r="D44" s="19"/>
      <c r="E44" s="19"/>
      <c r="F44" s="19"/>
      <c r="G44" s="19"/>
      <c r="H44" s="19"/>
      <c r="I44" s="19"/>
      <c r="J44" s="19"/>
      <c r="K44" s="277"/>
      <c r="L44" s="19"/>
      <c r="M44" s="19"/>
      <c r="N44" s="19"/>
      <c r="O44" s="19"/>
      <c r="P44" s="19"/>
      <c r="Q44" s="19"/>
      <c r="R44" s="19"/>
      <c r="S44" s="20"/>
    </row>
    <row r="45" spans="2:19">
      <c r="B45" s="18"/>
      <c r="C45" s="19"/>
      <c r="D45" s="19"/>
      <c r="E45" s="19"/>
      <c r="F45" s="19"/>
      <c r="G45" s="19"/>
      <c r="H45" s="19"/>
      <c r="I45" s="19"/>
      <c r="J45" s="19"/>
      <c r="K45" s="277"/>
      <c r="L45" s="19"/>
      <c r="M45" s="19"/>
      <c r="N45" s="19"/>
      <c r="O45" s="19"/>
      <c r="P45" s="19"/>
      <c r="Q45" s="19"/>
      <c r="R45" s="19"/>
      <c r="S45" s="20"/>
    </row>
    <row r="46" spans="2:19">
      <c r="B46" s="18"/>
      <c r="C46" s="19"/>
      <c r="D46" s="19"/>
      <c r="E46" s="19"/>
      <c r="F46" s="19"/>
      <c r="G46" s="19"/>
      <c r="H46" s="19"/>
      <c r="I46" s="19"/>
      <c r="J46" s="19"/>
      <c r="K46" s="277"/>
      <c r="L46" s="19"/>
      <c r="M46" s="19"/>
      <c r="N46" s="19"/>
      <c r="O46" s="19"/>
      <c r="P46" s="19"/>
      <c r="Q46" s="19"/>
      <c r="R46" s="19"/>
      <c r="S46" s="20"/>
    </row>
    <row r="47" spans="2:19">
      <c r="B47" s="18"/>
      <c r="C47" s="19"/>
      <c r="D47" s="19"/>
      <c r="E47" s="19"/>
      <c r="F47" s="19"/>
      <c r="G47" s="19"/>
      <c r="H47" s="19"/>
      <c r="I47" s="19"/>
      <c r="J47" s="19"/>
      <c r="K47" s="277"/>
      <c r="L47" s="19"/>
      <c r="M47" s="19"/>
      <c r="N47" s="19"/>
      <c r="O47" s="19"/>
      <c r="P47" s="19"/>
      <c r="Q47" s="19"/>
      <c r="R47" s="19"/>
      <c r="S47" s="20"/>
    </row>
    <row r="48" spans="2:19">
      <c r="B48" s="18"/>
      <c r="C48" s="19"/>
      <c r="D48" s="19"/>
      <c r="E48" s="19"/>
      <c r="F48" s="19"/>
      <c r="G48" s="19"/>
      <c r="H48" s="19"/>
      <c r="I48" s="19"/>
      <c r="J48" s="19"/>
      <c r="K48" s="277"/>
      <c r="L48" s="19"/>
      <c r="M48" s="19"/>
      <c r="N48" s="19"/>
      <c r="O48" s="19"/>
      <c r="P48" s="19"/>
      <c r="Q48" s="19"/>
      <c r="R48" s="19"/>
      <c r="S48" s="20"/>
    </row>
    <row r="49" spans="2:19">
      <c r="B49" s="18"/>
      <c r="C49" s="19"/>
      <c r="D49" s="19"/>
      <c r="E49" s="19"/>
      <c r="F49" s="19"/>
      <c r="G49" s="19"/>
      <c r="H49" s="19"/>
      <c r="I49" s="19"/>
      <c r="J49" s="19"/>
      <c r="K49" s="277"/>
      <c r="L49" s="19"/>
      <c r="M49" s="19"/>
      <c r="N49" s="19"/>
      <c r="O49" s="19"/>
      <c r="P49" s="19"/>
      <c r="Q49" s="19"/>
      <c r="R49" s="19"/>
      <c r="S49" s="20"/>
    </row>
    <row r="50" spans="2:19" s="1" customFormat="1" ht="15">
      <c r="B50" s="31"/>
      <c r="C50" s="32"/>
      <c r="D50" s="46" t="s">
        <v>45</v>
      </c>
      <c r="E50" s="47"/>
      <c r="F50" s="47"/>
      <c r="G50" s="47"/>
      <c r="H50" s="48"/>
      <c r="I50" s="32"/>
      <c r="J50" s="46" t="s">
        <v>46</v>
      </c>
      <c r="K50" s="293"/>
      <c r="L50" s="47"/>
      <c r="M50" s="47"/>
      <c r="N50" s="47"/>
      <c r="O50" s="47"/>
      <c r="P50" s="47"/>
      <c r="Q50" s="48"/>
      <c r="R50" s="32"/>
      <c r="S50" s="33"/>
    </row>
    <row r="51" spans="2:19">
      <c r="B51" s="18"/>
      <c r="C51" s="19"/>
      <c r="D51" s="49"/>
      <c r="E51" s="19"/>
      <c r="F51" s="19"/>
      <c r="G51" s="19"/>
      <c r="H51" s="50"/>
      <c r="I51" s="19"/>
      <c r="J51" s="49"/>
      <c r="K51" s="277"/>
      <c r="L51" s="19"/>
      <c r="M51" s="19"/>
      <c r="N51" s="19"/>
      <c r="O51" s="19"/>
      <c r="P51" s="19"/>
      <c r="Q51" s="50"/>
      <c r="R51" s="19"/>
      <c r="S51" s="20"/>
    </row>
    <row r="52" spans="2:19">
      <c r="B52" s="18"/>
      <c r="C52" s="19"/>
      <c r="D52" s="49"/>
      <c r="E52" s="19"/>
      <c r="F52" s="19"/>
      <c r="G52" s="19"/>
      <c r="H52" s="50"/>
      <c r="I52" s="19"/>
      <c r="J52" s="49"/>
      <c r="K52" s="277"/>
      <c r="L52" s="19"/>
      <c r="M52" s="19"/>
      <c r="N52" s="19"/>
      <c r="O52" s="19"/>
      <c r="P52" s="19"/>
      <c r="Q52" s="50"/>
      <c r="R52" s="19"/>
      <c r="S52" s="20"/>
    </row>
    <row r="53" spans="2:19">
      <c r="B53" s="18"/>
      <c r="C53" s="19"/>
      <c r="D53" s="49"/>
      <c r="E53" s="19"/>
      <c r="F53" s="19"/>
      <c r="G53" s="19"/>
      <c r="H53" s="50"/>
      <c r="I53" s="19"/>
      <c r="J53" s="49"/>
      <c r="K53" s="277"/>
      <c r="L53" s="19"/>
      <c r="M53" s="19"/>
      <c r="N53" s="19"/>
      <c r="O53" s="19"/>
      <c r="P53" s="19"/>
      <c r="Q53" s="50"/>
      <c r="R53" s="19"/>
      <c r="S53" s="20"/>
    </row>
    <row r="54" spans="2:19">
      <c r="B54" s="18"/>
      <c r="C54" s="19"/>
      <c r="D54" s="49"/>
      <c r="E54" s="19"/>
      <c r="F54" s="19"/>
      <c r="G54" s="19"/>
      <c r="H54" s="50"/>
      <c r="I54" s="19"/>
      <c r="J54" s="49"/>
      <c r="K54" s="277"/>
      <c r="L54" s="19"/>
      <c r="M54" s="19"/>
      <c r="N54" s="19"/>
      <c r="O54" s="19"/>
      <c r="P54" s="19"/>
      <c r="Q54" s="50"/>
      <c r="R54" s="19"/>
      <c r="S54" s="20"/>
    </row>
    <row r="55" spans="2:19">
      <c r="B55" s="18"/>
      <c r="C55" s="19"/>
      <c r="D55" s="49"/>
      <c r="E55" s="19"/>
      <c r="F55" s="19"/>
      <c r="G55" s="19"/>
      <c r="H55" s="50"/>
      <c r="I55" s="19"/>
      <c r="J55" s="49"/>
      <c r="K55" s="277"/>
      <c r="L55" s="19"/>
      <c r="M55" s="19"/>
      <c r="N55" s="19"/>
      <c r="O55" s="19"/>
      <c r="P55" s="19"/>
      <c r="Q55" s="50"/>
      <c r="R55" s="19"/>
      <c r="S55" s="20"/>
    </row>
    <row r="56" spans="2:19">
      <c r="B56" s="18"/>
      <c r="C56" s="19"/>
      <c r="D56" s="49"/>
      <c r="E56" s="19"/>
      <c r="F56" s="19"/>
      <c r="G56" s="19"/>
      <c r="H56" s="50"/>
      <c r="I56" s="19"/>
      <c r="J56" s="49"/>
      <c r="K56" s="277"/>
      <c r="L56" s="19"/>
      <c r="M56" s="19"/>
      <c r="N56" s="19"/>
      <c r="O56" s="19"/>
      <c r="P56" s="19"/>
      <c r="Q56" s="50"/>
      <c r="R56" s="19"/>
      <c r="S56" s="20"/>
    </row>
    <row r="57" spans="2:19">
      <c r="B57" s="18"/>
      <c r="C57" s="19"/>
      <c r="D57" s="49"/>
      <c r="E57" s="19"/>
      <c r="F57" s="19"/>
      <c r="G57" s="19"/>
      <c r="H57" s="50"/>
      <c r="I57" s="19"/>
      <c r="J57" s="49"/>
      <c r="K57" s="277"/>
      <c r="L57" s="19"/>
      <c r="M57" s="19"/>
      <c r="N57" s="19"/>
      <c r="O57" s="19"/>
      <c r="P57" s="19"/>
      <c r="Q57" s="50"/>
      <c r="R57" s="19"/>
      <c r="S57" s="20"/>
    </row>
    <row r="58" spans="2:19">
      <c r="B58" s="18"/>
      <c r="C58" s="19"/>
      <c r="D58" s="49"/>
      <c r="E58" s="19"/>
      <c r="F58" s="19"/>
      <c r="G58" s="19"/>
      <c r="H58" s="50"/>
      <c r="I58" s="19"/>
      <c r="J58" s="49"/>
      <c r="K58" s="277"/>
      <c r="L58" s="19"/>
      <c r="M58" s="19"/>
      <c r="N58" s="19"/>
      <c r="O58" s="19"/>
      <c r="P58" s="19"/>
      <c r="Q58" s="50"/>
      <c r="R58" s="19"/>
      <c r="S58" s="20"/>
    </row>
    <row r="59" spans="2:19" s="1" customFormat="1" ht="15">
      <c r="B59" s="31"/>
      <c r="C59" s="32"/>
      <c r="D59" s="51" t="s">
        <v>47</v>
      </c>
      <c r="E59" s="52"/>
      <c r="F59" s="52"/>
      <c r="G59" s="53" t="s">
        <v>48</v>
      </c>
      <c r="H59" s="54"/>
      <c r="I59" s="32"/>
      <c r="J59" s="51" t="s">
        <v>47</v>
      </c>
      <c r="K59" s="280"/>
      <c r="L59" s="52"/>
      <c r="M59" s="52"/>
      <c r="N59" s="52"/>
      <c r="O59" s="53" t="s">
        <v>48</v>
      </c>
      <c r="P59" s="52"/>
      <c r="Q59" s="54"/>
      <c r="R59" s="32"/>
      <c r="S59" s="33"/>
    </row>
    <row r="60" spans="2:19">
      <c r="B60" s="18"/>
      <c r="C60" s="19"/>
      <c r="D60" s="19"/>
      <c r="E60" s="19"/>
      <c r="F60" s="19"/>
      <c r="G60" s="19"/>
      <c r="H60" s="19"/>
      <c r="I60" s="19"/>
      <c r="J60" s="19"/>
      <c r="K60" s="277"/>
      <c r="L60" s="19"/>
      <c r="M60" s="19"/>
      <c r="N60" s="19"/>
      <c r="O60" s="19"/>
      <c r="P60" s="19"/>
      <c r="Q60" s="19"/>
      <c r="R60" s="19"/>
      <c r="S60" s="20"/>
    </row>
    <row r="61" spans="2:19" s="1" customFormat="1" ht="15">
      <c r="B61" s="31"/>
      <c r="C61" s="32"/>
      <c r="D61" s="46" t="s">
        <v>49</v>
      </c>
      <c r="E61" s="47"/>
      <c r="F61" s="47"/>
      <c r="G61" s="47"/>
      <c r="H61" s="48"/>
      <c r="I61" s="32"/>
      <c r="J61" s="46" t="s">
        <v>50</v>
      </c>
      <c r="K61" s="293"/>
      <c r="L61" s="47"/>
      <c r="M61" s="47"/>
      <c r="N61" s="47"/>
      <c r="O61" s="47"/>
      <c r="P61" s="47"/>
      <c r="Q61" s="48"/>
      <c r="R61" s="32"/>
      <c r="S61" s="33"/>
    </row>
    <row r="62" spans="2:19">
      <c r="B62" s="18"/>
      <c r="C62" s="19"/>
      <c r="D62" s="49"/>
      <c r="E62" s="19"/>
      <c r="F62" s="19"/>
      <c r="G62" s="19"/>
      <c r="H62" s="50"/>
      <c r="I62" s="19"/>
      <c r="J62" s="49"/>
      <c r="K62" s="277"/>
      <c r="L62" s="19"/>
      <c r="M62" s="19"/>
      <c r="N62" s="19"/>
      <c r="O62" s="19"/>
      <c r="P62" s="19"/>
      <c r="Q62" s="50"/>
      <c r="R62" s="19"/>
      <c r="S62" s="20"/>
    </row>
    <row r="63" spans="2:19">
      <c r="B63" s="18"/>
      <c r="C63" s="19"/>
      <c r="D63" s="49"/>
      <c r="E63" s="19"/>
      <c r="F63" s="19"/>
      <c r="G63" s="19"/>
      <c r="H63" s="50"/>
      <c r="I63" s="19"/>
      <c r="J63" s="49"/>
      <c r="K63" s="277"/>
      <c r="L63" s="19"/>
      <c r="M63" s="19"/>
      <c r="N63" s="19"/>
      <c r="O63" s="19"/>
      <c r="P63" s="19"/>
      <c r="Q63" s="50"/>
      <c r="R63" s="19"/>
      <c r="S63" s="20"/>
    </row>
    <row r="64" spans="2:19">
      <c r="B64" s="18"/>
      <c r="C64" s="19"/>
      <c r="D64" s="49"/>
      <c r="E64" s="19"/>
      <c r="F64" s="19"/>
      <c r="G64" s="19"/>
      <c r="H64" s="50"/>
      <c r="I64" s="19"/>
      <c r="J64" s="49"/>
      <c r="K64" s="277"/>
      <c r="L64" s="19"/>
      <c r="M64" s="19"/>
      <c r="N64" s="19"/>
      <c r="O64" s="19"/>
      <c r="P64" s="19"/>
      <c r="Q64" s="50"/>
      <c r="R64" s="19"/>
      <c r="S64" s="20"/>
    </row>
    <row r="65" spans="2:19">
      <c r="B65" s="18"/>
      <c r="C65" s="19"/>
      <c r="D65" s="49"/>
      <c r="E65" s="19"/>
      <c r="F65" s="19"/>
      <c r="G65" s="19"/>
      <c r="H65" s="50"/>
      <c r="I65" s="19"/>
      <c r="J65" s="49"/>
      <c r="K65" s="277"/>
      <c r="L65" s="19"/>
      <c r="M65" s="19"/>
      <c r="N65" s="19"/>
      <c r="O65" s="19"/>
      <c r="P65" s="19"/>
      <c r="Q65" s="50"/>
      <c r="R65" s="19"/>
      <c r="S65" s="20"/>
    </row>
    <row r="66" spans="2:19">
      <c r="B66" s="18"/>
      <c r="C66" s="19"/>
      <c r="D66" s="49"/>
      <c r="E66" s="19"/>
      <c r="F66" s="19"/>
      <c r="G66" s="19"/>
      <c r="H66" s="50"/>
      <c r="I66" s="19"/>
      <c r="J66" s="49"/>
      <c r="K66" s="277"/>
      <c r="L66" s="19"/>
      <c r="M66" s="19"/>
      <c r="N66" s="19"/>
      <c r="O66" s="19"/>
      <c r="P66" s="19"/>
      <c r="Q66" s="50"/>
      <c r="R66" s="19"/>
      <c r="S66" s="20"/>
    </row>
    <row r="67" spans="2:19">
      <c r="B67" s="18"/>
      <c r="C67" s="19"/>
      <c r="D67" s="49"/>
      <c r="E67" s="19"/>
      <c r="F67" s="19"/>
      <c r="G67" s="19"/>
      <c r="H67" s="50"/>
      <c r="I67" s="19"/>
      <c r="J67" s="49"/>
      <c r="K67" s="277"/>
      <c r="L67" s="19"/>
      <c r="M67" s="19"/>
      <c r="N67" s="19"/>
      <c r="O67" s="19"/>
      <c r="P67" s="19"/>
      <c r="Q67" s="50"/>
      <c r="R67" s="19"/>
      <c r="S67" s="20"/>
    </row>
    <row r="68" spans="2:19">
      <c r="B68" s="18"/>
      <c r="C68" s="19"/>
      <c r="D68" s="49"/>
      <c r="E68" s="19"/>
      <c r="F68" s="19"/>
      <c r="G68" s="19"/>
      <c r="H68" s="50"/>
      <c r="I68" s="19"/>
      <c r="J68" s="49"/>
      <c r="K68" s="277"/>
      <c r="L68" s="19"/>
      <c r="M68" s="19"/>
      <c r="N68" s="19"/>
      <c r="O68" s="19"/>
      <c r="P68" s="19"/>
      <c r="Q68" s="50"/>
      <c r="R68" s="19"/>
      <c r="S68" s="20"/>
    </row>
    <row r="69" spans="2:19">
      <c r="B69" s="18"/>
      <c r="C69" s="19"/>
      <c r="D69" s="49"/>
      <c r="E69" s="19"/>
      <c r="F69" s="19"/>
      <c r="G69" s="19"/>
      <c r="H69" s="50"/>
      <c r="I69" s="19"/>
      <c r="J69" s="49"/>
      <c r="K69" s="277"/>
      <c r="L69" s="19"/>
      <c r="M69" s="19"/>
      <c r="N69" s="19"/>
      <c r="O69" s="19"/>
      <c r="P69" s="19"/>
      <c r="Q69" s="50"/>
      <c r="R69" s="19"/>
      <c r="S69" s="20"/>
    </row>
    <row r="70" spans="2:19" s="1" customFormat="1" ht="15">
      <c r="B70" s="31"/>
      <c r="C70" s="32"/>
      <c r="D70" s="51" t="s">
        <v>47</v>
      </c>
      <c r="E70" s="52"/>
      <c r="F70" s="52"/>
      <c r="G70" s="53" t="s">
        <v>48</v>
      </c>
      <c r="H70" s="54"/>
      <c r="I70" s="32"/>
      <c r="J70" s="51" t="s">
        <v>47</v>
      </c>
      <c r="K70" s="280"/>
      <c r="L70" s="52"/>
      <c r="M70" s="52"/>
      <c r="N70" s="52"/>
      <c r="O70" s="53" t="s">
        <v>48</v>
      </c>
      <c r="P70" s="52"/>
      <c r="Q70" s="54"/>
      <c r="R70" s="32"/>
      <c r="S70" s="33"/>
    </row>
    <row r="71" spans="2:19" s="1" customFormat="1" ht="14.45" customHeight="1">
      <c r="B71" s="55"/>
      <c r="C71" s="56"/>
      <c r="D71" s="56"/>
      <c r="E71" s="56"/>
      <c r="F71" s="56"/>
      <c r="G71" s="56"/>
      <c r="H71" s="56"/>
      <c r="I71" s="56"/>
      <c r="J71" s="56"/>
      <c r="K71" s="281"/>
      <c r="L71" s="56"/>
      <c r="M71" s="56"/>
      <c r="N71" s="56"/>
      <c r="O71" s="56"/>
      <c r="P71" s="56"/>
      <c r="Q71" s="56"/>
      <c r="R71" s="56"/>
      <c r="S71" s="57"/>
    </row>
    <row r="75" spans="2:19" s="1" customFormat="1" ht="6.95" customHeight="1">
      <c r="B75" s="58"/>
      <c r="C75" s="59"/>
      <c r="D75" s="59"/>
      <c r="E75" s="59"/>
      <c r="F75" s="59"/>
      <c r="G75" s="59"/>
      <c r="H75" s="59"/>
      <c r="I75" s="59"/>
      <c r="J75" s="59"/>
      <c r="K75" s="282"/>
      <c r="L75" s="59"/>
      <c r="M75" s="59"/>
      <c r="N75" s="59"/>
      <c r="O75" s="59"/>
      <c r="P75" s="59"/>
      <c r="Q75" s="59"/>
      <c r="R75" s="59"/>
      <c r="S75" s="60"/>
    </row>
    <row r="76" spans="2:19" s="1" customFormat="1" ht="36.950000000000003" customHeight="1">
      <c r="B76" s="31"/>
      <c r="C76" s="673" t="s">
        <v>175</v>
      </c>
      <c r="D76" s="692"/>
      <c r="E76" s="692"/>
      <c r="F76" s="692"/>
      <c r="G76" s="692"/>
      <c r="H76" s="692"/>
      <c r="I76" s="692"/>
      <c r="J76" s="692"/>
      <c r="K76" s="692"/>
      <c r="L76" s="692"/>
      <c r="M76" s="692"/>
      <c r="N76" s="692"/>
      <c r="O76" s="692"/>
      <c r="P76" s="692"/>
      <c r="Q76" s="692"/>
      <c r="R76" s="692"/>
      <c r="S76" s="33"/>
    </row>
    <row r="77" spans="2:19" s="1" customFormat="1" ht="6.95" customHeight="1">
      <c r="B77" s="31"/>
      <c r="C77" s="32"/>
      <c r="D77" s="32"/>
      <c r="E77" s="32"/>
      <c r="F77" s="32"/>
      <c r="G77" s="32"/>
      <c r="H77" s="32"/>
      <c r="I77" s="32"/>
      <c r="J77" s="32"/>
      <c r="K77" s="278"/>
      <c r="L77" s="32"/>
      <c r="M77" s="32"/>
      <c r="N77" s="32"/>
      <c r="O77" s="32"/>
      <c r="P77" s="32"/>
      <c r="Q77" s="32"/>
      <c r="R77" s="32"/>
      <c r="S77" s="33"/>
    </row>
    <row r="78" spans="2:19" s="1" customFormat="1" ht="30" customHeight="1">
      <c r="B78" s="31"/>
      <c r="C78" s="26" t="s">
        <v>15</v>
      </c>
      <c r="D78" s="32"/>
      <c r="E78" s="32"/>
      <c r="F78" s="716" t="str">
        <f>F6</f>
        <v>Komplexná obnova objektu MŠ ul.Nálepkova 50, Brezno</v>
      </c>
      <c r="G78" s="692"/>
      <c r="H78" s="692"/>
      <c r="I78" s="692"/>
      <c r="J78" s="692"/>
      <c r="K78" s="692"/>
      <c r="L78" s="692"/>
      <c r="M78" s="692"/>
      <c r="N78" s="692"/>
      <c r="O78" s="692"/>
      <c r="P78" s="692"/>
      <c r="Q78" s="692"/>
      <c r="R78" s="32"/>
      <c r="S78" s="33"/>
    </row>
    <row r="79" spans="2:19" ht="30" customHeight="1">
      <c r="B79" s="18"/>
      <c r="C79" s="26" t="s">
        <v>170</v>
      </c>
      <c r="D79" s="19"/>
      <c r="E79" s="19"/>
      <c r="F79" s="716" t="s">
        <v>2228</v>
      </c>
      <c r="G79" s="674"/>
      <c r="H79" s="674"/>
      <c r="I79" s="674"/>
      <c r="J79" s="674"/>
      <c r="K79" s="674"/>
      <c r="L79" s="674"/>
      <c r="M79" s="674"/>
      <c r="N79" s="674"/>
      <c r="O79" s="674"/>
      <c r="P79" s="674"/>
      <c r="Q79" s="674"/>
      <c r="R79" s="19"/>
      <c r="S79" s="20"/>
    </row>
    <row r="80" spans="2:19" s="1" customFormat="1" ht="36.950000000000003" customHeight="1">
      <c r="B80" s="31"/>
      <c r="C80" s="65" t="s">
        <v>172</v>
      </c>
      <c r="D80" s="32"/>
      <c r="E80" s="32"/>
      <c r="F80" s="693" t="str">
        <f>F8</f>
        <v>04 - MŠ2  fasáda</v>
      </c>
      <c r="G80" s="692"/>
      <c r="H80" s="692"/>
      <c r="I80" s="692"/>
      <c r="J80" s="692"/>
      <c r="K80" s="692"/>
      <c r="L80" s="692"/>
      <c r="M80" s="692"/>
      <c r="N80" s="692"/>
      <c r="O80" s="692"/>
      <c r="P80" s="692"/>
      <c r="Q80" s="692"/>
      <c r="R80" s="32"/>
      <c r="S80" s="33"/>
    </row>
    <row r="81" spans="2:48" s="1" customFormat="1" ht="6.95" customHeight="1">
      <c r="B81" s="31"/>
      <c r="C81" s="32"/>
      <c r="D81" s="32"/>
      <c r="E81" s="32"/>
      <c r="F81" s="32"/>
      <c r="G81" s="32"/>
      <c r="H81" s="32"/>
      <c r="I81" s="32"/>
      <c r="J81" s="32"/>
      <c r="K81" s="278"/>
      <c r="L81" s="32"/>
      <c r="M81" s="32"/>
      <c r="N81" s="32"/>
      <c r="O81" s="32"/>
      <c r="P81" s="32"/>
      <c r="Q81" s="32"/>
      <c r="R81" s="32"/>
      <c r="S81" s="33"/>
    </row>
    <row r="82" spans="2:48" s="1" customFormat="1" ht="18" customHeight="1">
      <c r="B82" s="31"/>
      <c r="C82" s="26" t="s">
        <v>19</v>
      </c>
      <c r="D82" s="32"/>
      <c r="E82" s="32"/>
      <c r="F82" s="24" t="str">
        <f>F10</f>
        <v xml:space="preserve"> </v>
      </c>
      <c r="G82" s="32"/>
      <c r="H82" s="32"/>
      <c r="I82" s="32"/>
      <c r="J82" s="32"/>
      <c r="K82" s="278"/>
      <c r="L82" s="26" t="s">
        <v>21</v>
      </c>
      <c r="M82" s="32"/>
      <c r="N82" s="722" t="str">
        <f>IF(P10="","",P10)</f>
        <v/>
      </c>
      <c r="O82" s="692"/>
      <c r="P82" s="692"/>
      <c r="Q82" s="692"/>
      <c r="R82" s="32"/>
      <c r="S82" s="33"/>
    </row>
    <row r="83" spans="2:48" s="1" customFormat="1" ht="6.95" customHeight="1">
      <c r="B83" s="31"/>
      <c r="C83" s="32"/>
      <c r="D83" s="32"/>
      <c r="E83" s="32"/>
      <c r="F83" s="32"/>
      <c r="G83" s="32"/>
      <c r="H83" s="32"/>
      <c r="I83" s="32"/>
      <c r="J83" s="32"/>
      <c r="K83" s="278"/>
      <c r="L83" s="32"/>
      <c r="M83" s="32"/>
      <c r="N83" s="32"/>
      <c r="O83" s="32"/>
      <c r="P83" s="32"/>
      <c r="Q83" s="32"/>
      <c r="R83" s="32"/>
      <c r="S83" s="33"/>
    </row>
    <row r="84" spans="2:48" s="1" customFormat="1" ht="15">
      <c r="B84" s="31"/>
      <c r="C84" s="26" t="s">
        <v>22</v>
      </c>
      <c r="D84" s="32"/>
      <c r="E84" s="32"/>
      <c r="F84" s="24" t="str">
        <f>E13</f>
        <v xml:space="preserve"> </v>
      </c>
      <c r="G84" s="32"/>
      <c r="H84" s="32"/>
      <c r="I84" s="32"/>
      <c r="J84" s="32"/>
      <c r="K84" s="278"/>
      <c r="L84" s="26" t="s">
        <v>27</v>
      </c>
      <c r="M84" s="32"/>
      <c r="N84" s="678" t="str">
        <f>E19</f>
        <v xml:space="preserve"> </v>
      </c>
      <c r="O84" s="692"/>
      <c r="P84" s="692"/>
      <c r="Q84" s="692"/>
      <c r="R84" s="692"/>
      <c r="S84" s="33"/>
    </row>
    <row r="85" spans="2:48" s="1" customFormat="1" ht="14.45" customHeight="1">
      <c r="B85" s="31"/>
      <c r="C85" s="26" t="s">
        <v>25</v>
      </c>
      <c r="D85" s="32"/>
      <c r="E85" s="32"/>
      <c r="F85" s="24" t="str">
        <f>IF(E16="","",E16)</f>
        <v>Vyplň údaj</v>
      </c>
      <c r="G85" s="32"/>
      <c r="H85" s="32"/>
      <c r="I85" s="32"/>
      <c r="J85" s="32"/>
      <c r="K85" s="278"/>
      <c r="L85" s="26" t="s">
        <v>30</v>
      </c>
      <c r="M85" s="32"/>
      <c r="N85" s="678" t="str">
        <f>E22</f>
        <v xml:space="preserve"> </v>
      </c>
      <c r="O85" s="692"/>
      <c r="P85" s="692"/>
      <c r="Q85" s="692"/>
      <c r="R85" s="692"/>
      <c r="S85" s="33"/>
    </row>
    <row r="86" spans="2:48" s="1" customFormat="1" ht="10.35" customHeight="1">
      <c r="B86" s="31"/>
      <c r="C86" s="32"/>
      <c r="D86" s="32"/>
      <c r="E86" s="32"/>
      <c r="F86" s="32"/>
      <c r="G86" s="32"/>
      <c r="H86" s="32"/>
      <c r="I86" s="32"/>
      <c r="J86" s="32"/>
      <c r="K86" s="278"/>
      <c r="L86" s="32"/>
      <c r="M86" s="32"/>
      <c r="N86" s="32"/>
      <c r="O86" s="32"/>
      <c r="P86" s="32"/>
      <c r="Q86" s="32"/>
      <c r="R86" s="32"/>
      <c r="S86" s="33"/>
    </row>
    <row r="87" spans="2:48" s="1" customFormat="1" ht="29.25" customHeight="1">
      <c r="B87" s="31"/>
      <c r="C87" s="723" t="s">
        <v>176</v>
      </c>
      <c r="D87" s="724"/>
      <c r="E87" s="724"/>
      <c r="F87" s="724"/>
      <c r="G87" s="724"/>
      <c r="H87" s="117"/>
      <c r="I87" s="117"/>
      <c r="J87" s="117"/>
      <c r="K87" s="285"/>
      <c r="L87" s="117"/>
      <c r="M87" s="117"/>
      <c r="N87" s="117"/>
      <c r="O87" s="723" t="s">
        <v>177</v>
      </c>
      <c r="P87" s="692"/>
      <c r="Q87" s="692"/>
      <c r="R87" s="692"/>
      <c r="S87" s="33"/>
    </row>
    <row r="88" spans="2:48" s="1" customFormat="1" ht="10.35" customHeight="1">
      <c r="B88" s="31"/>
      <c r="C88" s="32"/>
      <c r="D88" s="32"/>
      <c r="E88" s="32"/>
      <c r="F88" s="32"/>
      <c r="G88" s="32"/>
      <c r="H88" s="32"/>
      <c r="I88" s="32"/>
      <c r="J88" s="32"/>
      <c r="K88" s="278"/>
      <c r="L88" s="32"/>
      <c r="M88" s="32"/>
      <c r="N88" s="32"/>
      <c r="O88" s="32"/>
      <c r="P88" s="32"/>
      <c r="Q88" s="32"/>
      <c r="R88" s="32"/>
      <c r="S88" s="33"/>
    </row>
    <row r="89" spans="2:48" s="1" customFormat="1" ht="29.25" customHeight="1">
      <c r="B89" s="31"/>
      <c r="C89" s="124" t="s">
        <v>178</v>
      </c>
      <c r="D89" s="32"/>
      <c r="E89" s="32"/>
      <c r="F89" s="32"/>
      <c r="G89" s="32"/>
      <c r="H89" s="32"/>
      <c r="I89" s="32"/>
      <c r="J89" s="32"/>
      <c r="K89" s="278"/>
      <c r="L89" s="32"/>
      <c r="M89" s="32"/>
      <c r="N89" s="32"/>
      <c r="O89" s="711">
        <f>O124</f>
        <v>0</v>
      </c>
      <c r="P89" s="692"/>
      <c r="Q89" s="692"/>
      <c r="R89" s="692"/>
      <c r="S89" s="33"/>
      <c r="AV89" s="14" t="s">
        <v>179</v>
      </c>
    </row>
    <row r="90" spans="2:48" s="7" customFormat="1" ht="24.95" customHeight="1">
      <c r="B90" s="125"/>
      <c r="C90" s="126"/>
      <c r="D90" s="127" t="s">
        <v>180</v>
      </c>
      <c r="E90" s="126"/>
      <c r="F90" s="126"/>
      <c r="G90" s="126"/>
      <c r="H90" s="126"/>
      <c r="I90" s="126"/>
      <c r="J90" s="126"/>
      <c r="K90" s="286"/>
      <c r="L90" s="126"/>
      <c r="M90" s="126"/>
      <c r="N90" s="126"/>
      <c r="O90" s="725">
        <f>O125</f>
        <v>0</v>
      </c>
      <c r="P90" s="726"/>
      <c r="Q90" s="726"/>
      <c r="R90" s="726"/>
      <c r="S90" s="128"/>
    </row>
    <row r="91" spans="2:48" s="8" customFormat="1" ht="19.899999999999999" customHeight="1">
      <c r="B91" s="129"/>
      <c r="C91" s="95"/>
      <c r="D91" s="106" t="s">
        <v>183</v>
      </c>
      <c r="E91" s="95"/>
      <c r="F91" s="95"/>
      <c r="G91" s="95"/>
      <c r="H91" s="95"/>
      <c r="I91" s="95"/>
      <c r="J91" s="95"/>
      <c r="K91" s="284"/>
      <c r="L91" s="95"/>
      <c r="M91" s="95"/>
      <c r="N91" s="95"/>
      <c r="O91" s="707">
        <f>O126</f>
        <v>0</v>
      </c>
      <c r="P91" s="708"/>
      <c r="Q91" s="708"/>
      <c r="R91" s="708"/>
      <c r="S91" s="130"/>
    </row>
    <row r="92" spans="2:48" s="8" customFormat="1" ht="19.899999999999999" customHeight="1">
      <c r="B92" s="129"/>
      <c r="C92" s="95"/>
      <c r="D92" s="106" t="s">
        <v>184</v>
      </c>
      <c r="E92" s="95"/>
      <c r="F92" s="95"/>
      <c r="G92" s="95"/>
      <c r="H92" s="95"/>
      <c r="I92" s="95"/>
      <c r="J92" s="95"/>
      <c r="K92" s="284"/>
      <c r="L92" s="95"/>
      <c r="M92" s="95"/>
      <c r="N92" s="95"/>
      <c r="O92" s="707">
        <f>O142</f>
        <v>0</v>
      </c>
      <c r="P92" s="708"/>
      <c r="Q92" s="708"/>
      <c r="R92" s="708"/>
      <c r="S92" s="130"/>
    </row>
    <row r="93" spans="2:48" s="8" customFormat="1" ht="19.899999999999999" customHeight="1">
      <c r="B93" s="129"/>
      <c r="C93" s="95"/>
      <c r="D93" s="106" t="s">
        <v>185</v>
      </c>
      <c r="E93" s="95"/>
      <c r="F93" s="95"/>
      <c r="G93" s="95"/>
      <c r="H93" s="95"/>
      <c r="I93" s="95"/>
      <c r="J93" s="95"/>
      <c r="K93" s="284"/>
      <c r="L93" s="95"/>
      <c r="M93" s="95"/>
      <c r="N93" s="95"/>
      <c r="O93" s="707">
        <f>O160</f>
        <v>0</v>
      </c>
      <c r="P93" s="708"/>
      <c r="Q93" s="708"/>
      <c r="R93" s="708"/>
      <c r="S93" s="130"/>
    </row>
    <row r="94" spans="2:48" s="7" customFormat="1" ht="24.95" customHeight="1">
      <c r="B94" s="125"/>
      <c r="C94" s="126"/>
      <c r="D94" s="127" t="s">
        <v>186</v>
      </c>
      <c r="E94" s="126"/>
      <c r="F94" s="126"/>
      <c r="G94" s="126"/>
      <c r="H94" s="126"/>
      <c r="I94" s="126"/>
      <c r="J94" s="126"/>
      <c r="K94" s="286"/>
      <c r="L94" s="126"/>
      <c r="M94" s="126"/>
      <c r="N94" s="126"/>
      <c r="O94" s="725">
        <f>O162</f>
        <v>0</v>
      </c>
      <c r="P94" s="726"/>
      <c r="Q94" s="726"/>
      <c r="R94" s="726"/>
      <c r="S94" s="128"/>
    </row>
    <row r="95" spans="2:48" s="8" customFormat="1" ht="19.899999999999999" customHeight="1">
      <c r="B95" s="129"/>
      <c r="C95" s="95"/>
      <c r="D95" s="106" t="s">
        <v>190</v>
      </c>
      <c r="E95" s="95"/>
      <c r="F95" s="95"/>
      <c r="G95" s="95"/>
      <c r="H95" s="95"/>
      <c r="I95" s="95"/>
      <c r="J95" s="95"/>
      <c r="K95" s="284"/>
      <c r="L95" s="95"/>
      <c r="M95" s="95"/>
      <c r="N95" s="95"/>
      <c r="O95" s="707">
        <f>O163</f>
        <v>0</v>
      </c>
      <c r="P95" s="708"/>
      <c r="Q95" s="708"/>
      <c r="R95" s="708"/>
      <c r="S95" s="130"/>
    </row>
    <row r="96" spans="2:48" s="7" customFormat="1" ht="21.75" customHeight="1">
      <c r="B96" s="125"/>
      <c r="C96" s="126"/>
      <c r="D96" s="127" t="s">
        <v>192</v>
      </c>
      <c r="E96" s="126"/>
      <c r="F96" s="126"/>
      <c r="G96" s="126"/>
      <c r="H96" s="126"/>
      <c r="I96" s="126"/>
      <c r="J96" s="126"/>
      <c r="K96" s="286"/>
      <c r="L96" s="126"/>
      <c r="M96" s="126"/>
      <c r="N96" s="126"/>
      <c r="O96" s="727">
        <f>O167</f>
        <v>0</v>
      </c>
      <c r="P96" s="726"/>
      <c r="Q96" s="726"/>
      <c r="R96" s="726"/>
      <c r="S96" s="128"/>
    </row>
    <row r="97" spans="2:66" s="1" customFormat="1" ht="21.75" customHeight="1">
      <c r="B97" s="31"/>
      <c r="C97" s="32"/>
      <c r="D97" s="32"/>
      <c r="E97" s="32"/>
      <c r="F97" s="32"/>
      <c r="G97" s="32"/>
      <c r="H97" s="32"/>
      <c r="I97" s="32"/>
      <c r="J97" s="32"/>
      <c r="K97" s="278"/>
      <c r="L97" s="32"/>
      <c r="M97" s="32"/>
      <c r="N97" s="32"/>
      <c r="O97" s="32"/>
      <c r="P97" s="32"/>
      <c r="Q97" s="32"/>
      <c r="R97" s="32"/>
      <c r="S97" s="33"/>
    </row>
    <row r="98" spans="2:66" s="1" customFormat="1" ht="29.25" customHeight="1">
      <c r="B98" s="31"/>
      <c r="C98" s="124" t="s">
        <v>193</v>
      </c>
      <c r="D98" s="32"/>
      <c r="E98" s="32"/>
      <c r="F98" s="32"/>
      <c r="G98" s="32"/>
      <c r="H98" s="32"/>
      <c r="I98" s="32"/>
      <c r="J98" s="32"/>
      <c r="K98" s="278"/>
      <c r="L98" s="32"/>
      <c r="M98" s="32"/>
      <c r="N98" s="32"/>
      <c r="O98" s="728">
        <f>ROUND(O99+O100+O101+O102+O103+O104,2)</f>
        <v>0</v>
      </c>
      <c r="P98" s="692"/>
      <c r="Q98" s="692"/>
      <c r="R98" s="692"/>
      <c r="S98" s="33"/>
      <c r="U98" s="131"/>
      <c r="V98" s="132" t="s">
        <v>35</v>
      </c>
    </row>
    <row r="99" spans="2:66" s="1" customFormat="1" ht="18" customHeight="1">
      <c r="B99" s="133"/>
      <c r="C99" s="134"/>
      <c r="D99" s="714" t="s">
        <v>194</v>
      </c>
      <c r="E99" s="729"/>
      <c r="F99" s="729"/>
      <c r="G99" s="729"/>
      <c r="H99" s="729"/>
      <c r="I99" s="134"/>
      <c r="J99" s="134"/>
      <c r="K99" s="287"/>
      <c r="L99" s="134"/>
      <c r="M99" s="134"/>
      <c r="N99" s="134"/>
      <c r="O99" s="715">
        <f>ROUND(O89*U99,2)</f>
        <v>0</v>
      </c>
      <c r="P99" s="729"/>
      <c r="Q99" s="729"/>
      <c r="R99" s="729"/>
      <c r="S99" s="135"/>
      <c r="T99" s="134"/>
      <c r="U99" s="136"/>
      <c r="V99" s="137" t="s">
        <v>38</v>
      </c>
      <c r="W99" s="138"/>
      <c r="X99" s="138"/>
      <c r="Y99" s="138"/>
      <c r="Z99" s="138"/>
      <c r="AA99" s="138"/>
      <c r="AB99" s="138"/>
      <c r="AC99" s="138"/>
      <c r="AD99" s="138"/>
      <c r="AE99" s="138"/>
      <c r="AF99" s="138"/>
      <c r="AG99" s="138"/>
      <c r="AH99" s="138"/>
      <c r="AI99" s="138"/>
      <c r="AJ99" s="138"/>
      <c r="AK99" s="138"/>
      <c r="AL99" s="138"/>
      <c r="AM99" s="138"/>
      <c r="AN99" s="138"/>
      <c r="AO99" s="138"/>
      <c r="AP99" s="138"/>
      <c r="AQ99" s="138"/>
      <c r="AR99" s="138"/>
      <c r="AS99" s="138"/>
      <c r="AT99" s="138"/>
      <c r="AU99" s="138"/>
      <c r="AV99" s="138"/>
      <c r="AW99" s="138"/>
      <c r="AX99" s="138"/>
      <c r="AY99" s="138"/>
      <c r="AZ99" s="139" t="s">
        <v>195</v>
      </c>
      <c r="BA99" s="138"/>
      <c r="BB99" s="138"/>
      <c r="BC99" s="138"/>
      <c r="BD99" s="138"/>
      <c r="BE99" s="138"/>
      <c r="BF99" s="140">
        <f t="shared" ref="BF99:BF104" si="0">IF(V99="základná",O99,0)</f>
        <v>0</v>
      </c>
      <c r="BG99" s="140">
        <f t="shared" ref="BG99:BG104" si="1">IF(V99="znížená",O99,0)</f>
        <v>0</v>
      </c>
      <c r="BH99" s="140">
        <f t="shared" ref="BH99:BH104" si="2">IF(V99="zákl. prenesená",O99,0)</f>
        <v>0</v>
      </c>
      <c r="BI99" s="140">
        <f t="shared" ref="BI99:BI104" si="3">IF(V99="zníž. prenesená",O99,0)</f>
        <v>0</v>
      </c>
      <c r="BJ99" s="140">
        <f t="shared" ref="BJ99:BJ104" si="4">IF(V99="nulová",O99,0)</f>
        <v>0</v>
      </c>
      <c r="BK99" s="139" t="s">
        <v>81</v>
      </c>
      <c r="BL99" s="138"/>
      <c r="BM99" s="138"/>
      <c r="BN99" s="138"/>
    </row>
    <row r="100" spans="2:66" s="1" customFormat="1" ht="18" customHeight="1">
      <c r="B100" s="133"/>
      <c r="C100" s="134"/>
      <c r="D100" s="714" t="s">
        <v>196</v>
      </c>
      <c r="E100" s="729"/>
      <c r="F100" s="729"/>
      <c r="G100" s="729"/>
      <c r="H100" s="729"/>
      <c r="I100" s="134"/>
      <c r="J100" s="134"/>
      <c r="K100" s="287"/>
      <c r="L100" s="134"/>
      <c r="M100" s="134"/>
      <c r="N100" s="134"/>
      <c r="O100" s="715">
        <f>ROUND(O89*U100,2)</f>
        <v>0</v>
      </c>
      <c r="P100" s="729"/>
      <c r="Q100" s="729"/>
      <c r="R100" s="729"/>
      <c r="S100" s="135"/>
      <c r="T100" s="134"/>
      <c r="U100" s="136"/>
      <c r="V100" s="137" t="s">
        <v>38</v>
      </c>
      <c r="W100" s="138"/>
      <c r="X100" s="138"/>
      <c r="Y100" s="138"/>
      <c r="Z100" s="138"/>
      <c r="AA100" s="138"/>
      <c r="AB100" s="138"/>
      <c r="AC100" s="138"/>
      <c r="AD100" s="138"/>
      <c r="AE100" s="138"/>
      <c r="AF100" s="138"/>
      <c r="AG100" s="138"/>
      <c r="AH100" s="138"/>
      <c r="AI100" s="138"/>
      <c r="AJ100" s="138"/>
      <c r="AK100" s="138"/>
      <c r="AL100" s="138"/>
      <c r="AM100" s="138"/>
      <c r="AN100" s="138"/>
      <c r="AO100" s="138"/>
      <c r="AP100" s="138"/>
      <c r="AQ100" s="138"/>
      <c r="AR100" s="138"/>
      <c r="AS100" s="138"/>
      <c r="AT100" s="138"/>
      <c r="AU100" s="138"/>
      <c r="AV100" s="138"/>
      <c r="AW100" s="138"/>
      <c r="AX100" s="138"/>
      <c r="AY100" s="138"/>
      <c r="AZ100" s="139" t="s">
        <v>195</v>
      </c>
      <c r="BA100" s="138"/>
      <c r="BB100" s="138"/>
      <c r="BC100" s="138"/>
      <c r="BD100" s="138"/>
      <c r="BE100" s="138"/>
      <c r="BF100" s="140">
        <f t="shared" si="0"/>
        <v>0</v>
      </c>
      <c r="BG100" s="140">
        <f t="shared" si="1"/>
        <v>0</v>
      </c>
      <c r="BH100" s="140">
        <f t="shared" si="2"/>
        <v>0</v>
      </c>
      <c r="BI100" s="140">
        <f t="shared" si="3"/>
        <v>0</v>
      </c>
      <c r="BJ100" s="140">
        <f t="shared" si="4"/>
        <v>0</v>
      </c>
      <c r="BK100" s="139" t="s">
        <v>81</v>
      </c>
      <c r="BL100" s="138"/>
      <c r="BM100" s="138"/>
      <c r="BN100" s="138"/>
    </row>
    <row r="101" spans="2:66" s="1" customFormat="1" ht="18" customHeight="1">
      <c r="B101" s="133"/>
      <c r="C101" s="134"/>
      <c r="D101" s="714" t="s">
        <v>197</v>
      </c>
      <c r="E101" s="729"/>
      <c r="F101" s="729"/>
      <c r="G101" s="729"/>
      <c r="H101" s="729"/>
      <c r="I101" s="134"/>
      <c r="J101" s="134"/>
      <c r="K101" s="287"/>
      <c r="L101" s="134"/>
      <c r="M101" s="134"/>
      <c r="N101" s="134"/>
      <c r="O101" s="715">
        <f>ROUND(O89*U101,2)</f>
        <v>0</v>
      </c>
      <c r="P101" s="729"/>
      <c r="Q101" s="729"/>
      <c r="R101" s="729"/>
      <c r="S101" s="135"/>
      <c r="T101" s="134"/>
      <c r="U101" s="136"/>
      <c r="V101" s="137" t="s">
        <v>38</v>
      </c>
      <c r="W101" s="138"/>
      <c r="X101" s="138"/>
      <c r="Y101" s="138"/>
      <c r="Z101" s="138"/>
      <c r="AA101" s="138"/>
      <c r="AB101" s="138"/>
      <c r="AC101" s="138"/>
      <c r="AD101" s="138"/>
      <c r="AE101" s="138"/>
      <c r="AF101" s="138"/>
      <c r="AG101" s="138"/>
      <c r="AH101" s="138"/>
      <c r="AI101" s="138"/>
      <c r="AJ101" s="138"/>
      <c r="AK101" s="138"/>
      <c r="AL101" s="138"/>
      <c r="AM101" s="138"/>
      <c r="AN101" s="138"/>
      <c r="AO101" s="138"/>
      <c r="AP101" s="138"/>
      <c r="AQ101" s="138"/>
      <c r="AR101" s="138"/>
      <c r="AS101" s="138"/>
      <c r="AT101" s="138"/>
      <c r="AU101" s="138"/>
      <c r="AV101" s="138"/>
      <c r="AW101" s="138"/>
      <c r="AX101" s="138"/>
      <c r="AY101" s="138"/>
      <c r="AZ101" s="139" t="s">
        <v>195</v>
      </c>
      <c r="BA101" s="138"/>
      <c r="BB101" s="138"/>
      <c r="BC101" s="138"/>
      <c r="BD101" s="138"/>
      <c r="BE101" s="138"/>
      <c r="BF101" s="140">
        <f t="shared" si="0"/>
        <v>0</v>
      </c>
      <c r="BG101" s="140">
        <f t="shared" si="1"/>
        <v>0</v>
      </c>
      <c r="BH101" s="140">
        <f t="shared" si="2"/>
        <v>0</v>
      </c>
      <c r="BI101" s="140">
        <f t="shared" si="3"/>
        <v>0</v>
      </c>
      <c r="BJ101" s="140">
        <f t="shared" si="4"/>
        <v>0</v>
      </c>
      <c r="BK101" s="139" t="s">
        <v>81</v>
      </c>
      <c r="BL101" s="138"/>
      <c r="BM101" s="138"/>
      <c r="BN101" s="138"/>
    </row>
    <row r="102" spans="2:66" s="1" customFormat="1" ht="18" customHeight="1">
      <c r="B102" s="133"/>
      <c r="C102" s="134"/>
      <c r="D102" s="714" t="s">
        <v>198</v>
      </c>
      <c r="E102" s="729"/>
      <c r="F102" s="729"/>
      <c r="G102" s="729"/>
      <c r="H102" s="729"/>
      <c r="I102" s="134"/>
      <c r="J102" s="134"/>
      <c r="K102" s="287"/>
      <c r="L102" s="134"/>
      <c r="M102" s="134"/>
      <c r="N102" s="134"/>
      <c r="O102" s="715">
        <f>ROUND(O89*U102,2)</f>
        <v>0</v>
      </c>
      <c r="P102" s="729"/>
      <c r="Q102" s="729"/>
      <c r="R102" s="729"/>
      <c r="S102" s="135"/>
      <c r="T102" s="134"/>
      <c r="U102" s="136"/>
      <c r="V102" s="137" t="s">
        <v>38</v>
      </c>
      <c r="W102" s="138"/>
      <c r="X102" s="138"/>
      <c r="Y102" s="138"/>
      <c r="Z102" s="138"/>
      <c r="AA102" s="138"/>
      <c r="AB102" s="138"/>
      <c r="AC102" s="138"/>
      <c r="AD102" s="138"/>
      <c r="AE102" s="138"/>
      <c r="AF102" s="138"/>
      <c r="AG102" s="138"/>
      <c r="AH102" s="138"/>
      <c r="AI102" s="138"/>
      <c r="AJ102" s="138"/>
      <c r="AK102" s="138"/>
      <c r="AL102" s="138"/>
      <c r="AM102" s="138"/>
      <c r="AN102" s="138"/>
      <c r="AO102" s="138"/>
      <c r="AP102" s="138"/>
      <c r="AQ102" s="138"/>
      <c r="AR102" s="138"/>
      <c r="AS102" s="138"/>
      <c r="AT102" s="138"/>
      <c r="AU102" s="138"/>
      <c r="AV102" s="138"/>
      <c r="AW102" s="138"/>
      <c r="AX102" s="138"/>
      <c r="AY102" s="138"/>
      <c r="AZ102" s="139" t="s">
        <v>195</v>
      </c>
      <c r="BA102" s="138"/>
      <c r="BB102" s="138"/>
      <c r="BC102" s="138"/>
      <c r="BD102" s="138"/>
      <c r="BE102" s="138"/>
      <c r="BF102" s="140">
        <f t="shared" si="0"/>
        <v>0</v>
      </c>
      <c r="BG102" s="140">
        <f t="shared" si="1"/>
        <v>0</v>
      </c>
      <c r="BH102" s="140">
        <f t="shared" si="2"/>
        <v>0</v>
      </c>
      <c r="BI102" s="140">
        <f t="shared" si="3"/>
        <v>0</v>
      </c>
      <c r="BJ102" s="140">
        <f t="shared" si="4"/>
        <v>0</v>
      </c>
      <c r="BK102" s="139" t="s">
        <v>81</v>
      </c>
      <c r="BL102" s="138"/>
      <c r="BM102" s="138"/>
      <c r="BN102" s="138"/>
    </row>
    <row r="103" spans="2:66" s="1" customFormat="1" ht="18" customHeight="1">
      <c r="B103" s="133"/>
      <c r="C103" s="134"/>
      <c r="D103" s="714" t="s">
        <v>199</v>
      </c>
      <c r="E103" s="729"/>
      <c r="F103" s="729"/>
      <c r="G103" s="729"/>
      <c r="H103" s="729"/>
      <c r="I103" s="134"/>
      <c r="J103" s="134"/>
      <c r="K103" s="287"/>
      <c r="L103" s="134"/>
      <c r="M103" s="134"/>
      <c r="N103" s="134"/>
      <c r="O103" s="715">
        <f>ROUND(O89*U103,2)</f>
        <v>0</v>
      </c>
      <c r="P103" s="729"/>
      <c r="Q103" s="729"/>
      <c r="R103" s="729"/>
      <c r="S103" s="135"/>
      <c r="T103" s="134"/>
      <c r="U103" s="136"/>
      <c r="V103" s="137" t="s">
        <v>38</v>
      </c>
      <c r="W103" s="138"/>
      <c r="X103" s="138"/>
      <c r="Y103" s="138"/>
      <c r="Z103" s="138"/>
      <c r="AA103" s="138"/>
      <c r="AB103" s="138"/>
      <c r="AC103" s="138"/>
      <c r="AD103" s="138"/>
      <c r="AE103" s="138"/>
      <c r="AF103" s="138"/>
      <c r="AG103" s="138"/>
      <c r="AH103" s="138"/>
      <c r="AI103" s="138"/>
      <c r="AJ103" s="138"/>
      <c r="AK103" s="138"/>
      <c r="AL103" s="138"/>
      <c r="AM103" s="138"/>
      <c r="AN103" s="138"/>
      <c r="AO103" s="138"/>
      <c r="AP103" s="138"/>
      <c r="AQ103" s="138"/>
      <c r="AR103" s="138"/>
      <c r="AS103" s="138"/>
      <c r="AT103" s="138"/>
      <c r="AU103" s="138"/>
      <c r="AV103" s="138"/>
      <c r="AW103" s="138"/>
      <c r="AX103" s="138"/>
      <c r="AY103" s="138"/>
      <c r="AZ103" s="139" t="s">
        <v>195</v>
      </c>
      <c r="BA103" s="138"/>
      <c r="BB103" s="138"/>
      <c r="BC103" s="138"/>
      <c r="BD103" s="138"/>
      <c r="BE103" s="138"/>
      <c r="BF103" s="140">
        <f t="shared" si="0"/>
        <v>0</v>
      </c>
      <c r="BG103" s="140">
        <f t="shared" si="1"/>
        <v>0</v>
      </c>
      <c r="BH103" s="140">
        <f t="shared" si="2"/>
        <v>0</v>
      </c>
      <c r="BI103" s="140">
        <f t="shared" si="3"/>
        <v>0</v>
      </c>
      <c r="BJ103" s="140">
        <f t="shared" si="4"/>
        <v>0</v>
      </c>
      <c r="BK103" s="139" t="s">
        <v>81</v>
      </c>
      <c r="BL103" s="138"/>
      <c r="BM103" s="138"/>
      <c r="BN103" s="138"/>
    </row>
    <row r="104" spans="2:66" s="1" customFormat="1" ht="18" customHeight="1">
      <c r="B104" s="133"/>
      <c r="C104" s="134"/>
      <c r="D104" s="141" t="s">
        <v>200</v>
      </c>
      <c r="E104" s="134"/>
      <c r="F104" s="134"/>
      <c r="G104" s="134"/>
      <c r="H104" s="134"/>
      <c r="I104" s="134"/>
      <c r="J104" s="134"/>
      <c r="K104" s="287"/>
      <c r="L104" s="134"/>
      <c r="M104" s="134"/>
      <c r="N104" s="134"/>
      <c r="O104" s="715">
        <f>ROUND(O89*U104,2)</f>
        <v>0</v>
      </c>
      <c r="P104" s="729"/>
      <c r="Q104" s="729"/>
      <c r="R104" s="729"/>
      <c r="S104" s="135"/>
      <c r="T104" s="134"/>
      <c r="U104" s="142"/>
      <c r="V104" s="143" t="s">
        <v>38</v>
      </c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  <c r="AV104" s="138"/>
      <c r="AW104" s="138"/>
      <c r="AX104" s="138"/>
      <c r="AY104" s="138"/>
      <c r="AZ104" s="139" t="s">
        <v>201</v>
      </c>
      <c r="BA104" s="138"/>
      <c r="BB104" s="138"/>
      <c r="BC104" s="138"/>
      <c r="BD104" s="138"/>
      <c r="BE104" s="138"/>
      <c r="BF104" s="140">
        <f t="shared" si="0"/>
        <v>0</v>
      </c>
      <c r="BG104" s="140">
        <f t="shared" si="1"/>
        <v>0</v>
      </c>
      <c r="BH104" s="140">
        <f t="shared" si="2"/>
        <v>0</v>
      </c>
      <c r="BI104" s="140">
        <f t="shared" si="3"/>
        <v>0</v>
      </c>
      <c r="BJ104" s="140">
        <f t="shared" si="4"/>
        <v>0</v>
      </c>
      <c r="BK104" s="139" t="s">
        <v>81</v>
      </c>
      <c r="BL104" s="138"/>
      <c r="BM104" s="138"/>
      <c r="BN104" s="138"/>
    </row>
    <row r="105" spans="2:66" s="1" customFormat="1">
      <c r="B105" s="31"/>
      <c r="C105" s="32"/>
      <c r="D105" s="32"/>
      <c r="E105" s="32"/>
      <c r="F105" s="32"/>
      <c r="G105" s="32"/>
      <c r="H105" s="32"/>
      <c r="I105" s="32"/>
      <c r="J105" s="32"/>
      <c r="K105" s="278"/>
      <c r="L105" s="32"/>
      <c r="M105" s="32"/>
      <c r="N105" s="32"/>
      <c r="O105" s="32"/>
      <c r="P105" s="32"/>
      <c r="Q105" s="32"/>
      <c r="R105" s="32"/>
      <c r="S105" s="33"/>
    </row>
    <row r="106" spans="2:66" s="1" customFormat="1" ht="29.25" customHeight="1">
      <c r="B106" s="31"/>
      <c r="C106" s="116" t="s">
        <v>167</v>
      </c>
      <c r="D106" s="117"/>
      <c r="E106" s="117"/>
      <c r="F106" s="117"/>
      <c r="G106" s="117"/>
      <c r="H106" s="117"/>
      <c r="I106" s="117"/>
      <c r="J106" s="117"/>
      <c r="K106" s="285"/>
      <c r="L106" s="117"/>
      <c r="M106" s="712">
        <f>ROUND(SUM(O89+O98),2)</f>
        <v>0</v>
      </c>
      <c r="N106" s="724"/>
      <c r="O106" s="724"/>
      <c r="P106" s="724"/>
      <c r="Q106" s="724"/>
      <c r="R106" s="724"/>
      <c r="S106" s="33"/>
    </row>
    <row r="107" spans="2:66" s="1" customFormat="1" ht="6.95" customHeight="1">
      <c r="B107" s="55"/>
      <c r="C107" s="56"/>
      <c r="D107" s="56"/>
      <c r="E107" s="56"/>
      <c r="F107" s="56"/>
      <c r="G107" s="56"/>
      <c r="H107" s="56"/>
      <c r="I107" s="56"/>
      <c r="J107" s="56"/>
      <c r="K107" s="281"/>
      <c r="L107" s="56"/>
      <c r="M107" s="56"/>
      <c r="N107" s="56"/>
      <c r="O107" s="56"/>
      <c r="P107" s="56"/>
      <c r="Q107" s="56"/>
      <c r="R107" s="56"/>
      <c r="S107" s="57"/>
    </row>
    <row r="111" spans="2:66" s="1" customFormat="1" ht="6.95" customHeight="1">
      <c r="B111" s="58"/>
      <c r="C111" s="59"/>
      <c r="D111" s="59"/>
      <c r="E111" s="59"/>
      <c r="F111" s="59"/>
      <c r="G111" s="59"/>
      <c r="H111" s="59"/>
      <c r="I111" s="59"/>
      <c r="J111" s="59"/>
      <c r="K111" s="282"/>
      <c r="L111" s="59"/>
      <c r="M111" s="59"/>
      <c r="N111" s="59"/>
      <c r="O111" s="59"/>
      <c r="P111" s="59"/>
      <c r="Q111" s="59"/>
      <c r="R111" s="59"/>
      <c r="S111" s="60"/>
    </row>
    <row r="112" spans="2:66" s="1" customFormat="1" ht="36.950000000000003" customHeight="1">
      <c r="B112" s="31"/>
      <c r="C112" s="673" t="s">
        <v>202</v>
      </c>
      <c r="D112" s="692"/>
      <c r="E112" s="692"/>
      <c r="F112" s="692"/>
      <c r="G112" s="692"/>
      <c r="H112" s="692"/>
      <c r="I112" s="692"/>
      <c r="J112" s="692"/>
      <c r="K112" s="692"/>
      <c r="L112" s="692"/>
      <c r="M112" s="692"/>
      <c r="N112" s="692"/>
      <c r="O112" s="692"/>
      <c r="P112" s="692"/>
      <c r="Q112" s="692"/>
      <c r="R112" s="692"/>
      <c r="S112" s="33"/>
    </row>
    <row r="113" spans="2:66" s="1" customFormat="1" ht="6.95" customHeight="1">
      <c r="B113" s="31"/>
      <c r="C113" s="32"/>
      <c r="D113" s="32"/>
      <c r="E113" s="32"/>
      <c r="F113" s="32"/>
      <c r="G113" s="32"/>
      <c r="H113" s="32"/>
      <c r="I113" s="32"/>
      <c r="J113" s="32"/>
      <c r="K113" s="278"/>
      <c r="L113" s="32"/>
      <c r="M113" s="32"/>
      <c r="N113" s="32"/>
      <c r="O113" s="32"/>
      <c r="P113" s="32"/>
      <c r="Q113" s="32"/>
      <c r="R113" s="32"/>
      <c r="S113" s="33"/>
    </row>
    <row r="114" spans="2:66" s="1" customFormat="1" ht="30" customHeight="1">
      <c r="B114" s="31"/>
      <c r="C114" s="26" t="s">
        <v>15</v>
      </c>
      <c r="D114" s="32"/>
      <c r="E114" s="32"/>
      <c r="F114" s="716" t="str">
        <f>F6</f>
        <v>Komplexná obnova objektu MŠ ul.Nálepkova 50, Brezno</v>
      </c>
      <c r="G114" s="692"/>
      <c r="H114" s="692"/>
      <c r="I114" s="692"/>
      <c r="J114" s="692"/>
      <c r="K114" s="692"/>
      <c r="L114" s="692"/>
      <c r="M114" s="692"/>
      <c r="N114" s="692"/>
      <c r="O114" s="692"/>
      <c r="P114" s="692"/>
      <c r="Q114" s="692"/>
      <c r="R114" s="32"/>
      <c r="S114" s="33"/>
    </row>
    <row r="115" spans="2:66" ht="30" customHeight="1">
      <c r="B115" s="18"/>
      <c r="C115" s="26" t="s">
        <v>170</v>
      </c>
      <c r="D115" s="19"/>
      <c r="E115" s="19"/>
      <c r="F115" s="716" t="s">
        <v>2228</v>
      </c>
      <c r="G115" s="674"/>
      <c r="H115" s="674"/>
      <c r="I115" s="674"/>
      <c r="J115" s="674"/>
      <c r="K115" s="674"/>
      <c r="L115" s="674"/>
      <c r="M115" s="674"/>
      <c r="N115" s="674"/>
      <c r="O115" s="674"/>
      <c r="P115" s="674"/>
      <c r="Q115" s="674"/>
      <c r="R115" s="19"/>
      <c r="S115" s="20"/>
    </row>
    <row r="116" spans="2:66" s="1" customFormat="1" ht="36.950000000000003" customHeight="1">
      <c r="B116" s="31"/>
      <c r="C116" s="65" t="s">
        <v>172</v>
      </c>
      <c r="D116" s="32"/>
      <c r="E116" s="32"/>
      <c r="F116" s="693" t="str">
        <f>F8</f>
        <v>04 - MŠ2  fasáda</v>
      </c>
      <c r="G116" s="692"/>
      <c r="H116" s="692"/>
      <c r="I116" s="692"/>
      <c r="J116" s="692"/>
      <c r="K116" s="692"/>
      <c r="L116" s="692"/>
      <c r="M116" s="692"/>
      <c r="N116" s="692"/>
      <c r="O116" s="692"/>
      <c r="P116" s="692"/>
      <c r="Q116" s="692"/>
      <c r="R116" s="32"/>
      <c r="S116" s="33"/>
    </row>
    <row r="117" spans="2:66" s="1" customFormat="1" ht="6.95" customHeight="1">
      <c r="B117" s="31"/>
      <c r="C117" s="32"/>
      <c r="D117" s="32"/>
      <c r="E117" s="32"/>
      <c r="F117" s="32"/>
      <c r="G117" s="32"/>
      <c r="H117" s="32"/>
      <c r="I117" s="32"/>
      <c r="J117" s="32"/>
      <c r="K117" s="278"/>
      <c r="L117" s="32"/>
      <c r="M117" s="32"/>
      <c r="N117" s="32"/>
      <c r="O117" s="32"/>
      <c r="P117" s="32"/>
      <c r="Q117" s="32"/>
      <c r="R117" s="32"/>
      <c r="S117" s="33"/>
    </row>
    <row r="118" spans="2:66" s="1" customFormat="1" ht="18" customHeight="1">
      <c r="B118" s="31"/>
      <c r="C118" s="26" t="s">
        <v>19</v>
      </c>
      <c r="D118" s="32"/>
      <c r="E118" s="32"/>
      <c r="F118" s="24" t="str">
        <f>F10</f>
        <v xml:space="preserve"> </v>
      </c>
      <c r="G118" s="32"/>
      <c r="H118" s="32"/>
      <c r="I118" s="32"/>
      <c r="J118" s="32"/>
      <c r="K118" s="278"/>
      <c r="L118" s="26" t="s">
        <v>21</v>
      </c>
      <c r="M118" s="32"/>
      <c r="N118" s="722" t="str">
        <f>IF(P10="","",P10)</f>
        <v/>
      </c>
      <c r="O118" s="692"/>
      <c r="P118" s="692"/>
      <c r="Q118" s="692"/>
      <c r="R118" s="32"/>
      <c r="S118" s="33"/>
    </row>
    <row r="119" spans="2:66" s="1" customFormat="1" ht="6.95" customHeight="1">
      <c r="B119" s="31"/>
      <c r="C119" s="32"/>
      <c r="D119" s="32"/>
      <c r="E119" s="32"/>
      <c r="F119" s="32"/>
      <c r="G119" s="32"/>
      <c r="H119" s="32"/>
      <c r="I119" s="32"/>
      <c r="J119" s="32"/>
      <c r="K119" s="278"/>
      <c r="L119" s="32"/>
      <c r="M119" s="32"/>
      <c r="N119" s="32"/>
      <c r="O119" s="32"/>
      <c r="P119" s="32"/>
      <c r="Q119" s="32"/>
      <c r="R119" s="32"/>
      <c r="S119" s="33"/>
    </row>
    <row r="120" spans="2:66" s="1" customFormat="1" ht="15">
      <c r="B120" s="31"/>
      <c r="C120" s="26" t="s">
        <v>22</v>
      </c>
      <c r="D120" s="32"/>
      <c r="E120" s="32"/>
      <c r="F120" s="24" t="str">
        <f>E13</f>
        <v xml:space="preserve"> </v>
      </c>
      <c r="G120" s="32"/>
      <c r="H120" s="32"/>
      <c r="I120" s="32"/>
      <c r="J120" s="32"/>
      <c r="K120" s="278"/>
      <c r="L120" s="26" t="s">
        <v>27</v>
      </c>
      <c r="M120" s="32"/>
      <c r="N120" s="678" t="str">
        <f>E19</f>
        <v xml:space="preserve"> </v>
      </c>
      <c r="O120" s="692"/>
      <c r="P120" s="692"/>
      <c r="Q120" s="692"/>
      <c r="R120" s="692"/>
      <c r="S120" s="33"/>
    </row>
    <row r="121" spans="2:66" s="1" customFormat="1" ht="14.45" customHeight="1">
      <c r="B121" s="31"/>
      <c r="C121" s="26" t="s">
        <v>25</v>
      </c>
      <c r="D121" s="32"/>
      <c r="E121" s="32"/>
      <c r="F121" s="24" t="str">
        <f>IF(E16="","",E16)</f>
        <v>Vyplň údaj</v>
      </c>
      <c r="G121" s="32"/>
      <c r="H121" s="32"/>
      <c r="I121" s="32"/>
      <c r="J121" s="32"/>
      <c r="K121" s="278"/>
      <c r="L121" s="26" t="s">
        <v>30</v>
      </c>
      <c r="M121" s="32"/>
      <c r="N121" s="678" t="str">
        <f>E22</f>
        <v xml:space="preserve"> </v>
      </c>
      <c r="O121" s="692"/>
      <c r="P121" s="692"/>
      <c r="Q121" s="692"/>
      <c r="R121" s="692"/>
      <c r="S121" s="33"/>
    </row>
    <row r="122" spans="2:66" s="1" customFormat="1" ht="10.35" customHeight="1">
      <c r="B122" s="31"/>
      <c r="C122" s="32"/>
      <c r="D122" s="32"/>
      <c r="E122" s="32"/>
      <c r="F122" s="32"/>
      <c r="G122" s="32"/>
      <c r="H122" s="32"/>
      <c r="I122" s="32"/>
      <c r="J122" s="32"/>
      <c r="K122" s="278"/>
      <c r="L122" s="32"/>
      <c r="M122" s="32"/>
      <c r="N122" s="32"/>
      <c r="O122" s="32"/>
      <c r="P122" s="32"/>
      <c r="Q122" s="32"/>
      <c r="R122" s="32"/>
      <c r="S122" s="33"/>
    </row>
    <row r="123" spans="2:66" s="9" customFormat="1" ht="29.25" customHeight="1">
      <c r="B123" s="144"/>
      <c r="C123" s="145" t="s">
        <v>203</v>
      </c>
      <c r="D123" s="146" t="s">
        <v>204</v>
      </c>
      <c r="E123" s="146" t="s">
        <v>53</v>
      </c>
      <c r="F123" s="730" t="s">
        <v>205</v>
      </c>
      <c r="G123" s="731"/>
      <c r="H123" s="731"/>
      <c r="I123" s="731"/>
      <c r="J123" s="146" t="s">
        <v>206</v>
      </c>
      <c r="K123" s="307" t="s">
        <v>2433</v>
      </c>
      <c r="L123" s="146" t="s">
        <v>207</v>
      </c>
      <c r="M123" s="732" t="s">
        <v>208</v>
      </c>
      <c r="N123" s="731"/>
      <c r="O123" s="730" t="s">
        <v>177</v>
      </c>
      <c r="P123" s="731"/>
      <c r="Q123" s="731"/>
      <c r="R123" s="733"/>
      <c r="S123" s="147"/>
      <c r="U123" s="73" t="s">
        <v>209</v>
      </c>
      <c r="V123" s="74" t="s">
        <v>35</v>
      </c>
      <c r="W123" s="74" t="s">
        <v>210</v>
      </c>
      <c r="X123" s="74" t="s">
        <v>211</v>
      </c>
      <c r="Y123" s="74" t="s">
        <v>212</v>
      </c>
      <c r="Z123" s="74" t="s">
        <v>213</v>
      </c>
      <c r="AA123" s="74" t="s">
        <v>214</v>
      </c>
      <c r="AB123" s="75" t="s">
        <v>215</v>
      </c>
    </row>
    <row r="124" spans="2:66" s="1" customFormat="1" ht="29.25" customHeight="1">
      <c r="B124" s="31"/>
      <c r="C124" s="77" t="s">
        <v>174</v>
      </c>
      <c r="D124" s="32"/>
      <c r="E124" s="32"/>
      <c r="F124" s="32"/>
      <c r="G124" s="32"/>
      <c r="H124" s="32"/>
      <c r="I124" s="32"/>
      <c r="J124" s="32"/>
      <c r="K124" s="278"/>
      <c r="L124" s="32"/>
      <c r="M124" s="32"/>
      <c r="N124" s="32"/>
      <c r="O124" s="747">
        <f>BL124</f>
        <v>0</v>
      </c>
      <c r="P124" s="748"/>
      <c r="Q124" s="748"/>
      <c r="R124" s="748"/>
      <c r="S124" s="33"/>
      <c r="U124" s="76"/>
      <c r="V124" s="47"/>
      <c r="W124" s="47"/>
      <c r="X124" s="148">
        <f>X125+X162+X167</f>
        <v>0</v>
      </c>
      <c r="Y124" s="47"/>
      <c r="Z124" s="148">
        <f>Z125+Z162+Z167</f>
        <v>0</v>
      </c>
      <c r="AA124" s="47"/>
      <c r="AB124" s="149">
        <f>AB125+AB162+AB167</f>
        <v>0</v>
      </c>
      <c r="AU124" s="14" t="s">
        <v>70</v>
      </c>
      <c r="AV124" s="14" t="s">
        <v>179</v>
      </c>
      <c r="BL124" s="150">
        <f>BL125+BL162+BL167</f>
        <v>0</v>
      </c>
    </row>
    <row r="125" spans="2:66" s="10" customFormat="1" ht="37.35" customHeight="1">
      <c r="B125" s="151"/>
      <c r="C125" s="152"/>
      <c r="D125" s="153" t="s">
        <v>180</v>
      </c>
      <c r="E125" s="153"/>
      <c r="F125" s="153"/>
      <c r="G125" s="153"/>
      <c r="H125" s="153"/>
      <c r="I125" s="153"/>
      <c r="J125" s="153"/>
      <c r="K125" s="289"/>
      <c r="L125" s="153"/>
      <c r="M125" s="153"/>
      <c r="N125" s="153"/>
      <c r="O125" s="727">
        <f>BL125</f>
        <v>0</v>
      </c>
      <c r="P125" s="749"/>
      <c r="Q125" s="749"/>
      <c r="R125" s="749"/>
      <c r="S125" s="154"/>
      <c r="U125" s="155"/>
      <c r="V125" s="152"/>
      <c r="W125" s="152"/>
      <c r="X125" s="156">
        <f>X126+X142+X160</f>
        <v>0</v>
      </c>
      <c r="Y125" s="152"/>
      <c r="Z125" s="156">
        <f>Z126+Z142+Z160</f>
        <v>0</v>
      </c>
      <c r="AA125" s="152"/>
      <c r="AB125" s="157">
        <f>AB126+AB142+AB160</f>
        <v>0</v>
      </c>
      <c r="AS125" s="158" t="s">
        <v>77</v>
      </c>
      <c r="AU125" s="159" t="s">
        <v>70</v>
      </c>
      <c r="AV125" s="159" t="s">
        <v>71</v>
      </c>
      <c r="AZ125" s="158" t="s">
        <v>216</v>
      </c>
      <c r="BL125" s="160">
        <f>BL126+BL142+BL160</f>
        <v>0</v>
      </c>
    </row>
    <row r="126" spans="2:66" s="10" customFormat="1" ht="19.899999999999999" customHeight="1">
      <c r="B126" s="151"/>
      <c r="C126" s="152"/>
      <c r="D126" s="161" t="s">
        <v>183</v>
      </c>
      <c r="E126" s="161"/>
      <c r="F126" s="161"/>
      <c r="G126" s="161"/>
      <c r="H126" s="161"/>
      <c r="I126" s="161"/>
      <c r="J126" s="161"/>
      <c r="K126" s="290"/>
      <c r="L126" s="161"/>
      <c r="M126" s="161"/>
      <c r="N126" s="161"/>
      <c r="O126" s="750">
        <f>BL126</f>
        <v>0</v>
      </c>
      <c r="P126" s="751"/>
      <c r="Q126" s="751"/>
      <c r="R126" s="751"/>
      <c r="S126" s="154"/>
      <c r="U126" s="155"/>
      <c r="V126" s="152"/>
      <c r="W126" s="152"/>
      <c r="X126" s="156">
        <f>SUM(X127:X141)</f>
        <v>0</v>
      </c>
      <c r="Y126" s="152"/>
      <c r="Z126" s="156">
        <f>SUM(Z127:Z141)</f>
        <v>0</v>
      </c>
      <c r="AA126" s="152"/>
      <c r="AB126" s="157">
        <f>SUM(AB127:AB141)</f>
        <v>0</v>
      </c>
      <c r="AS126" s="158" t="s">
        <v>77</v>
      </c>
      <c r="AU126" s="159" t="s">
        <v>70</v>
      </c>
      <c r="AV126" s="159" t="s">
        <v>77</v>
      </c>
      <c r="AZ126" s="158" t="s">
        <v>216</v>
      </c>
      <c r="BL126" s="160">
        <f>SUM(BL127:BL141)</f>
        <v>0</v>
      </c>
    </row>
    <row r="127" spans="2:66" s="1" customFormat="1" ht="31.5" customHeight="1">
      <c r="B127" s="133"/>
      <c r="C127" s="162" t="s">
        <v>77</v>
      </c>
      <c r="D127" s="162" t="s">
        <v>217</v>
      </c>
      <c r="E127" s="163" t="s">
        <v>927</v>
      </c>
      <c r="F127" s="734" t="s">
        <v>928</v>
      </c>
      <c r="G127" s="735"/>
      <c r="H127" s="735"/>
      <c r="I127" s="735"/>
      <c r="J127" s="164" t="s">
        <v>224</v>
      </c>
      <c r="K127" s="291"/>
      <c r="L127" s="165">
        <v>513.27499999999998</v>
      </c>
      <c r="M127" s="736">
        <v>0</v>
      </c>
      <c r="N127" s="735"/>
      <c r="O127" s="737">
        <f t="shared" ref="O127:O141" si="5">ROUND(M127*L127,3)</f>
        <v>0</v>
      </c>
      <c r="P127" s="735"/>
      <c r="Q127" s="735"/>
      <c r="R127" s="735"/>
      <c r="S127" s="135"/>
      <c r="U127" s="167" t="s">
        <v>3</v>
      </c>
      <c r="V127" s="40" t="s">
        <v>38</v>
      </c>
      <c r="W127" s="32"/>
      <c r="X127" s="168">
        <f t="shared" ref="X127:X141" si="6">W127*L127</f>
        <v>0</v>
      </c>
      <c r="Y127" s="168">
        <v>0</v>
      </c>
      <c r="Z127" s="168">
        <f t="shared" ref="Z127:Z141" si="7">Y127*L127</f>
        <v>0</v>
      </c>
      <c r="AA127" s="168">
        <v>0</v>
      </c>
      <c r="AB127" s="169">
        <f t="shared" ref="AB127:AB141" si="8">AA127*L127</f>
        <v>0</v>
      </c>
      <c r="AS127" s="14" t="s">
        <v>221</v>
      </c>
      <c r="AU127" s="14" t="s">
        <v>217</v>
      </c>
      <c r="AV127" s="14" t="s">
        <v>81</v>
      </c>
      <c r="AZ127" s="14" t="s">
        <v>216</v>
      </c>
      <c r="BF127" s="110">
        <f t="shared" ref="BF127:BF141" si="9">IF(V127="základná",O127,0)</f>
        <v>0</v>
      </c>
      <c r="BG127" s="110">
        <f t="shared" ref="BG127:BG141" si="10">IF(V127="znížená",O127,0)</f>
        <v>0</v>
      </c>
      <c r="BH127" s="110">
        <f t="shared" ref="BH127:BH141" si="11">IF(V127="zákl. prenesená",O127,0)</f>
        <v>0</v>
      </c>
      <c r="BI127" s="110">
        <f t="shared" ref="BI127:BI141" si="12">IF(V127="zníž. prenesená",O127,0)</f>
        <v>0</v>
      </c>
      <c r="BJ127" s="110">
        <f t="shared" ref="BJ127:BJ141" si="13">IF(V127="nulová",O127,0)</f>
        <v>0</v>
      </c>
      <c r="BK127" s="14" t="s">
        <v>81</v>
      </c>
      <c r="BL127" s="170">
        <f t="shared" ref="BL127:BL141" si="14">ROUND(M127*L127,3)</f>
        <v>0</v>
      </c>
      <c r="BM127" s="14" t="s">
        <v>221</v>
      </c>
      <c r="BN127" s="14" t="s">
        <v>221</v>
      </c>
    </row>
    <row r="128" spans="2:66" s="1" customFormat="1" ht="31.5" customHeight="1">
      <c r="B128" s="133"/>
      <c r="C128" s="162" t="s">
        <v>81</v>
      </c>
      <c r="D128" s="162" t="s">
        <v>217</v>
      </c>
      <c r="E128" s="163" t="s">
        <v>929</v>
      </c>
      <c r="F128" s="734" t="s">
        <v>930</v>
      </c>
      <c r="G128" s="735"/>
      <c r="H128" s="735"/>
      <c r="I128" s="735"/>
      <c r="J128" s="164" t="s">
        <v>224</v>
      </c>
      <c r="K128" s="291"/>
      <c r="L128" s="165">
        <v>434.73500000000001</v>
      </c>
      <c r="M128" s="736">
        <v>0</v>
      </c>
      <c r="N128" s="735"/>
      <c r="O128" s="737">
        <f t="shared" si="5"/>
        <v>0</v>
      </c>
      <c r="P128" s="735"/>
      <c r="Q128" s="735"/>
      <c r="R128" s="735"/>
      <c r="S128" s="135"/>
      <c r="U128" s="167" t="s">
        <v>3</v>
      </c>
      <c r="V128" s="40" t="s">
        <v>38</v>
      </c>
      <c r="W128" s="32"/>
      <c r="X128" s="168">
        <f t="shared" si="6"/>
        <v>0</v>
      </c>
      <c r="Y128" s="168">
        <v>0</v>
      </c>
      <c r="Z128" s="168">
        <f t="shared" si="7"/>
        <v>0</v>
      </c>
      <c r="AA128" s="168">
        <v>0</v>
      </c>
      <c r="AB128" s="169">
        <f t="shared" si="8"/>
        <v>0</v>
      </c>
      <c r="AS128" s="14" t="s">
        <v>221</v>
      </c>
      <c r="AU128" s="14" t="s">
        <v>217</v>
      </c>
      <c r="AV128" s="14" t="s">
        <v>81</v>
      </c>
      <c r="AZ128" s="14" t="s">
        <v>216</v>
      </c>
      <c r="BF128" s="110">
        <f t="shared" si="9"/>
        <v>0</v>
      </c>
      <c r="BG128" s="110">
        <f t="shared" si="10"/>
        <v>0</v>
      </c>
      <c r="BH128" s="110">
        <f t="shared" si="11"/>
        <v>0</v>
      </c>
      <c r="BI128" s="110">
        <f t="shared" si="12"/>
        <v>0</v>
      </c>
      <c r="BJ128" s="110">
        <f t="shared" si="13"/>
        <v>0</v>
      </c>
      <c r="BK128" s="14" t="s">
        <v>81</v>
      </c>
      <c r="BL128" s="170">
        <f t="shared" si="14"/>
        <v>0</v>
      </c>
      <c r="BM128" s="14" t="s">
        <v>221</v>
      </c>
      <c r="BN128" s="14" t="s">
        <v>225</v>
      </c>
    </row>
    <row r="129" spans="2:66" s="1" customFormat="1" ht="31.5" customHeight="1">
      <c r="B129" s="133"/>
      <c r="C129" s="162" t="s">
        <v>226</v>
      </c>
      <c r="D129" s="162" t="s">
        <v>217</v>
      </c>
      <c r="E129" s="163" t="s">
        <v>931</v>
      </c>
      <c r="F129" s="734" t="s">
        <v>932</v>
      </c>
      <c r="G129" s="735"/>
      <c r="H129" s="735"/>
      <c r="I129" s="735"/>
      <c r="J129" s="164" t="s">
        <v>224</v>
      </c>
      <c r="K129" s="291"/>
      <c r="L129" s="165">
        <v>513.27499999999998</v>
      </c>
      <c r="M129" s="736">
        <v>0</v>
      </c>
      <c r="N129" s="735"/>
      <c r="O129" s="737">
        <f t="shared" si="5"/>
        <v>0</v>
      </c>
      <c r="P129" s="735"/>
      <c r="Q129" s="735"/>
      <c r="R129" s="735"/>
      <c r="S129" s="135"/>
      <c r="U129" s="167" t="s">
        <v>3</v>
      </c>
      <c r="V129" s="40" t="s">
        <v>38</v>
      </c>
      <c r="W129" s="32"/>
      <c r="X129" s="168">
        <f t="shared" si="6"/>
        <v>0</v>
      </c>
      <c r="Y129" s="168">
        <v>0</v>
      </c>
      <c r="Z129" s="168">
        <f t="shared" si="7"/>
        <v>0</v>
      </c>
      <c r="AA129" s="168">
        <v>0</v>
      </c>
      <c r="AB129" s="169">
        <f t="shared" si="8"/>
        <v>0</v>
      </c>
      <c r="AS129" s="14" t="s">
        <v>221</v>
      </c>
      <c r="AU129" s="14" t="s">
        <v>217</v>
      </c>
      <c r="AV129" s="14" t="s">
        <v>81</v>
      </c>
      <c r="AZ129" s="14" t="s">
        <v>216</v>
      </c>
      <c r="BF129" s="110">
        <f t="shared" si="9"/>
        <v>0</v>
      </c>
      <c r="BG129" s="110">
        <f t="shared" si="10"/>
        <v>0</v>
      </c>
      <c r="BH129" s="110">
        <f t="shared" si="11"/>
        <v>0</v>
      </c>
      <c r="BI129" s="110">
        <f t="shared" si="12"/>
        <v>0</v>
      </c>
      <c r="BJ129" s="110">
        <f t="shared" si="13"/>
        <v>0</v>
      </c>
      <c r="BK129" s="14" t="s">
        <v>81</v>
      </c>
      <c r="BL129" s="170">
        <f t="shared" si="14"/>
        <v>0</v>
      </c>
      <c r="BM129" s="14" t="s">
        <v>221</v>
      </c>
      <c r="BN129" s="14" t="s">
        <v>229</v>
      </c>
    </row>
    <row r="130" spans="2:66" s="1" customFormat="1" ht="22.5" customHeight="1">
      <c r="B130" s="133"/>
      <c r="C130" s="162" t="s">
        <v>221</v>
      </c>
      <c r="D130" s="162" t="s">
        <v>217</v>
      </c>
      <c r="E130" s="163" t="s">
        <v>933</v>
      </c>
      <c r="F130" s="734" t="s">
        <v>934</v>
      </c>
      <c r="G130" s="735"/>
      <c r="H130" s="735"/>
      <c r="I130" s="735"/>
      <c r="J130" s="164" t="s">
        <v>224</v>
      </c>
      <c r="K130" s="291"/>
      <c r="L130" s="165">
        <v>67.400000000000006</v>
      </c>
      <c r="M130" s="736">
        <v>0</v>
      </c>
      <c r="N130" s="735"/>
      <c r="O130" s="737">
        <f t="shared" si="5"/>
        <v>0</v>
      </c>
      <c r="P130" s="735"/>
      <c r="Q130" s="735"/>
      <c r="R130" s="735"/>
      <c r="S130" s="135"/>
      <c r="U130" s="167" t="s">
        <v>3</v>
      </c>
      <c r="V130" s="40" t="s">
        <v>38</v>
      </c>
      <c r="W130" s="32"/>
      <c r="X130" s="168">
        <f t="shared" si="6"/>
        <v>0</v>
      </c>
      <c r="Y130" s="168">
        <v>0</v>
      </c>
      <c r="Z130" s="168">
        <f t="shared" si="7"/>
        <v>0</v>
      </c>
      <c r="AA130" s="168">
        <v>0</v>
      </c>
      <c r="AB130" s="169">
        <f t="shared" si="8"/>
        <v>0</v>
      </c>
      <c r="AS130" s="14" t="s">
        <v>221</v>
      </c>
      <c r="AU130" s="14" t="s">
        <v>217</v>
      </c>
      <c r="AV130" s="14" t="s">
        <v>81</v>
      </c>
      <c r="AZ130" s="14" t="s">
        <v>216</v>
      </c>
      <c r="BF130" s="110">
        <f t="shared" si="9"/>
        <v>0</v>
      </c>
      <c r="BG130" s="110">
        <f t="shared" si="10"/>
        <v>0</v>
      </c>
      <c r="BH130" s="110">
        <f t="shared" si="11"/>
        <v>0</v>
      </c>
      <c r="BI130" s="110">
        <f t="shared" si="12"/>
        <v>0</v>
      </c>
      <c r="BJ130" s="110">
        <f t="shared" si="13"/>
        <v>0</v>
      </c>
      <c r="BK130" s="14" t="s">
        <v>81</v>
      </c>
      <c r="BL130" s="170">
        <f t="shared" si="14"/>
        <v>0</v>
      </c>
      <c r="BM130" s="14" t="s">
        <v>221</v>
      </c>
      <c r="BN130" s="14" t="s">
        <v>83</v>
      </c>
    </row>
    <row r="131" spans="2:66" s="1" customFormat="1" ht="22.5" customHeight="1">
      <c r="B131" s="133"/>
      <c r="C131" s="162" t="s">
        <v>233</v>
      </c>
      <c r="D131" s="162" t="s">
        <v>217</v>
      </c>
      <c r="E131" s="163" t="s">
        <v>935</v>
      </c>
      <c r="F131" s="734" t="s">
        <v>936</v>
      </c>
      <c r="G131" s="735"/>
      <c r="H131" s="735"/>
      <c r="I131" s="735"/>
      <c r="J131" s="164" t="s">
        <v>224</v>
      </c>
      <c r="K131" s="291"/>
      <c r="L131" s="165">
        <v>513.27499999999998</v>
      </c>
      <c r="M131" s="736">
        <v>0</v>
      </c>
      <c r="N131" s="735"/>
      <c r="O131" s="737">
        <f t="shared" si="5"/>
        <v>0</v>
      </c>
      <c r="P131" s="735"/>
      <c r="Q131" s="735"/>
      <c r="R131" s="735"/>
      <c r="S131" s="135"/>
      <c r="U131" s="167" t="s">
        <v>3</v>
      </c>
      <c r="V131" s="40" t="s">
        <v>38</v>
      </c>
      <c r="W131" s="32"/>
      <c r="X131" s="168">
        <f t="shared" si="6"/>
        <v>0</v>
      </c>
      <c r="Y131" s="168">
        <v>0</v>
      </c>
      <c r="Z131" s="168">
        <f t="shared" si="7"/>
        <v>0</v>
      </c>
      <c r="AA131" s="168">
        <v>0</v>
      </c>
      <c r="AB131" s="169">
        <f t="shared" si="8"/>
        <v>0</v>
      </c>
      <c r="AS131" s="14" t="s">
        <v>221</v>
      </c>
      <c r="AU131" s="14" t="s">
        <v>217</v>
      </c>
      <c r="AV131" s="14" t="s">
        <v>81</v>
      </c>
      <c r="AZ131" s="14" t="s">
        <v>216</v>
      </c>
      <c r="BF131" s="110">
        <f t="shared" si="9"/>
        <v>0</v>
      </c>
      <c r="BG131" s="110">
        <f t="shared" si="10"/>
        <v>0</v>
      </c>
      <c r="BH131" s="110">
        <f t="shared" si="11"/>
        <v>0</v>
      </c>
      <c r="BI131" s="110">
        <f t="shared" si="12"/>
        <v>0</v>
      </c>
      <c r="BJ131" s="110">
        <f t="shared" si="13"/>
        <v>0</v>
      </c>
      <c r="BK131" s="14" t="s">
        <v>81</v>
      </c>
      <c r="BL131" s="170">
        <f t="shared" si="14"/>
        <v>0</v>
      </c>
      <c r="BM131" s="14" t="s">
        <v>221</v>
      </c>
      <c r="BN131" s="14" t="s">
        <v>89</v>
      </c>
    </row>
    <row r="132" spans="2:66" s="1" customFormat="1" ht="31.5" customHeight="1">
      <c r="B132" s="133"/>
      <c r="C132" s="162" t="s">
        <v>225</v>
      </c>
      <c r="D132" s="162" t="s">
        <v>217</v>
      </c>
      <c r="E132" s="163" t="s">
        <v>937</v>
      </c>
      <c r="F132" s="734" t="s">
        <v>938</v>
      </c>
      <c r="G132" s="735"/>
      <c r="H132" s="735"/>
      <c r="I132" s="735"/>
      <c r="J132" s="164" t="s">
        <v>224</v>
      </c>
      <c r="K132" s="291"/>
      <c r="L132" s="165">
        <v>513.27499999999998</v>
      </c>
      <c r="M132" s="736">
        <v>0</v>
      </c>
      <c r="N132" s="735"/>
      <c r="O132" s="737">
        <f t="shared" si="5"/>
        <v>0</v>
      </c>
      <c r="P132" s="735"/>
      <c r="Q132" s="735"/>
      <c r="R132" s="735"/>
      <c r="S132" s="135"/>
      <c r="U132" s="167" t="s">
        <v>3</v>
      </c>
      <c r="V132" s="40" t="s">
        <v>38</v>
      </c>
      <c r="W132" s="32"/>
      <c r="X132" s="168">
        <f t="shared" si="6"/>
        <v>0</v>
      </c>
      <c r="Y132" s="168">
        <v>0</v>
      </c>
      <c r="Z132" s="168">
        <f t="shared" si="7"/>
        <v>0</v>
      </c>
      <c r="AA132" s="168">
        <v>0</v>
      </c>
      <c r="AB132" s="169">
        <f t="shared" si="8"/>
        <v>0</v>
      </c>
      <c r="AS132" s="14" t="s">
        <v>221</v>
      </c>
      <c r="AU132" s="14" t="s">
        <v>217</v>
      </c>
      <c r="AV132" s="14" t="s">
        <v>81</v>
      </c>
      <c r="AZ132" s="14" t="s">
        <v>216</v>
      </c>
      <c r="BF132" s="110">
        <f t="shared" si="9"/>
        <v>0</v>
      </c>
      <c r="BG132" s="110">
        <f t="shared" si="10"/>
        <v>0</v>
      </c>
      <c r="BH132" s="110">
        <f t="shared" si="11"/>
        <v>0</v>
      </c>
      <c r="BI132" s="110">
        <f t="shared" si="12"/>
        <v>0</v>
      </c>
      <c r="BJ132" s="110">
        <f t="shared" si="13"/>
        <v>0</v>
      </c>
      <c r="BK132" s="14" t="s">
        <v>81</v>
      </c>
      <c r="BL132" s="170">
        <f t="shared" si="14"/>
        <v>0</v>
      </c>
      <c r="BM132" s="14" t="s">
        <v>221</v>
      </c>
      <c r="BN132" s="14" t="s">
        <v>238</v>
      </c>
    </row>
    <row r="133" spans="2:66" s="1" customFormat="1" ht="22.5" customHeight="1">
      <c r="B133" s="133"/>
      <c r="C133" s="162" t="s">
        <v>239</v>
      </c>
      <c r="D133" s="162" t="s">
        <v>217</v>
      </c>
      <c r="E133" s="163" t="s">
        <v>247</v>
      </c>
      <c r="F133" s="734" t="s">
        <v>248</v>
      </c>
      <c r="G133" s="735"/>
      <c r="H133" s="735"/>
      <c r="I133" s="735"/>
      <c r="J133" s="164" t="s">
        <v>249</v>
      </c>
      <c r="K133" s="291"/>
      <c r="L133" s="165">
        <v>68.5</v>
      </c>
      <c r="M133" s="736">
        <v>0</v>
      </c>
      <c r="N133" s="735"/>
      <c r="O133" s="737">
        <f t="shared" si="5"/>
        <v>0</v>
      </c>
      <c r="P133" s="735"/>
      <c r="Q133" s="735"/>
      <c r="R133" s="735"/>
      <c r="S133" s="135"/>
      <c r="U133" s="167" t="s">
        <v>3</v>
      </c>
      <c r="V133" s="40" t="s">
        <v>38</v>
      </c>
      <c r="W133" s="32"/>
      <c r="X133" s="168">
        <f t="shared" si="6"/>
        <v>0</v>
      </c>
      <c r="Y133" s="168">
        <v>0</v>
      </c>
      <c r="Z133" s="168">
        <f t="shared" si="7"/>
        <v>0</v>
      </c>
      <c r="AA133" s="168">
        <v>0</v>
      </c>
      <c r="AB133" s="169">
        <f t="shared" si="8"/>
        <v>0</v>
      </c>
      <c r="AS133" s="14" t="s">
        <v>221</v>
      </c>
      <c r="AU133" s="14" t="s">
        <v>217</v>
      </c>
      <c r="AV133" s="14" t="s">
        <v>81</v>
      </c>
      <c r="AZ133" s="14" t="s">
        <v>216</v>
      </c>
      <c r="BF133" s="110">
        <f t="shared" si="9"/>
        <v>0</v>
      </c>
      <c r="BG133" s="110">
        <f t="shared" si="10"/>
        <v>0</v>
      </c>
      <c r="BH133" s="110">
        <f t="shared" si="11"/>
        <v>0</v>
      </c>
      <c r="BI133" s="110">
        <f t="shared" si="12"/>
        <v>0</v>
      </c>
      <c r="BJ133" s="110">
        <f t="shared" si="13"/>
        <v>0</v>
      </c>
      <c r="BK133" s="14" t="s">
        <v>81</v>
      </c>
      <c r="BL133" s="170">
        <f t="shared" si="14"/>
        <v>0</v>
      </c>
      <c r="BM133" s="14" t="s">
        <v>221</v>
      </c>
      <c r="BN133" s="14" t="s">
        <v>242</v>
      </c>
    </row>
    <row r="134" spans="2:66" s="1" customFormat="1" ht="31.5" customHeight="1">
      <c r="B134" s="133"/>
      <c r="C134" s="162" t="s">
        <v>229</v>
      </c>
      <c r="D134" s="162" t="s">
        <v>217</v>
      </c>
      <c r="E134" s="163" t="s">
        <v>2045</v>
      </c>
      <c r="F134" s="734" t="s">
        <v>2046</v>
      </c>
      <c r="G134" s="735"/>
      <c r="H134" s="735"/>
      <c r="I134" s="735"/>
      <c r="J134" s="164" t="s">
        <v>224</v>
      </c>
      <c r="K134" s="291"/>
      <c r="L134" s="165">
        <v>15.66</v>
      </c>
      <c r="M134" s="736">
        <v>0</v>
      </c>
      <c r="N134" s="735"/>
      <c r="O134" s="737">
        <f t="shared" si="5"/>
        <v>0</v>
      </c>
      <c r="P134" s="735"/>
      <c r="Q134" s="735"/>
      <c r="R134" s="735"/>
      <c r="S134" s="135"/>
      <c r="U134" s="167" t="s">
        <v>3</v>
      </c>
      <c r="V134" s="40" t="s">
        <v>38</v>
      </c>
      <c r="W134" s="32"/>
      <c r="X134" s="168">
        <f t="shared" si="6"/>
        <v>0</v>
      </c>
      <c r="Y134" s="168">
        <v>0</v>
      </c>
      <c r="Z134" s="168">
        <f t="shared" si="7"/>
        <v>0</v>
      </c>
      <c r="AA134" s="168">
        <v>0</v>
      </c>
      <c r="AB134" s="169">
        <f t="shared" si="8"/>
        <v>0</v>
      </c>
      <c r="AS134" s="14" t="s">
        <v>221</v>
      </c>
      <c r="AU134" s="14" t="s">
        <v>217</v>
      </c>
      <c r="AV134" s="14" t="s">
        <v>81</v>
      </c>
      <c r="AZ134" s="14" t="s">
        <v>216</v>
      </c>
      <c r="BF134" s="110">
        <f t="shared" si="9"/>
        <v>0</v>
      </c>
      <c r="BG134" s="110">
        <f t="shared" si="10"/>
        <v>0</v>
      </c>
      <c r="BH134" s="110">
        <f t="shared" si="11"/>
        <v>0</v>
      </c>
      <c r="BI134" s="110">
        <f t="shared" si="12"/>
        <v>0</v>
      </c>
      <c r="BJ134" s="110">
        <f t="shared" si="13"/>
        <v>0</v>
      </c>
      <c r="BK134" s="14" t="s">
        <v>81</v>
      </c>
      <c r="BL134" s="170">
        <f t="shared" si="14"/>
        <v>0</v>
      </c>
      <c r="BM134" s="14" t="s">
        <v>221</v>
      </c>
      <c r="BN134" s="14" t="s">
        <v>245</v>
      </c>
    </row>
    <row r="135" spans="2:66" s="1" customFormat="1" ht="31.5" customHeight="1">
      <c r="B135" s="133"/>
      <c r="C135" s="162" t="s">
        <v>246</v>
      </c>
      <c r="D135" s="162" t="s">
        <v>217</v>
      </c>
      <c r="E135" s="163" t="s">
        <v>939</v>
      </c>
      <c r="F135" s="734" t="s">
        <v>940</v>
      </c>
      <c r="G135" s="735"/>
      <c r="H135" s="735"/>
      <c r="I135" s="735"/>
      <c r="J135" s="164" t="s">
        <v>224</v>
      </c>
      <c r="K135" s="291"/>
      <c r="L135" s="165">
        <v>378.41</v>
      </c>
      <c r="M135" s="736">
        <v>0</v>
      </c>
      <c r="N135" s="735"/>
      <c r="O135" s="737">
        <f t="shared" si="5"/>
        <v>0</v>
      </c>
      <c r="P135" s="735"/>
      <c r="Q135" s="735"/>
      <c r="R135" s="735"/>
      <c r="S135" s="135"/>
      <c r="U135" s="167" t="s">
        <v>3</v>
      </c>
      <c r="V135" s="40" t="s">
        <v>38</v>
      </c>
      <c r="W135" s="32"/>
      <c r="X135" s="168">
        <f t="shared" si="6"/>
        <v>0</v>
      </c>
      <c r="Y135" s="168">
        <v>0</v>
      </c>
      <c r="Z135" s="168">
        <f t="shared" si="7"/>
        <v>0</v>
      </c>
      <c r="AA135" s="168">
        <v>0</v>
      </c>
      <c r="AB135" s="169">
        <f t="shared" si="8"/>
        <v>0</v>
      </c>
      <c r="AS135" s="14" t="s">
        <v>221</v>
      </c>
      <c r="AU135" s="14" t="s">
        <v>217</v>
      </c>
      <c r="AV135" s="14" t="s">
        <v>81</v>
      </c>
      <c r="AZ135" s="14" t="s">
        <v>216</v>
      </c>
      <c r="BF135" s="110">
        <f t="shared" si="9"/>
        <v>0</v>
      </c>
      <c r="BG135" s="110">
        <f t="shared" si="10"/>
        <v>0</v>
      </c>
      <c r="BH135" s="110">
        <f t="shared" si="11"/>
        <v>0</v>
      </c>
      <c r="BI135" s="110">
        <f t="shared" si="12"/>
        <v>0</v>
      </c>
      <c r="BJ135" s="110">
        <f t="shared" si="13"/>
        <v>0</v>
      </c>
      <c r="BK135" s="14" t="s">
        <v>81</v>
      </c>
      <c r="BL135" s="170">
        <f t="shared" si="14"/>
        <v>0</v>
      </c>
      <c r="BM135" s="14" t="s">
        <v>221</v>
      </c>
      <c r="BN135" s="14" t="s">
        <v>8</v>
      </c>
    </row>
    <row r="136" spans="2:66" s="1" customFormat="1" ht="31.5" customHeight="1">
      <c r="B136" s="133"/>
      <c r="C136" s="162" t="s">
        <v>83</v>
      </c>
      <c r="D136" s="162" t="s">
        <v>217</v>
      </c>
      <c r="E136" s="163" t="s">
        <v>941</v>
      </c>
      <c r="F136" s="734" t="s">
        <v>942</v>
      </c>
      <c r="G136" s="735"/>
      <c r="H136" s="735"/>
      <c r="I136" s="735"/>
      <c r="J136" s="164" t="s">
        <v>224</v>
      </c>
      <c r="K136" s="291"/>
      <c r="L136" s="165">
        <v>32.700000000000003</v>
      </c>
      <c r="M136" s="736">
        <v>0</v>
      </c>
      <c r="N136" s="735"/>
      <c r="O136" s="737">
        <f t="shared" si="5"/>
        <v>0</v>
      </c>
      <c r="P136" s="735"/>
      <c r="Q136" s="735"/>
      <c r="R136" s="735"/>
      <c r="S136" s="135"/>
      <c r="U136" s="167" t="s">
        <v>3</v>
      </c>
      <c r="V136" s="40" t="s">
        <v>38</v>
      </c>
      <c r="W136" s="32"/>
      <c r="X136" s="168">
        <f t="shared" si="6"/>
        <v>0</v>
      </c>
      <c r="Y136" s="168">
        <v>0</v>
      </c>
      <c r="Z136" s="168">
        <f t="shared" si="7"/>
        <v>0</v>
      </c>
      <c r="AA136" s="168">
        <v>0</v>
      </c>
      <c r="AB136" s="169">
        <f t="shared" si="8"/>
        <v>0</v>
      </c>
      <c r="AS136" s="14" t="s">
        <v>221</v>
      </c>
      <c r="AU136" s="14" t="s">
        <v>217</v>
      </c>
      <c r="AV136" s="14" t="s">
        <v>81</v>
      </c>
      <c r="AZ136" s="14" t="s">
        <v>216</v>
      </c>
      <c r="BF136" s="110">
        <f t="shared" si="9"/>
        <v>0</v>
      </c>
      <c r="BG136" s="110">
        <f t="shared" si="10"/>
        <v>0</v>
      </c>
      <c r="BH136" s="110">
        <f t="shared" si="11"/>
        <v>0</v>
      </c>
      <c r="BI136" s="110">
        <f t="shared" si="12"/>
        <v>0</v>
      </c>
      <c r="BJ136" s="110">
        <f t="shared" si="13"/>
        <v>0</v>
      </c>
      <c r="BK136" s="14" t="s">
        <v>81</v>
      </c>
      <c r="BL136" s="170">
        <f t="shared" si="14"/>
        <v>0</v>
      </c>
      <c r="BM136" s="14" t="s">
        <v>221</v>
      </c>
      <c r="BN136" s="14" t="s">
        <v>253</v>
      </c>
    </row>
    <row r="137" spans="2:66" s="1" customFormat="1" ht="31.5" customHeight="1">
      <c r="B137" s="133"/>
      <c r="C137" s="162" t="s">
        <v>86</v>
      </c>
      <c r="D137" s="162" t="s">
        <v>217</v>
      </c>
      <c r="E137" s="163" t="s">
        <v>943</v>
      </c>
      <c r="F137" s="734" t="s">
        <v>944</v>
      </c>
      <c r="G137" s="735"/>
      <c r="H137" s="735"/>
      <c r="I137" s="735"/>
      <c r="J137" s="164" t="s">
        <v>224</v>
      </c>
      <c r="K137" s="291"/>
      <c r="L137" s="165">
        <v>15.44</v>
      </c>
      <c r="M137" s="736">
        <v>0</v>
      </c>
      <c r="N137" s="735"/>
      <c r="O137" s="737">
        <f t="shared" si="5"/>
        <v>0</v>
      </c>
      <c r="P137" s="735"/>
      <c r="Q137" s="735"/>
      <c r="R137" s="735"/>
      <c r="S137" s="135"/>
      <c r="U137" s="167" t="s">
        <v>3</v>
      </c>
      <c r="V137" s="40" t="s">
        <v>38</v>
      </c>
      <c r="W137" s="32"/>
      <c r="X137" s="168">
        <f t="shared" si="6"/>
        <v>0</v>
      </c>
      <c r="Y137" s="168">
        <v>0</v>
      </c>
      <c r="Z137" s="168">
        <f t="shared" si="7"/>
        <v>0</v>
      </c>
      <c r="AA137" s="168">
        <v>0</v>
      </c>
      <c r="AB137" s="169">
        <f t="shared" si="8"/>
        <v>0</v>
      </c>
      <c r="AS137" s="14" t="s">
        <v>221</v>
      </c>
      <c r="AU137" s="14" t="s">
        <v>217</v>
      </c>
      <c r="AV137" s="14" t="s">
        <v>81</v>
      </c>
      <c r="AZ137" s="14" t="s">
        <v>216</v>
      </c>
      <c r="BF137" s="110">
        <f t="shared" si="9"/>
        <v>0</v>
      </c>
      <c r="BG137" s="110">
        <f t="shared" si="10"/>
        <v>0</v>
      </c>
      <c r="BH137" s="110">
        <f t="shared" si="11"/>
        <v>0</v>
      </c>
      <c r="BI137" s="110">
        <f t="shared" si="12"/>
        <v>0</v>
      </c>
      <c r="BJ137" s="110">
        <f t="shared" si="13"/>
        <v>0</v>
      </c>
      <c r="BK137" s="14" t="s">
        <v>81</v>
      </c>
      <c r="BL137" s="170">
        <f t="shared" si="14"/>
        <v>0</v>
      </c>
      <c r="BM137" s="14" t="s">
        <v>221</v>
      </c>
      <c r="BN137" s="14" t="s">
        <v>256</v>
      </c>
    </row>
    <row r="138" spans="2:66" s="1" customFormat="1" ht="31.5" customHeight="1">
      <c r="B138" s="133"/>
      <c r="C138" s="162" t="s">
        <v>89</v>
      </c>
      <c r="D138" s="162" t="s">
        <v>217</v>
      </c>
      <c r="E138" s="163" t="s">
        <v>2047</v>
      </c>
      <c r="F138" s="734" t="s">
        <v>2048</v>
      </c>
      <c r="G138" s="735"/>
      <c r="H138" s="735"/>
      <c r="I138" s="735"/>
      <c r="J138" s="164" t="s">
        <v>224</v>
      </c>
      <c r="K138" s="291"/>
      <c r="L138" s="165">
        <v>11.214</v>
      </c>
      <c r="M138" s="736">
        <v>0</v>
      </c>
      <c r="N138" s="735"/>
      <c r="O138" s="737">
        <f t="shared" si="5"/>
        <v>0</v>
      </c>
      <c r="P138" s="735"/>
      <c r="Q138" s="735"/>
      <c r="R138" s="735"/>
      <c r="S138" s="135"/>
      <c r="U138" s="167" t="s">
        <v>3</v>
      </c>
      <c r="V138" s="40" t="s">
        <v>38</v>
      </c>
      <c r="W138" s="32"/>
      <c r="X138" s="168">
        <f t="shared" si="6"/>
        <v>0</v>
      </c>
      <c r="Y138" s="168">
        <v>0</v>
      </c>
      <c r="Z138" s="168">
        <f t="shared" si="7"/>
        <v>0</v>
      </c>
      <c r="AA138" s="168">
        <v>0</v>
      </c>
      <c r="AB138" s="169">
        <f t="shared" si="8"/>
        <v>0</v>
      </c>
      <c r="AS138" s="14" t="s">
        <v>221</v>
      </c>
      <c r="AU138" s="14" t="s">
        <v>217</v>
      </c>
      <c r="AV138" s="14" t="s">
        <v>81</v>
      </c>
      <c r="AZ138" s="14" t="s">
        <v>216</v>
      </c>
      <c r="BF138" s="110">
        <f t="shared" si="9"/>
        <v>0</v>
      </c>
      <c r="BG138" s="110">
        <f t="shared" si="10"/>
        <v>0</v>
      </c>
      <c r="BH138" s="110">
        <f t="shared" si="11"/>
        <v>0</v>
      </c>
      <c r="BI138" s="110">
        <f t="shared" si="12"/>
        <v>0</v>
      </c>
      <c r="BJ138" s="110">
        <f t="shared" si="13"/>
        <v>0</v>
      </c>
      <c r="BK138" s="14" t="s">
        <v>81</v>
      </c>
      <c r="BL138" s="170">
        <f t="shared" si="14"/>
        <v>0</v>
      </c>
      <c r="BM138" s="14" t="s">
        <v>221</v>
      </c>
      <c r="BN138" s="14" t="s">
        <v>259</v>
      </c>
    </row>
    <row r="139" spans="2:66" s="1" customFormat="1" ht="31.5" customHeight="1">
      <c r="B139" s="133"/>
      <c r="C139" s="162" t="s">
        <v>260</v>
      </c>
      <c r="D139" s="162" t="s">
        <v>217</v>
      </c>
      <c r="E139" s="163" t="s">
        <v>2049</v>
      </c>
      <c r="F139" s="734" t="s">
        <v>2050</v>
      </c>
      <c r="G139" s="735"/>
      <c r="H139" s="735"/>
      <c r="I139" s="735"/>
      <c r="J139" s="164" t="s">
        <v>224</v>
      </c>
      <c r="K139" s="291"/>
      <c r="L139" s="165">
        <v>28.56</v>
      </c>
      <c r="M139" s="736">
        <v>0</v>
      </c>
      <c r="N139" s="735"/>
      <c r="O139" s="737">
        <f t="shared" si="5"/>
        <v>0</v>
      </c>
      <c r="P139" s="735"/>
      <c r="Q139" s="735"/>
      <c r="R139" s="735"/>
      <c r="S139" s="135"/>
      <c r="U139" s="167" t="s">
        <v>3</v>
      </c>
      <c r="V139" s="40" t="s">
        <v>38</v>
      </c>
      <c r="W139" s="32"/>
      <c r="X139" s="168">
        <f t="shared" si="6"/>
        <v>0</v>
      </c>
      <c r="Y139" s="168">
        <v>0</v>
      </c>
      <c r="Z139" s="168">
        <f t="shared" si="7"/>
        <v>0</v>
      </c>
      <c r="AA139" s="168">
        <v>0</v>
      </c>
      <c r="AB139" s="169">
        <f t="shared" si="8"/>
        <v>0</v>
      </c>
      <c r="AS139" s="14" t="s">
        <v>221</v>
      </c>
      <c r="AU139" s="14" t="s">
        <v>217</v>
      </c>
      <c r="AV139" s="14" t="s">
        <v>81</v>
      </c>
      <c r="AZ139" s="14" t="s">
        <v>216</v>
      </c>
      <c r="BF139" s="110">
        <f t="shared" si="9"/>
        <v>0</v>
      </c>
      <c r="BG139" s="110">
        <f t="shared" si="10"/>
        <v>0</v>
      </c>
      <c r="BH139" s="110">
        <f t="shared" si="11"/>
        <v>0</v>
      </c>
      <c r="BI139" s="110">
        <f t="shared" si="12"/>
        <v>0</v>
      </c>
      <c r="BJ139" s="110">
        <f t="shared" si="13"/>
        <v>0</v>
      </c>
      <c r="BK139" s="14" t="s">
        <v>81</v>
      </c>
      <c r="BL139" s="170">
        <f t="shared" si="14"/>
        <v>0</v>
      </c>
      <c r="BM139" s="14" t="s">
        <v>221</v>
      </c>
      <c r="BN139" s="14" t="s">
        <v>263</v>
      </c>
    </row>
    <row r="140" spans="2:66" s="1" customFormat="1" ht="31.5" customHeight="1">
      <c r="B140" s="133"/>
      <c r="C140" s="162" t="s">
        <v>238</v>
      </c>
      <c r="D140" s="162" t="s">
        <v>217</v>
      </c>
      <c r="E140" s="163" t="s">
        <v>945</v>
      </c>
      <c r="F140" s="734" t="s">
        <v>946</v>
      </c>
      <c r="G140" s="735"/>
      <c r="H140" s="735"/>
      <c r="I140" s="735"/>
      <c r="J140" s="164" t="s">
        <v>224</v>
      </c>
      <c r="K140" s="291"/>
      <c r="L140" s="165">
        <v>14.535</v>
      </c>
      <c r="M140" s="736">
        <v>0</v>
      </c>
      <c r="N140" s="735"/>
      <c r="O140" s="737">
        <f t="shared" si="5"/>
        <v>0</v>
      </c>
      <c r="P140" s="735"/>
      <c r="Q140" s="735"/>
      <c r="R140" s="735"/>
      <c r="S140" s="135"/>
      <c r="U140" s="167" t="s">
        <v>3</v>
      </c>
      <c r="V140" s="40" t="s">
        <v>38</v>
      </c>
      <c r="W140" s="32"/>
      <c r="X140" s="168">
        <f t="shared" si="6"/>
        <v>0</v>
      </c>
      <c r="Y140" s="168">
        <v>0</v>
      </c>
      <c r="Z140" s="168">
        <f t="shared" si="7"/>
        <v>0</v>
      </c>
      <c r="AA140" s="168">
        <v>0</v>
      </c>
      <c r="AB140" s="169">
        <f t="shared" si="8"/>
        <v>0</v>
      </c>
      <c r="AS140" s="14" t="s">
        <v>221</v>
      </c>
      <c r="AU140" s="14" t="s">
        <v>217</v>
      </c>
      <c r="AV140" s="14" t="s">
        <v>81</v>
      </c>
      <c r="AZ140" s="14" t="s">
        <v>216</v>
      </c>
      <c r="BF140" s="110">
        <f t="shared" si="9"/>
        <v>0</v>
      </c>
      <c r="BG140" s="110">
        <f t="shared" si="10"/>
        <v>0</v>
      </c>
      <c r="BH140" s="110">
        <f t="shared" si="11"/>
        <v>0</v>
      </c>
      <c r="BI140" s="110">
        <f t="shared" si="12"/>
        <v>0</v>
      </c>
      <c r="BJ140" s="110">
        <f t="shared" si="13"/>
        <v>0</v>
      </c>
      <c r="BK140" s="14" t="s">
        <v>81</v>
      </c>
      <c r="BL140" s="170">
        <f t="shared" si="14"/>
        <v>0</v>
      </c>
      <c r="BM140" s="14" t="s">
        <v>221</v>
      </c>
      <c r="BN140" s="14" t="s">
        <v>266</v>
      </c>
    </row>
    <row r="141" spans="2:66" s="1" customFormat="1" ht="31.5" customHeight="1">
      <c r="B141" s="133"/>
      <c r="C141" s="162" t="s">
        <v>267</v>
      </c>
      <c r="D141" s="162" t="s">
        <v>217</v>
      </c>
      <c r="E141" s="163" t="s">
        <v>947</v>
      </c>
      <c r="F141" s="734" t="s">
        <v>948</v>
      </c>
      <c r="G141" s="735"/>
      <c r="H141" s="735"/>
      <c r="I141" s="735"/>
      <c r="J141" s="164" t="s">
        <v>249</v>
      </c>
      <c r="K141" s="291"/>
      <c r="L141" s="165">
        <v>188.8</v>
      </c>
      <c r="M141" s="736">
        <v>0</v>
      </c>
      <c r="N141" s="735"/>
      <c r="O141" s="737">
        <f t="shared" si="5"/>
        <v>0</v>
      </c>
      <c r="P141" s="735"/>
      <c r="Q141" s="735"/>
      <c r="R141" s="735"/>
      <c r="S141" s="135"/>
      <c r="U141" s="167" t="s">
        <v>3</v>
      </c>
      <c r="V141" s="40" t="s">
        <v>38</v>
      </c>
      <c r="W141" s="32"/>
      <c r="X141" s="168">
        <f t="shared" si="6"/>
        <v>0</v>
      </c>
      <c r="Y141" s="168">
        <v>0</v>
      </c>
      <c r="Z141" s="168">
        <f t="shared" si="7"/>
        <v>0</v>
      </c>
      <c r="AA141" s="168">
        <v>0</v>
      </c>
      <c r="AB141" s="169">
        <f t="shared" si="8"/>
        <v>0</v>
      </c>
      <c r="AS141" s="14" t="s">
        <v>221</v>
      </c>
      <c r="AU141" s="14" t="s">
        <v>217</v>
      </c>
      <c r="AV141" s="14" t="s">
        <v>81</v>
      </c>
      <c r="AZ141" s="14" t="s">
        <v>216</v>
      </c>
      <c r="BF141" s="110">
        <f t="shared" si="9"/>
        <v>0</v>
      </c>
      <c r="BG141" s="110">
        <f t="shared" si="10"/>
        <v>0</v>
      </c>
      <c r="BH141" s="110">
        <f t="shared" si="11"/>
        <v>0</v>
      </c>
      <c r="BI141" s="110">
        <f t="shared" si="12"/>
        <v>0</v>
      </c>
      <c r="BJ141" s="110">
        <f t="shared" si="13"/>
        <v>0</v>
      </c>
      <c r="BK141" s="14" t="s">
        <v>81</v>
      </c>
      <c r="BL141" s="170">
        <f t="shared" si="14"/>
        <v>0</v>
      </c>
      <c r="BM141" s="14" t="s">
        <v>221</v>
      </c>
      <c r="BN141" s="14" t="s">
        <v>270</v>
      </c>
    </row>
    <row r="142" spans="2:66" s="10" customFormat="1" ht="29.85" customHeight="1">
      <c r="B142" s="151"/>
      <c r="C142" s="152"/>
      <c r="D142" s="161" t="s">
        <v>184</v>
      </c>
      <c r="E142" s="161"/>
      <c r="F142" s="161"/>
      <c r="G142" s="161"/>
      <c r="H142" s="161"/>
      <c r="I142" s="161"/>
      <c r="J142" s="161"/>
      <c r="K142" s="290"/>
      <c r="L142" s="161"/>
      <c r="M142" s="161"/>
      <c r="N142" s="161"/>
      <c r="O142" s="752">
        <f>BL142</f>
        <v>0</v>
      </c>
      <c r="P142" s="753"/>
      <c r="Q142" s="753"/>
      <c r="R142" s="753"/>
      <c r="S142" s="154"/>
      <c r="U142" s="155"/>
      <c r="V142" s="152"/>
      <c r="W142" s="152"/>
      <c r="X142" s="156">
        <f>SUM(X143:X159)</f>
        <v>0</v>
      </c>
      <c r="Y142" s="152"/>
      <c r="Z142" s="156">
        <f>SUM(Z143:Z159)</f>
        <v>0</v>
      </c>
      <c r="AA142" s="152"/>
      <c r="AB142" s="157">
        <f>SUM(AB143:AB159)</f>
        <v>0</v>
      </c>
      <c r="AS142" s="158" t="s">
        <v>77</v>
      </c>
      <c r="AU142" s="159" t="s">
        <v>70</v>
      </c>
      <c r="AV142" s="159" t="s">
        <v>77</v>
      </c>
      <c r="AZ142" s="158" t="s">
        <v>216</v>
      </c>
      <c r="BL142" s="160">
        <f>SUM(BL143:BL159)</f>
        <v>0</v>
      </c>
    </row>
    <row r="143" spans="2:66" s="1" customFormat="1" ht="22.5" customHeight="1">
      <c r="B143" s="133"/>
      <c r="C143" s="162" t="s">
        <v>242</v>
      </c>
      <c r="D143" s="162" t="s">
        <v>217</v>
      </c>
      <c r="E143" s="163" t="s">
        <v>949</v>
      </c>
      <c r="F143" s="734" t="s">
        <v>950</v>
      </c>
      <c r="G143" s="735"/>
      <c r="H143" s="735"/>
      <c r="I143" s="735"/>
      <c r="J143" s="164" t="s">
        <v>224</v>
      </c>
      <c r="K143" s="291"/>
      <c r="L143" s="165">
        <v>29.975000000000001</v>
      </c>
      <c r="M143" s="736">
        <v>0</v>
      </c>
      <c r="N143" s="735"/>
      <c r="O143" s="737">
        <f t="shared" ref="O143:O159" si="15">ROUND(M143*L143,3)</f>
        <v>0</v>
      </c>
      <c r="P143" s="735"/>
      <c r="Q143" s="735"/>
      <c r="R143" s="735"/>
      <c r="S143" s="135"/>
      <c r="U143" s="167" t="s">
        <v>3</v>
      </c>
      <c r="V143" s="40" t="s">
        <v>38</v>
      </c>
      <c r="W143" s="32"/>
      <c r="X143" s="168">
        <f t="shared" ref="X143:X159" si="16">W143*L143</f>
        <v>0</v>
      </c>
      <c r="Y143" s="168">
        <v>0</v>
      </c>
      <c r="Z143" s="168">
        <f t="shared" ref="Z143:Z159" si="17">Y143*L143</f>
        <v>0</v>
      </c>
      <c r="AA143" s="168">
        <v>0</v>
      </c>
      <c r="AB143" s="169">
        <f t="shared" ref="AB143:AB159" si="18">AA143*L143</f>
        <v>0</v>
      </c>
      <c r="AS143" s="14" t="s">
        <v>221</v>
      </c>
      <c r="AU143" s="14" t="s">
        <v>217</v>
      </c>
      <c r="AV143" s="14" t="s">
        <v>81</v>
      </c>
      <c r="AZ143" s="14" t="s">
        <v>216</v>
      </c>
      <c r="BF143" s="110">
        <f t="shared" ref="BF143:BF159" si="19">IF(V143="základná",O143,0)</f>
        <v>0</v>
      </c>
      <c r="BG143" s="110">
        <f t="shared" ref="BG143:BG159" si="20">IF(V143="znížená",O143,0)</f>
        <v>0</v>
      </c>
      <c r="BH143" s="110">
        <f t="shared" ref="BH143:BH159" si="21">IF(V143="zákl. prenesená",O143,0)</f>
        <v>0</v>
      </c>
      <c r="BI143" s="110">
        <f t="shared" ref="BI143:BI159" si="22">IF(V143="zníž. prenesená",O143,0)</f>
        <v>0</v>
      </c>
      <c r="BJ143" s="110">
        <f t="shared" ref="BJ143:BJ159" si="23">IF(V143="nulová",O143,0)</f>
        <v>0</v>
      </c>
      <c r="BK143" s="14" t="s">
        <v>81</v>
      </c>
      <c r="BL143" s="170">
        <f t="shared" ref="BL143:BL159" si="24">ROUND(M143*L143,3)</f>
        <v>0</v>
      </c>
      <c r="BM143" s="14" t="s">
        <v>221</v>
      </c>
      <c r="BN143" s="14" t="s">
        <v>273</v>
      </c>
    </row>
    <row r="144" spans="2:66" s="1" customFormat="1" ht="31.5" customHeight="1">
      <c r="B144" s="133"/>
      <c r="C144" s="162" t="s">
        <v>274</v>
      </c>
      <c r="D144" s="162" t="s">
        <v>217</v>
      </c>
      <c r="E144" s="163" t="s">
        <v>2051</v>
      </c>
      <c r="F144" s="734" t="s">
        <v>2052</v>
      </c>
      <c r="G144" s="735"/>
      <c r="H144" s="735"/>
      <c r="I144" s="735"/>
      <c r="J144" s="164" t="s">
        <v>224</v>
      </c>
      <c r="K144" s="291"/>
      <c r="L144" s="165">
        <v>614</v>
      </c>
      <c r="M144" s="736">
        <v>0</v>
      </c>
      <c r="N144" s="735"/>
      <c r="O144" s="737">
        <f t="shared" si="15"/>
        <v>0</v>
      </c>
      <c r="P144" s="735"/>
      <c r="Q144" s="735"/>
      <c r="R144" s="735"/>
      <c r="S144" s="135"/>
      <c r="U144" s="167" t="s">
        <v>3</v>
      </c>
      <c r="V144" s="40" t="s">
        <v>38</v>
      </c>
      <c r="W144" s="32"/>
      <c r="X144" s="168">
        <f t="shared" si="16"/>
        <v>0</v>
      </c>
      <c r="Y144" s="168">
        <v>0</v>
      </c>
      <c r="Z144" s="168">
        <f t="shared" si="17"/>
        <v>0</v>
      </c>
      <c r="AA144" s="168">
        <v>0</v>
      </c>
      <c r="AB144" s="169">
        <f t="shared" si="18"/>
        <v>0</v>
      </c>
      <c r="AS144" s="14" t="s">
        <v>221</v>
      </c>
      <c r="AU144" s="14" t="s">
        <v>217</v>
      </c>
      <c r="AV144" s="14" t="s">
        <v>81</v>
      </c>
      <c r="AZ144" s="14" t="s">
        <v>216</v>
      </c>
      <c r="BF144" s="110">
        <f t="shared" si="19"/>
        <v>0</v>
      </c>
      <c r="BG144" s="110">
        <f t="shared" si="20"/>
        <v>0</v>
      </c>
      <c r="BH144" s="110">
        <f t="shared" si="21"/>
        <v>0</v>
      </c>
      <c r="BI144" s="110">
        <f t="shared" si="22"/>
        <v>0</v>
      </c>
      <c r="BJ144" s="110">
        <f t="shared" si="23"/>
        <v>0</v>
      </c>
      <c r="BK144" s="14" t="s">
        <v>81</v>
      </c>
      <c r="BL144" s="170">
        <f t="shared" si="24"/>
        <v>0</v>
      </c>
      <c r="BM144" s="14" t="s">
        <v>221</v>
      </c>
      <c r="BN144" s="14" t="s">
        <v>277</v>
      </c>
    </row>
    <row r="145" spans="2:66" s="1" customFormat="1" ht="31.5" customHeight="1">
      <c r="B145" s="133"/>
      <c r="C145" s="162" t="s">
        <v>245</v>
      </c>
      <c r="D145" s="162" t="s">
        <v>217</v>
      </c>
      <c r="E145" s="163" t="s">
        <v>2053</v>
      </c>
      <c r="F145" s="734" t="s">
        <v>2054</v>
      </c>
      <c r="G145" s="735"/>
      <c r="H145" s="735"/>
      <c r="I145" s="735"/>
      <c r="J145" s="164" t="s">
        <v>224</v>
      </c>
      <c r="K145" s="291"/>
      <c r="L145" s="165">
        <v>2456</v>
      </c>
      <c r="M145" s="736">
        <v>0</v>
      </c>
      <c r="N145" s="735"/>
      <c r="O145" s="737">
        <f t="shared" si="15"/>
        <v>0</v>
      </c>
      <c r="P145" s="735"/>
      <c r="Q145" s="735"/>
      <c r="R145" s="735"/>
      <c r="S145" s="135"/>
      <c r="U145" s="167" t="s">
        <v>3</v>
      </c>
      <c r="V145" s="40" t="s">
        <v>38</v>
      </c>
      <c r="W145" s="32"/>
      <c r="X145" s="168">
        <f t="shared" si="16"/>
        <v>0</v>
      </c>
      <c r="Y145" s="168">
        <v>0</v>
      </c>
      <c r="Z145" s="168">
        <f t="shared" si="17"/>
        <v>0</v>
      </c>
      <c r="AA145" s="168">
        <v>0</v>
      </c>
      <c r="AB145" s="169">
        <f t="shared" si="18"/>
        <v>0</v>
      </c>
      <c r="AS145" s="14" t="s">
        <v>221</v>
      </c>
      <c r="AU145" s="14" t="s">
        <v>217</v>
      </c>
      <c r="AV145" s="14" t="s">
        <v>81</v>
      </c>
      <c r="AZ145" s="14" t="s">
        <v>216</v>
      </c>
      <c r="BF145" s="110">
        <f t="shared" si="19"/>
        <v>0</v>
      </c>
      <c r="BG145" s="110">
        <f t="shared" si="20"/>
        <v>0</v>
      </c>
      <c r="BH145" s="110">
        <f t="shared" si="21"/>
        <v>0</v>
      </c>
      <c r="BI145" s="110">
        <f t="shared" si="22"/>
        <v>0</v>
      </c>
      <c r="BJ145" s="110">
        <f t="shared" si="23"/>
        <v>0</v>
      </c>
      <c r="BK145" s="14" t="s">
        <v>81</v>
      </c>
      <c r="BL145" s="170">
        <f t="shared" si="24"/>
        <v>0</v>
      </c>
      <c r="BM145" s="14" t="s">
        <v>221</v>
      </c>
      <c r="BN145" s="14" t="s">
        <v>281</v>
      </c>
    </row>
    <row r="146" spans="2:66" s="1" customFormat="1" ht="31.5" customHeight="1">
      <c r="B146" s="133"/>
      <c r="C146" s="162" t="s">
        <v>282</v>
      </c>
      <c r="D146" s="162" t="s">
        <v>217</v>
      </c>
      <c r="E146" s="163" t="s">
        <v>2055</v>
      </c>
      <c r="F146" s="734" t="s">
        <v>2056</v>
      </c>
      <c r="G146" s="735"/>
      <c r="H146" s="735"/>
      <c r="I146" s="735"/>
      <c r="J146" s="164" t="s">
        <v>224</v>
      </c>
      <c r="K146" s="291"/>
      <c r="L146" s="165">
        <v>614</v>
      </c>
      <c r="M146" s="736">
        <v>0</v>
      </c>
      <c r="N146" s="735"/>
      <c r="O146" s="737">
        <f t="shared" si="15"/>
        <v>0</v>
      </c>
      <c r="P146" s="735"/>
      <c r="Q146" s="735"/>
      <c r="R146" s="735"/>
      <c r="S146" s="135"/>
      <c r="U146" s="167" t="s">
        <v>3</v>
      </c>
      <c r="V146" s="40" t="s">
        <v>38</v>
      </c>
      <c r="W146" s="32"/>
      <c r="X146" s="168">
        <f t="shared" si="16"/>
        <v>0</v>
      </c>
      <c r="Y146" s="168">
        <v>0</v>
      </c>
      <c r="Z146" s="168">
        <f t="shared" si="17"/>
        <v>0</v>
      </c>
      <c r="AA146" s="168">
        <v>0</v>
      </c>
      <c r="AB146" s="169">
        <f t="shared" si="18"/>
        <v>0</v>
      </c>
      <c r="AS146" s="14" t="s">
        <v>221</v>
      </c>
      <c r="AU146" s="14" t="s">
        <v>217</v>
      </c>
      <c r="AV146" s="14" t="s">
        <v>81</v>
      </c>
      <c r="AZ146" s="14" t="s">
        <v>216</v>
      </c>
      <c r="BF146" s="110">
        <f t="shared" si="19"/>
        <v>0</v>
      </c>
      <c r="BG146" s="110">
        <f t="shared" si="20"/>
        <v>0</v>
      </c>
      <c r="BH146" s="110">
        <f t="shared" si="21"/>
        <v>0</v>
      </c>
      <c r="BI146" s="110">
        <f t="shared" si="22"/>
        <v>0</v>
      </c>
      <c r="BJ146" s="110">
        <f t="shared" si="23"/>
        <v>0</v>
      </c>
      <c r="BK146" s="14" t="s">
        <v>81</v>
      </c>
      <c r="BL146" s="170">
        <f t="shared" si="24"/>
        <v>0</v>
      </c>
      <c r="BM146" s="14" t="s">
        <v>221</v>
      </c>
      <c r="BN146" s="14" t="s">
        <v>285</v>
      </c>
    </row>
    <row r="147" spans="2:66" s="1" customFormat="1" ht="31.5" customHeight="1">
      <c r="B147" s="133"/>
      <c r="C147" s="162" t="s">
        <v>8</v>
      </c>
      <c r="D147" s="162" t="s">
        <v>217</v>
      </c>
      <c r="E147" s="163" t="s">
        <v>2057</v>
      </c>
      <c r="F147" s="734" t="s">
        <v>2058</v>
      </c>
      <c r="G147" s="735"/>
      <c r="H147" s="735"/>
      <c r="I147" s="735"/>
      <c r="J147" s="164" t="s">
        <v>224</v>
      </c>
      <c r="K147" s="291"/>
      <c r="L147" s="165">
        <v>30</v>
      </c>
      <c r="M147" s="736">
        <v>0</v>
      </c>
      <c r="N147" s="735"/>
      <c r="O147" s="737">
        <f t="shared" si="15"/>
        <v>0</v>
      </c>
      <c r="P147" s="735"/>
      <c r="Q147" s="735"/>
      <c r="R147" s="735"/>
      <c r="S147" s="135"/>
      <c r="U147" s="167" t="s">
        <v>3</v>
      </c>
      <c r="V147" s="40" t="s">
        <v>38</v>
      </c>
      <c r="W147" s="32"/>
      <c r="X147" s="168">
        <f t="shared" si="16"/>
        <v>0</v>
      </c>
      <c r="Y147" s="168">
        <v>0</v>
      </c>
      <c r="Z147" s="168">
        <f t="shared" si="17"/>
        <v>0</v>
      </c>
      <c r="AA147" s="168">
        <v>0</v>
      </c>
      <c r="AB147" s="169">
        <f t="shared" si="18"/>
        <v>0</v>
      </c>
      <c r="AS147" s="14" t="s">
        <v>221</v>
      </c>
      <c r="AU147" s="14" t="s">
        <v>217</v>
      </c>
      <c r="AV147" s="14" t="s">
        <v>81</v>
      </c>
      <c r="AZ147" s="14" t="s">
        <v>216</v>
      </c>
      <c r="BF147" s="110">
        <f t="shared" si="19"/>
        <v>0</v>
      </c>
      <c r="BG147" s="110">
        <f t="shared" si="20"/>
        <v>0</v>
      </c>
      <c r="BH147" s="110">
        <f t="shared" si="21"/>
        <v>0</v>
      </c>
      <c r="BI147" s="110">
        <f t="shared" si="22"/>
        <v>0</v>
      </c>
      <c r="BJ147" s="110">
        <f t="shared" si="23"/>
        <v>0</v>
      </c>
      <c r="BK147" s="14" t="s">
        <v>81</v>
      </c>
      <c r="BL147" s="170">
        <f t="shared" si="24"/>
        <v>0</v>
      </c>
      <c r="BM147" s="14" t="s">
        <v>221</v>
      </c>
      <c r="BN147" s="14" t="s">
        <v>288</v>
      </c>
    </row>
    <row r="148" spans="2:66" s="1" customFormat="1" ht="31.5" customHeight="1">
      <c r="B148" s="133"/>
      <c r="C148" s="162" t="s">
        <v>289</v>
      </c>
      <c r="D148" s="162" t="s">
        <v>217</v>
      </c>
      <c r="E148" s="163" t="s">
        <v>955</v>
      </c>
      <c r="F148" s="734" t="s">
        <v>956</v>
      </c>
      <c r="G148" s="735"/>
      <c r="H148" s="735"/>
      <c r="I148" s="735"/>
      <c r="J148" s="164" t="s">
        <v>249</v>
      </c>
      <c r="K148" s="291"/>
      <c r="L148" s="165">
        <v>189</v>
      </c>
      <c r="M148" s="736">
        <v>0</v>
      </c>
      <c r="N148" s="735"/>
      <c r="O148" s="737">
        <f t="shared" si="15"/>
        <v>0</v>
      </c>
      <c r="P148" s="735"/>
      <c r="Q148" s="735"/>
      <c r="R148" s="735"/>
      <c r="S148" s="135"/>
      <c r="U148" s="167" t="s">
        <v>3</v>
      </c>
      <c r="V148" s="40" t="s">
        <v>38</v>
      </c>
      <c r="W148" s="32"/>
      <c r="X148" s="168">
        <f t="shared" si="16"/>
        <v>0</v>
      </c>
      <c r="Y148" s="168">
        <v>0</v>
      </c>
      <c r="Z148" s="168">
        <f t="shared" si="17"/>
        <v>0</v>
      </c>
      <c r="AA148" s="168">
        <v>0</v>
      </c>
      <c r="AB148" s="169">
        <f t="shared" si="18"/>
        <v>0</v>
      </c>
      <c r="AS148" s="14" t="s">
        <v>221</v>
      </c>
      <c r="AU148" s="14" t="s">
        <v>217</v>
      </c>
      <c r="AV148" s="14" t="s">
        <v>81</v>
      </c>
      <c r="AZ148" s="14" t="s">
        <v>216</v>
      </c>
      <c r="BF148" s="110">
        <f t="shared" si="19"/>
        <v>0</v>
      </c>
      <c r="BG148" s="110">
        <f t="shared" si="20"/>
        <v>0</v>
      </c>
      <c r="BH148" s="110">
        <f t="shared" si="21"/>
        <v>0</v>
      </c>
      <c r="BI148" s="110">
        <f t="shared" si="22"/>
        <v>0</v>
      </c>
      <c r="BJ148" s="110">
        <f t="shared" si="23"/>
        <v>0</v>
      </c>
      <c r="BK148" s="14" t="s">
        <v>81</v>
      </c>
      <c r="BL148" s="170">
        <f t="shared" si="24"/>
        <v>0</v>
      </c>
      <c r="BM148" s="14" t="s">
        <v>221</v>
      </c>
      <c r="BN148" s="14" t="s">
        <v>292</v>
      </c>
    </row>
    <row r="149" spans="2:66" s="1" customFormat="1" ht="31.5" customHeight="1">
      <c r="B149" s="133"/>
      <c r="C149" s="162" t="s">
        <v>253</v>
      </c>
      <c r="D149" s="162" t="s">
        <v>217</v>
      </c>
      <c r="E149" s="163" t="s">
        <v>957</v>
      </c>
      <c r="F149" s="734" t="s">
        <v>958</v>
      </c>
      <c r="G149" s="735"/>
      <c r="H149" s="735"/>
      <c r="I149" s="735"/>
      <c r="J149" s="164" t="s">
        <v>249</v>
      </c>
      <c r="K149" s="291"/>
      <c r="L149" s="165">
        <v>93.7</v>
      </c>
      <c r="M149" s="736">
        <v>0</v>
      </c>
      <c r="N149" s="735"/>
      <c r="O149" s="737">
        <f t="shared" si="15"/>
        <v>0</v>
      </c>
      <c r="P149" s="735"/>
      <c r="Q149" s="735"/>
      <c r="R149" s="735"/>
      <c r="S149" s="135"/>
      <c r="U149" s="167" t="s">
        <v>3</v>
      </c>
      <c r="V149" s="40" t="s">
        <v>38</v>
      </c>
      <c r="W149" s="32"/>
      <c r="X149" s="168">
        <f t="shared" si="16"/>
        <v>0</v>
      </c>
      <c r="Y149" s="168">
        <v>0</v>
      </c>
      <c r="Z149" s="168">
        <f t="shared" si="17"/>
        <v>0</v>
      </c>
      <c r="AA149" s="168">
        <v>0</v>
      </c>
      <c r="AB149" s="169">
        <f t="shared" si="18"/>
        <v>0</v>
      </c>
      <c r="AS149" s="14" t="s">
        <v>221</v>
      </c>
      <c r="AU149" s="14" t="s">
        <v>217</v>
      </c>
      <c r="AV149" s="14" t="s">
        <v>81</v>
      </c>
      <c r="AZ149" s="14" t="s">
        <v>216</v>
      </c>
      <c r="BF149" s="110">
        <f t="shared" si="19"/>
        <v>0</v>
      </c>
      <c r="BG149" s="110">
        <f t="shared" si="20"/>
        <v>0</v>
      </c>
      <c r="BH149" s="110">
        <f t="shared" si="21"/>
        <v>0</v>
      </c>
      <c r="BI149" s="110">
        <f t="shared" si="22"/>
        <v>0</v>
      </c>
      <c r="BJ149" s="110">
        <f t="shared" si="23"/>
        <v>0</v>
      </c>
      <c r="BK149" s="14" t="s">
        <v>81</v>
      </c>
      <c r="BL149" s="170">
        <f t="shared" si="24"/>
        <v>0</v>
      </c>
      <c r="BM149" s="14" t="s">
        <v>221</v>
      </c>
      <c r="BN149" s="14" t="s">
        <v>295</v>
      </c>
    </row>
    <row r="150" spans="2:66" s="1" customFormat="1" ht="22.5" customHeight="1">
      <c r="B150" s="133"/>
      <c r="C150" s="162" t="s">
        <v>296</v>
      </c>
      <c r="D150" s="162" t="s">
        <v>217</v>
      </c>
      <c r="E150" s="163" t="s">
        <v>959</v>
      </c>
      <c r="F150" s="734" t="s">
        <v>960</v>
      </c>
      <c r="G150" s="735"/>
      <c r="H150" s="735"/>
      <c r="I150" s="735"/>
      <c r="J150" s="164" t="s">
        <v>249</v>
      </c>
      <c r="K150" s="291"/>
      <c r="L150" s="165">
        <v>69.75</v>
      </c>
      <c r="M150" s="736">
        <v>0</v>
      </c>
      <c r="N150" s="735"/>
      <c r="O150" s="737">
        <f t="shared" si="15"/>
        <v>0</v>
      </c>
      <c r="P150" s="735"/>
      <c r="Q150" s="735"/>
      <c r="R150" s="735"/>
      <c r="S150" s="135"/>
      <c r="U150" s="167" t="s">
        <v>3</v>
      </c>
      <c r="V150" s="40" t="s">
        <v>38</v>
      </c>
      <c r="W150" s="32"/>
      <c r="X150" s="168">
        <f t="shared" si="16"/>
        <v>0</v>
      </c>
      <c r="Y150" s="168">
        <v>0</v>
      </c>
      <c r="Z150" s="168">
        <f t="shared" si="17"/>
        <v>0</v>
      </c>
      <c r="AA150" s="168">
        <v>0</v>
      </c>
      <c r="AB150" s="169">
        <f t="shared" si="18"/>
        <v>0</v>
      </c>
      <c r="AS150" s="14" t="s">
        <v>221</v>
      </c>
      <c r="AU150" s="14" t="s">
        <v>217</v>
      </c>
      <c r="AV150" s="14" t="s">
        <v>81</v>
      </c>
      <c r="AZ150" s="14" t="s">
        <v>216</v>
      </c>
      <c r="BF150" s="110">
        <f t="shared" si="19"/>
        <v>0</v>
      </c>
      <c r="BG150" s="110">
        <f t="shared" si="20"/>
        <v>0</v>
      </c>
      <c r="BH150" s="110">
        <f t="shared" si="21"/>
        <v>0</v>
      </c>
      <c r="BI150" s="110">
        <f t="shared" si="22"/>
        <v>0</v>
      </c>
      <c r="BJ150" s="110">
        <f t="shared" si="23"/>
        <v>0</v>
      </c>
      <c r="BK150" s="14" t="s">
        <v>81</v>
      </c>
      <c r="BL150" s="170">
        <f t="shared" si="24"/>
        <v>0</v>
      </c>
      <c r="BM150" s="14" t="s">
        <v>221</v>
      </c>
      <c r="BN150" s="14" t="s">
        <v>300</v>
      </c>
    </row>
    <row r="151" spans="2:66" s="1" customFormat="1" ht="31.5" customHeight="1">
      <c r="B151" s="133"/>
      <c r="C151" s="162" t="s">
        <v>256</v>
      </c>
      <c r="D151" s="162" t="s">
        <v>217</v>
      </c>
      <c r="E151" s="163" t="s">
        <v>961</v>
      </c>
      <c r="F151" s="734" t="s">
        <v>962</v>
      </c>
      <c r="G151" s="735"/>
      <c r="H151" s="735"/>
      <c r="I151" s="735"/>
      <c r="J151" s="164" t="s">
        <v>249</v>
      </c>
      <c r="K151" s="291"/>
      <c r="L151" s="165">
        <v>68.5</v>
      </c>
      <c r="M151" s="736">
        <v>0</v>
      </c>
      <c r="N151" s="735"/>
      <c r="O151" s="737">
        <f t="shared" si="15"/>
        <v>0</v>
      </c>
      <c r="P151" s="735"/>
      <c r="Q151" s="735"/>
      <c r="R151" s="735"/>
      <c r="S151" s="135"/>
      <c r="U151" s="167" t="s">
        <v>3</v>
      </c>
      <c r="V151" s="40" t="s">
        <v>38</v>
      </c>
      <c r="W151" s="32"/>
      <c r="X151" s="168">
        <f t="shared" si="16"/>
        <v>0</v>
      </c>
      <c r="Y151" s="168">
        <v>0</v>
      </c>
      <c r="Z151" s="168">
        <f t="shared" si="17"/>
        <v>0</v>
      </c>
      <c r="AA151" s="168">
        <v>0</v>
      </c>
      <c r="AB151" s="169">
        <f t="shared" si="18"/>
        <v>0</v>
      </c>
      <c r="AS151" s="14" t="s">
        <v>221</v>
      </c>
      <c r="AU151" s="14" t="s">
        <v>217</v>
      </c>
      <c r="AV151" s="14" t="s">
        <v>81</v>
      </c>
      <c r="AZ151" s="14" t="s">
        <v>216</v>
      </c>
      <c r="BF151" s="110">
        <f t="shared" si="19"/>
        <v>0</v>
      </c>
      <c r="BG151" s="110">
        <f t="shared" si="20"/>
        <v>0</v>
      </c>
      <c r="BH151" s="110">
        <f t="shared" si="21"/>
        <v>0</v>
      </c>
      <c r="BI151" s="110">
        <f t="shared" si="22"/>
        <v>0</v>
      </c>
      <c r="BJ151" s="110">
        <f t="shared" si="23"/>
        <v>0</v>
      </c>
      <c r="BK151" s="14" t="s">
        <v>81</v>
      </c>
      <c r="BL151" s="170">
        <f t="shared" si="24"/>
        <v>0</v>
      </c>
      <c r="BM151" s="14" t="s">
        <v>221</v>
      </c>
      <c r="BN151" s="14" t="s">
        <v>303</v>
      </c>
    </row>
    <row r="152" spans="2:66" s="1" customFormat="1" ht="31.5" customHeight="1">
      <c r="B152" s="133"/>
      <c r="C152" s="162" t="s">
        <v>304</v>
      </c>
      <c r="D152" s="162" t="s">
        <v>217</v>
      </c>
      <c r="E152" s="163" t="s">
        <v>963</v>
      </c>
      <c r="F152" s="734" t="s">
        <v>964</v>
      </c>
      <c r="G152" s="735"/>
      <c r="H152" s="735"/>
      <c r="I152" s="735"/>
      <c r="J152" s="164" t="s">
        <v>224</v>
      </c>
      <c r="K152" s="291"/>
      <c r="L152" s="165">
        <v>497.83499999999998</v>
      </c>
      <c r="M152" s="736">
        <v>0</v>
      </c>
      <c r="N152" s="735"/>
      <c r="O152" s="737">
        <f t="shared" si="15"/>
        <v>0</v>
      </c>
      <c r="P152" s="735"/>
      <c r="Q152" s="735"/>
      <c r="R152" s="735"/>
      <c r="S152" s="135"/>
      <c r="U152" s="167" t="s">
        <v>3</v>
      </c>
      <c r="V152" s="40" t="s">
        <v>38</v>
      </c>
      <c r="W152" s="32"/>
      <c r="X152" s="168">
        <f t="shared" si="16"/>
        <v>0</v>
      </c>
      <c r="Y152" s="168">
        <v>0</v>
      </c>
      <c r="Z152" s="168">
        <f t="shared" si="17"/>
        <v>0</v>
      </c>
      <c r="AA152" s="168">
        <v>0</v>
      </c>
      <c r="AB152" s="169">
        <f t="shared" si="18"/>
        <v>0</v>
      </c>
      <c r="AS152" s="14" t="s">
        <v>221</v>
      </c>
      <c r="AU152" s="14" t="s">
        <v>217</v>
      </c>
      <c r="AV152" s="14" t="s">
        <v>81</v>
      </c>
      <c r="AZ152" s="14" t="s">
        <v>216</v>
      </c>
      <c r="BF152" s="110">
        <f t="shared" si="19"/>
        <v>0</v>
      </c>
      <c r="BG152" s="110">
        <f t="shared" si="20"/>
        <v>0</v>
      </c>
      <c r="BH152" s="110">
        <f t="shared" si="21"/>
        <v>0</v>
      </c>
      <c r="BI152" s="110">
        <f t="shared" si="22"/>
        <v>0</v>
      </c>
      <c r="BJ152" s="110">
        <f t="shared" si="23"/>
        <v>0</v>
      </c>
      <c r="BK152" s="14" t="s">
        <v>81</v>
      </c>
      <c r="BL152" s="170">
        <f t="shared" si="24"/>
        <v>0</v>
      </c>
      <c r="BM152" s="14" t="s">
        <v>221</v>
      </c>
      <c r="BN152" s="14" t="s">
        <v>307</v>
      </c>
    </row>
    <row r="153" spans="2:66" s="1" customFormat="1" ht="31.5" customHeight="1">
      <c r="B153" s="133"/>
      <c r="C153" s="162" t="s">
        <v>259</v>
      </c>
      <c r="D153" s="162" t="s">
        <v>217</v>
      </c>
      <c r="E153" s="163" t="s">
        <v>965</v>
      </c>
      <c r="F153" s="734" t="s">
        <v>966</v>
      </c>
      <c r="G153" s="735"/>
      <c r="H153" s="735"/>
      <c r="I153" s="735"/>
      <c r="J153" s="164" t="s">
        <v>224</v>
      </c>
      <c r="K153" s="291"/>
      <c r="L153" s="165">
        <v>15.44</v>
      </c>
      <c r="M153" s="736">
        <v>0</v>
      </c>
      <c r="N153" s="735"/>
      <c r="O153" s="737">
        <f t="shared" si="15"/>
        <v>0</v>
      </c>
      <c r="P153" s="735"/>
      <c r="Q153" s="735"/>
      <c r="R153" s="735"/>
      <c r="S153" s="135"/>
      <c r="U153" s="167" t="s">
        <v>3</v>
      </c>
      <c r="V153" s="40" t="s">
        <v>38</v>
      </c>
      <c r="W153" s="32"/>
      <c r="X153" s="168">
        <f t="shared" si="16"/>
        <v>0</v>
      </c>
      <c r="Y153" s="168">
        <v>0</v>
      </c>
      <c r="Z153" s="168">
        <f t="shared" si="17"/>
        <v>0</v>
      </c>
      <c r="AA153" s="168">
        <v>0</v>
      </c>
      <c r="AB153" s="169">
        <f t="shared" si="18"/>
        <v>0</v>
      </c>
      <c r="AS153" s="14" t="s">
        <v>221</v>
      </c>
      <c r="AU153" s="14" t="s">
        <v>217</v>
      </c>
      <c r="AV153" s="14" t="s">
        <v>81</v>
      </c>
      <c r="AZ153" s="14" t="s">
        <v>216</v>
      </c>
      <c r="BF153" s="110">
        <f t="shared" si="19"/>
        <v>0</v>
      </c>
      <c r="BG153" s="110">
        <f t="shared" si="20"/>
        <v>0</v>
      </c>
      <c r="BH153" s="110">
        <f t="shared" si="21"/>
        <v>0</v>
      </c>
      <c r="BI153" s="110">
        <f t="shared" si="22"/>
        <v>0</v>
      </c>
      <c r="BJ153" s="110">
        <f t="shared" si="23"/>
        <v>0</v>
      </c>
      <c r="BK153" s="14" t="s">
        <v>81</v>
      </c>
      <c r="BL153" s="170">
        <f t="shared" si="24"/>
        <v>0</v>
      </c>
      <c r="BM153" s="14" t="s">
        <v>221</v>
      </c>
      <c r="BN153" s="14" t="s">
        <v>310</v>
      </c>
    </row>
    <row r="154" spans="2:66" s="1" customFormat="1" ht="31.5" customHeight="1">
      <c r="B154" s="133"/>
      <c r="C154" s="162" t="s">
        <v>311</v>
      </c>
      <c r="D154" s="162" t="s">
        <v>217</v>
      </c>
      <c r="E154" s="163" t="s">
        <v>1887</v>
      </c>
      <c r="F154" s="734" t="s">
        <v>1888</v>
      </c>
      <c r="G154" s="735"/>
      <c r="H154" s="735"/>
      <c r="I154" s="735"/>
      <c r="J154" s="164" t="s">
        <v>232</v>
      </c>
      <c r="K154" s="291"/>
      <c r="L154" s="165">
        <v>23.846</v>
      </c>
      <c r="M154" s="736">
        <v>0</v>
      </c>
      <c r="N154" s="735"/>
      <c r="O154" s="737">
        <f t="shared" si="15"/>
        <v>0</v>
      </c>
      <c r="P154" s="735"/>
      <c r="Q154" s="735"/>
      <c r="R154" s="735"/>
      <c r="S154" s="135"/>
      <c r="U154" s="167" t="s">
        <v>3</v>
      </c>
      <c r="V154" s="40" t="s">
        <v>38</v>
      </c>
      <c r="W154" s="32"/>
      <c r="X154" s="168">
        <f t="shared" si="16"/>
        <v>0</v>
      </c>
      <c r="Y154" s="168">
        <v>0</v>
      </c>
      <c r="Z154" s="168">
        <f t="shared" si="17"/>
        <v>0</v>
      </c>
      <c r="AA154" s="168">
        <v>0</v>
      </c>
      <c r="AB154" s="169">
        <f t="shared" si="18"/>
        <v>0</v>
      </c>
      <c r="AS154" s="14" t="s">
        <v>221</v>
      </c>
      <c r="AU154" s="14" t="s">
        <v>217</v>
      </c>
      <c r="AV154" s="14" t="s">
        <v>81</v>
      </c>
      <c r="AZ154" s="14" t="s">
        <v>216</v>
      </c>
      <c r="BF154" s="110">
        <f t="shared" si="19"/>
        <v>0</v>
      </c>
      <c r="BG154" s="110">
        <f t="shared" si="20"/>
        <v>0</v>
      </c>
      <c r="BH154" s="110">
        <f t="shared" si="21"/>
        <v>0</v>
      </c>
      <c r="BI154" s="110">
        <f t="shared" si="22"/>
        <v>0</v>
      </c>
      <c r="BJ154" s="110">
        <f t="shared" si="23"/>
        <v>0</v>
      </c>
      <c r="BK154" s="14" t="s">
        <v>81</v>
      </c>
      <c r="BL154" s="170">
        <f t="shared" si="24"/>
        <v>0</v>
      </c>
      <c r="BM154" s="14" t="s">
        <v>221</v>
      </c>
      <c r="BN154" s="14" t="s">
        <v>314</v>
      </c>
    </row>
    <row r="155" spans="2:66" s="1" customFormat="1" ht="31.5" customHeight="1">
      <c r="B155" s="133"/>
      <c r="C155" s="162" t="s">
        <v>263</v>
      </c>
      <c r="D155" s="162" t="s">
        <v>217</v>
      </c>
      <c r="E155" s="163" t="s">
        <v>254</v>
      </c>
      <c r="F155" s="734" t="s">
        <v>255</v>
      </c>
      <c r="G155" s="735"/>
      <c r="H155" s="735"/>
      <c r="I155" s="735"/>
      <c r="J155" s="164" t="s">
        <v>232</v>
      </c>
      <c r="K155" s="291"/>
      <c r="L155" s="165">
        <v>23.846</v>
      </c>
      <c r="M155" s="736">
        <v>0</v>
      </c>
      <c r="N155" s="735"/>
      <c r="O155" s="737">
        <f t="shared" si="15"/>
        <v>0</v>
      </c>
      <c r="P155" s="735"/>
      <c r="Q155" s="735"/>
      <c r="R155" s="735"/>
      <c r="S155" s="135"/>
      <c r="U155" s="167" t="s">
        <v>3</v>
      </c>
      <c r="V155" s="40" t="s">
        <v>38</v>
      </c>
      <c r="W155" s="32"/>
      <c r="X155" s="168">
        <f t="shared" si="16"/>
        <v>0</v>
      </c>
      <c r="Y155" s="168">
        <v>0</v>
      </c>
      <c r="Z155" s="168">
        <f t="shared" si="17"/>
        <v>0</v>
      </c>
      <c r="AA155" s="168">
        <v>0</v>
      </c>
      <c r="AB155" s="169">
        <f t="shared" si="18"/>
        <v>0</v>
      </c>
      <c r="AS155" s="14" t="s">
        <v>221</v>
      </c>
      <c r="AU155" s="14" t="s">
        <v>217</v>
      </c>
      <c r="AV155" s="14" t="s">
        <v>81</v>
      </c>
      <c r="AZ155" s="14" t="s">
        <v>216</v>
      </c>
      <c r="BF155" s="110">
        <f t="shared" si="19"/>
        <v>0</v>
      </c>
      <c r="BG155" s="110">
        <f t="shared" si="20"/>
        <v>0</v>
      </c>
      <c r="BH155" s="110">
        <f t="shared" si="21"/>
        <v>0</v>
      </c>
      <c r="BI155" s="110">
        <f t="shared" si="22"/>
        <v>0</v>
      </c>
      <c r="BJ155" s="110">
        <f t="shared" si="23"/>
        <v>0</v>
      </c>
      <c r="BK155" s="14" t="s">
        <v>81</v>
      </c>
      <c r="BL155" s="170">
        <f t="shared" si="24"/>
        <v>0</v>
      </c>
      <c r="BM155" s="14" t="s">
        <v>221</v>
      </c>
      <c r="BN155" s="14" t="s">
        <v>317</v>
      </c>
    </row>
    <row r="156" spans="2:66" s="1" customFormat="1" ht="31.5" customHeight="1">
      <c r="B156" s="133"/>
      <c r="C156" s="162" t="s">
        <v>318</v>
      </c>
      <c r="D156" s="162" t="s">
        <v>217</v>
      </c>
      <c r="E156" s="163" t="s">
        <v>257</v>
      </c>
      <c r="F156" s="734" t="s">
        <v>258</v>
      </c>
      <c r="G156" s="735"/>
      <c r="H156" s="735"/>
      <c r="I156" s="735"/>
      <c r="J156" s="164" t="s">
        <v>232</v>
      </c>
      <c r="K156" s="291"/>
      <c r="L156" s="165">
        <v>238.46</v>
      </c>
      <c r="M156" s="736">
        <v>0</v>
      </c>
      <c r="N156" s="735"/>
      <c r="O156" s="737">
        <f t="shared" si="15"/>
        <v>0</v>
      </c>
      <c r="P156" s="735"/>
      <c r="Q156" s="735"/>
      <c r="R156" s="735"/>
      <c r="S156" s="135"/>
      <c r="U156" s="167" t="s">
        <v>3</v>
      </c>
      <c r="V156" s="40" t="s">
        <v>38</v>
      </c>
      <c r="W156" s="32"/>
      <c r="X156" s="168">
        <f t="shared" si="16"/>
        <v>0</v>
      </c>
      <c r="Y156" s="168">
        <v>0</v>
      </c>
      <c r="Z156" s="168">
        <f t="shared" si="17"/>
        <v>0</v>
      </c>
      <c r="AA156" s="168">
        <v>0</v>
      </c>
      <c r="AB156" s="169">
        <f t="shared" si="18"/>
        <v>0</v>
      </c>
      <c r="AS156" s="14" t="s">
        <v>221</v>
      </c>
      <c r="AU156" s="14" t="s">
        <v>217</v>
      </c>
      <c r="AV156" s="14" t="s">
        <v>81</v>
      </c>
      <c r="AZ156" s="14" t="s">
        <v>216</v>
      </c>
      <c r="BF156" s="110">
        <f t="shared" si="19"/>
        <v>0</v>
      </c>
      <c r="BG156" s="110">
        <f t="shared" si="20"/>
        <v>0</v>
      </c>
      <c r="BH156" s="110">
        <f t="shared" si="21"/>
        <v>0</v>
      </c>
      <c r="BI156" s="110">
        <f t="shared" si="22"/>
        <v>0</v>
      </c>
      <c r="BJ156" s="110">
        <f t="shared" si="23"/>
        <v>0</v>
      </c>
      <c r="BK156" s="14" t="s">
        <v>81</v>
      </c>
      <c r="BL156" s="170">
        <f t="shared" si="24"/>
        <v>0</v>
      </c>
      <c r="BM156" s="14" t="s">
        <v>221</v>
      </c>
      <c r="BN156" s="14" t="s">
        <v>321</v>
      </c>
    </row>
    <row r="157" spans="2:66" s="1" customFormat="1" ht="22.5" customHeight="1">
      <c r="B157" s="133"/>
      <c r="C157" s="162" t="s">
        <v>266</v>
      </c>
      <c r="D157" s="162" t="s">
        <v>217</v>
      </c>
      <c r="E157" s="163" t="s">
        <v>261</v>
      </c>
      <c r="F157" s="734" t="s">
        <v>262</v>
      </c>
      <c r="G157" s="735"/>
      <c r="H157" s="735"/>
      <c r="I157" s="735"/>
      <c r="J157" s="164" t="s">
        <v>232</v>
      </c>
      <c r="K157" s="291"/>
      <c r="L157" s="165">
        <v>23.846</v>
      </c>
      <c r="M157" s="736">
        <v>0</v>
      </c>
      <c r="N157" s="735"/>
      <c r="O157" s="737">
        <f t="shared" si="15"/>
        <v>0</v>
      </c>
      <c r="P157" s="735"/>
      <c r="Q157" s="735"/>
      <c r="R157" s="735"/>
      <c r="S157" s="135"/>
      <c r="U157" s="167" t="s">
        <v>3</v>
      </c>
      <c r="V157" s="40" t="s">
        <v>38</v>
      </c>
      <c r="W157" s="32"/>
      <c r="X157" s="168">
        <f t="shared" si="16"/>
        <v>0</v>
      </c>
      <c r="Y157" s="168">
        <v>0</v>
      </c>
      <c r="Z157" s="168">
        <f t="shared" si="17"/>
        <v>0</v>
      </c>
      <c r="AA157" s="168">
        <v>0</v>
      </c>
      <c r="AB157" s="169">
        <f t="shared" si="18"/>
        <v>0</v>
      </c>
      <c r="AS157" s="14" t="s">
        <v>221</v>
      </c>
      <c r="AU157" s="14" t="s">
        <v>217</v>
      </c>
      <c r="AV157" s="14" t="s">
        <v>81</v>
      </c>
      <c r="AZ157" s="14" t="s">
        <v>216</v>
      </c>
      <c r="BF157" s="110">
        <f t="shared" si="19"/>
        <v>0</v>
      </c>
      <c r="BG157" s="110">
        <f t="shared" si="20"/>
        <v>0</v>
      </c>
      <c r="BH157" s="110">
        <f t="shared" si="21"/>
        <v>0</v>
      </c>
      <c r="BI157" s="110">
        <f t="shared" si="22"/>
        <v>0</v>
      </c>
      <c r="BJ157" s="110">
        <f t="shared" si="23"/>
        <v>0</v>
      </c>
      <c r="BK157" s="14" t="s">
        <v>81</v>
      </c>
      <c r="BL157" s="170">
        <f t="shared" si="24"/>
        <v>0</v>
      </c>
      <c r="BM157" s="14" t="s">
        <v>221</v>
      </c>
      <c r="BN157" s="14" t="s">
        <v>324</v>
      </c>
    </row>
    <row r="158" spans="2:66" s="1" customFormat="1" ht="31.5" customHeight="1">
      <c r="B158" s="133"/>
      <c r="C158" s="162" t="s">
        <v>325</v>
      </c>
      <c r="D158" s="162" t="s">
        <v>217</v>
      </c>
      <c r="E158" s="163" t="s">
        <v>264</v>
      </c>
      <c r="F158" s="734" t="s">
        <v>410</v>
      </c>
      <c r="G158" s="735"/>
      <c r="H158" s="735"/>
      <c r="I158" s="735"/>
      <c r="J158" s="164" t="s">
        <v>232</v>
      </c>
      <c r="K158" s="291"/>
      <c r="L158" s="165">
        <v>23.846</v>
      </c>
      <c r="M158" s="736">
        <v>0</v>
      </c>
      <c r="N158" s="735"/>
      <c r="O158" s="737">
        <f t="shared" si="15"/>
        <v>0</v>
      </c>
      <c r="P158" s="735"/>
      <c r="Q158" s="735"/>
      <c r="R158" s="735"/>
      <c r="S158" s="135"/>
      <c r="U158" s="167" t="s">
        <v>3</v>
      </c>
      <c r="V158" s="40" t="s">
        <v>38</v>
      </c>
      <c r="W158" s="32"/>
      <c r="X158" s="168">
        <f t="shared" si="16"/>
        <v>0</v>
      </c>
      <c r="Y158" s="168">
        <v>0</v>
      </c>
      <c r="Z158" s="168">
        <f t="shared" si="17"/>
        <v>0</v>
      </c>
      <c r="AA158" s="168">
        <v>0</v>
      </c>
      <c r="AB158" s="169">
        <f t="shared" si="18"/>
        <v>0</v>
      </c>
      <c r="AS158" s="14" t="s">
        <v>221</v>
      </c>
      <c r="AU158" s="14" t="s">
        <v>217</v>
      </c>
      <c r="AV158" s="14" t="s">
        <v>81</v>
      </c>
      <c r="AZ158" s="14" t="s">
        <v>216</v>
      </c>
      <c r="BF158" s="110">
        <f t="shared" si="19"/>
        <v>0</v>
      </c>
      <c r="BG158" s="110">
        <f t="shared" si="20"/>
        <v>0</v>
      </c>
      <c r="BH158" s="110">
        <f t="shared" si="21"/>
        <v>0</v>
      </c>
      <c r="BI158" s="110">
        <f t="shared" si="22"/>
        <v>0</v>
      </c>
      <c r="BJ158" s="110">
        <f t="shared" si="23"/>
        <v>0</v>
      </c>
      <c r="BK158" s="14" t="s">
        <v>81</v>
      </c>
      <c r="BL158" s="170">
        <f t="shared" si="24"/>
        <v>0</v>
      </c>
      <c r="BM158" s="14" t="s">
        <v>221</v>
      </c>
      <c r="BN158" s="14" t="s">
        <v>328</v>
      </c>
    </row>
    <row r="159" spans="2:66" s="1" customFormat="1" ht="31.5" customHeight="1">
      <c r="B159" s="133"/>
      <c r="C159" s="162" t="s">
        <v>332</v>
      </c>
      <c r="D159" s="162" t="s">
        <v>217</v>
      </c>
      <c r="E159" s="163" t="s">
        <v>613</v>
      </c>
      <c r="F159" s="734" t="s">
        <v>967</v>
      </c>
      <c r="G159" s="735"/>
      <c r="H159" s="735"/>
      <c r="I159" s="735"/>
      <c r="J159" s="164" t="s">
        <v>615</v>
      </c>
      <c r="K159" s="291"/>
      <c r="L159" s="165">
        <v>20</v>
      </c>
      <c r="M159" s="736">
        <v>0</v>
      </c>
      <c r="N159" s="735"/>
      <c r="O159" s="737">
        <f t="shared" si="15"/>
        <v>0</v>
      </c>
      <c r="P159" s="735"/>
      <c r="Q159" s="735"/>
      <c r="R159" s="735"/>
      <c r="S159" s="135"/>
      <c r="U159" s="167" t="s">
        <v>3</v>
      </c>
      <c r="V159" s="40" t="s">
        <v>38</v>
      </c>
      <c r="W159" s="32"/>
      <c r="X159" s="168">
        <f t="shared" si="16"/>
        <v>0</v>
      </c>
      <c r="Y159" s="168">
        <v>0</v>
      </c>
      <c r="Z159" s="168">
        <f t="shared" si="17"/>
        <v>0</v>
      </c>
      <c r="AA159" s="168">
        <v>0</v>
      </c>
      <c r="AB159" s="169">
        <f t="shared" si="18"/>
        <v>0</v>
      </c>
      <c r="AS159" s="14" t="s">
        <v>221</v>
      </c>
      <c r="AU159" s="14" t="s">
        <v>217</v>
      </c>
      <c r="AV159" s="14" t="s">
        <v>81</v>
      </c>
      <c r="AZ159" s="14" t="s">
        <v>216</v>
      </c>
      <c r="BF159" s="110">
        <f t="shared" si="19"/>
        <v>0</v>
      </c>
      <c r="BG159" s="110">
        <f t="shared" si="20"/>
        <v>0</v>
      </c>
      <c r="BH159" s="110">
        <f t="shared" si="21"/>
        <v>0</v>
      </c>
      <c r="BI159" s="110">
        <f t="shared" si="22"/>
        <v>0</v>
      </c>
      <c r="BJ159" s="110">
        <f t="shared" si="23"/>
        <v>0</v>
      </c>
      <c r="BK159" s="14" t="s">
        <v>81</v>
      </c>
      <c r="BL159" s="170">
        <f t="shared" si="24"/>
        <v>0</v>
      </c>
      <c r="BM159" s="14" t="s">
        <v>221</v>
      </c>
      <c r="BN159" s="14" t="s">
        <v>335</v>
      </c>
    </row>
    <row r="160" spans="2:66" s="10" customFormat="1" ht="29.85" customHeight="1">
      <c r="B160" s="151"/>
      <c r="C160" s="152"/>
      <c r="D160" s="161" t="s">
        <v>185</v>
      </c>
      <c r="E160" s="161"/>
      <c r="F160" s="161"/>
      <c r="G160" s="161"/>
      <c r="H160" s="161"/>
      <c r="I160" s="161"/>
      <c r="J160" s="161"/>
      <c r="K160" s="290"/>
      <c r="L160" s="161"/>
      <c r="M160" s="161"/>
      <c r="N160" s="161"/>
      <c r="O160" s="752">
        <f>BL160</f>
        <v>0</v>
      </c>
      <c r="P160" s="753"/>
      <c r="Q160" s="753"/>
      <c r="R160" s="753"/>
      <c r="S160" s="154"/>
      <c r="U160" s="155"/>
      <c r="V160" s="152"/>
      <c r="W160" s="152"/>
      <c r="X160" s="156">
        <f>X161</f>
        <v>0</v>
      </c>
      <c r="Y160" s="152"/>
      <c r="Z160" s="156">
        <f>Z161</f>
        <v>0</v>
      </c>
      <c r="AA160" s="152"/>
      <c r="AB160" s="157">
        <f>AB161</f>
        <v>0</v>
      </c>
      <c r="AS160" s="158" t="s">
        <v>77</v>
      </c>
      <c r="AU160" s="159" t="s">
        <v>70</v>
      </c>
      <c r="AV160" s="159" t="s">
        <v>77</v>
      </c>
      <c r="AZ160" s="158" t="s">
        <v>216</v>
      </c>
      <c r="BL160" s="160">
        <f>BL161</f>
        <v>0</v>
      </c>
    </row>
    <row r="161" spans="2:66" s="1" customFormat="1" ht="31.5" customHeight="1">
      <c r="B161" s="133"/>
      <c r="C161" s="162" t="s">
        <v>270</v>
      </c>
      <c r="D161" s="162" t="s">
        <v>217</v>
      </c>
      <c r="E161" s="163" t="s">
        <v>268</v>
      </c>
      <c r="F161" s="734" t="s">
        <v>269</v>
      </c>
      <c r="G161" s="735"/>
      <c r="H161" s="735"/>
      <c r="I161" s="735"/>
      <c r="J161" s="164" t="s">
        <v>232</v>
      </c>
      <c r="K161" s="291"/>
      <c r="L161" s="165">
        <v>47.808</v>
      </c>
      <c r="M161" s="736">
        <v>0</v>
      </c>
      <c r="N161" s="735"/>
      <c r="O161" s="737">
        <f>ROUND(M161*L161,3)</f>
        <v>0</v>
      </c>
      <c r="P161" s="735"/>
      <c r="Q161" s="735"/>
      <c r="R161" s="735"/>
      <c r="S161" s="135"/>
      <c r="U161" s="167" t="s">
        <v>3</v>
      </c>
      <c r="V161" s="40" t="s">
        <v>38</v>
      </c>
      <c r="W161" s="32"/>
      <c r="X161" s="168">
        <f>W161*L161</f>
        <v>0</v>
      </c>
      <c r="Y161" s="168">
        <v>0</v>
      </c>
      <c r="Z161" s="168">
        <f>Y161*L161</f>
        <v>0</v>
      </c>
      <c r="AA161" s="168">
        <v>0</v>
      </c>
      <c r="AB161" s="169">
        <f>AA161*L161</f>
        <v>0</v>
      </c>
      <c r="AS161" s="14" t="s">
        <v>221</v>
      </c>
      <c r="AU161" s="14" t="s">
        <v>217</v>
      </c>
      <c r="AV161" s="14" t="s">
        <v>81</v>
      </c>
      <c r="AZ161" s="14" t="s">
        <v>216</v>
      </c>
      <c r="BF161" s="110">
        <f>IF(V161="základná",O161,0)</f>
        <v>0</v>
      </c>
      <c r="BG161" s="110">
        <f>IF(V161="znížená",O161,0)</f>
        <v>0</v>
      </c>
      <c r="BH161" s="110">
        <f>IF(V161="zákl. prenesená",O161,0)</f>
        <v>0</v>
      </c>
      <c r="BI161" s="110">
        <f>IF(V161="zníž. prenesená",O161,0)</f>
        <v>0</v>
      </c>
      <c r="BJ161" s="110">
        <f>IF(V161="nulová",O161,0)</f>
        <v>0</v>
      </c>
      <c r="BK161" s="14" t="s">
        <v>81</v>
      </c>
      <c r="BL161" s="170">
        <f>ROUND(M161*L161,3)</f>
        <v>0</v>
      </c>
      <c r="BM161" s="14" t="s">
        <v>221</v>
      </c>
      <c r="BN161" s="14" t="s">
        <v>331</v>
      </c>
    </row>
    <row r="162" spans="2:66" s="10" customFormat="1" ht="37.35" customHeight="1">
      <c r="B162" s="151"/>
      <c r="C162" s="152"/>
      <c r="D162" s="153" t="s">
        <v>186</v>
      </c>
      <c r="E162" s="153"/>
      <c r="F162" s="153"/>
      <c r="G162" s="153"/>
      <c r="H162" s="153"/>
      <c r="I162" s="153"/>
      <c r="J162" s="153"/>
      <c r="K162" s="289"/>
      <c r="L162" s="153"/>
      <c r="M162" s="153"/>
      <c r="N162" s="153"/>
      <c r="O162" s="754">
        <f>BL162</f>
        <v>0</v>
      </c>
      <c r="P162" s="755"/>
      <c r="Q162" s="755"/>
      <c r="R162" s="755"/>
      <c r="S162" s="154"/>
      <c r="U162" s="155"/>
      <c r="V162" s="152"/>
      <c r="W162" s="152"/>
      <c r="X162" s="156">
        <f>X163</f>
        <v>0</v>
      </c>
      <c r="Y162" s="152"/>
      <c r="Z162" s="156">
        <f>Z163</f>
        <v>0</v>
      </c>
      <c r="AA162" s="152"/>
      <c r="AB162" s="157">
        <f>AB163</f>
        <v>0</v>
      </c>
      <c r="AS162" s="158" t="s">
        <v>81</v>
      </c>
      <c r="AU162" s="159" t="s">
        <v>70</v>
      </c>
      <c r="AV162" s="159" t="s">
        <v>71</v>
      </c>
      <c r="AZ162" s="158" t="s">
        <v>216</v>
      </c>
      <c r="BL162" s="160">
        <f>BL163</f>
        <v>0</v>
      </c>
    </row>
    <row r="163" spans="2:66" s="10" customFormat="1" ht="19.899999999999999" customHeight="1">
      <c r="B163" s="151"/>
      <c r="C163" s="152"/>
      <c r="D163" s="161" t="s">
        <v>190</v>
      </c>
      <c r="E163" s="161"/>
      <c r="F163" s="161"/>
      <c r="G163" s="161"/>
      <c r="H163" s="161"/>
      <c r="I163" s="161"/>
      <c r="J163" s="161"/>
      <c r="K163" s="290"/>
      <c r="L163" s="161"/>
      <c r="M163" s="161"/>
      <c r="N163" s="161"/>
      <c r="O163" s="750">
        <f>BL163</f>
        <v>0</v>
      </c>
      <c r="P163" s="751"/>
      <c r="Q163" s="751"/>
      <c r="R163" s="751"/>
      <c r="S163" s="154"/>
      <c r="U163" s="155"/>
      <c r="V163" s="152"/>
      <c r="W163" s="152"/>
      <c r="X163" s="156">
        <f>SUM(X164:X166)</f>
        <v>0</v>
      </c>
      <c r="Y163" s="152"/>
      <c r="Z163" s="156">
        <f>SUM(Z164:Z166)</f>
        <v>0</v>
      </c>
      <c r="AA163" s="152"/>
      <c r="AB163" s="157">
        <f>SUM(AB164:AB166)</f>
        <v>0</v>
      </c>
      <c r="AS163" s="158" t="s">
        <v>81</v>
      </c>
      <c r="AU163" s="159" t="s">
        <v>70</v>
      </c>
      <c r="AV163" s="159" t="s">
        <v>77</v>
      </c>
      <c r="AZ163" s="158" t="s">
        <v>216</v>
      </c>
      <c r="BL163" s="160">
        <f>SUM(BL164:BL166)</f>
        <v>0</v>
      </c>
    </row>
    <row r="164" spans="2:66" s="1" customFormat="1" ht="31.5" customHeight="1">
      <c r="B164" s="133"/>
      <c r="C164" s="162" t="s">
        <v>273</v>
      </c>
      <c r="D164" s="162" t="s">
        <v>217</v>
      </c>
      <c r="E164" s="163" t="s">
        <v>2059</v>
      </c>
      <c r="F164" s="734" t="s">
        <v>2060</v>
      </c>
      <c r="G164" s="735"/>
      <c r="H164" s="735"/>
      <c r="I164" s="735"/>
      <c r="J164" s="164" t="s">
        <v>249</v>
      </c>
      <c r="K164" s="291"/>
      <c r="L164" s="165">
        <v>11.48</v>
      </c>
      <c r="M164" s="736">
        <v>0</v>
      </c>
      <c r="N164" s="735"/>
      <c r="O164" s="737">
        <f>ROUND(M164*L164,3)</f>
        <v>0</v>
      </c>
      <c r="P164" s="735"/>
      <c r="Q164" s="735"/>
      <c r="R164" s="735"/>
      <c r="S164" s="135"/>
      <c r="U164" s="167" t="s">
        <v>3</v>
      </c>
      <c r="V164" s="40" t="s">
        <v>38</v>
      </c>
      <c r="W164" s="32"/>
      <c r="X164" s="168">
        <f>W164*L164</f>
        <v>0</v>
      </c>
      <c r="Y164" s="168">
        <v>0</v>
      </c>
      <c r="Z164" s="168">
        <f>Y164*L164</f>
        <v>0</v>
      </c>
      <c r="AA164" s="168">
        <v>0</v>
      </c>
      <c r="AB164" s="169">
        <f>AA164*L164</f>
        <v>0</v>
      </c>
      <c r="AS164" s="14" t="s">
        <v>221</v>
      </c>
      <c r="AU164" s="14" t="s">
        <v>217</v>
      </c>
      <c r="AV164" s="14" t="s">
        <v>81</v>
      </c>
      <c r="AZ164" s="14" t="s">
        <v>216</v>
      </c>
      <c r="BF164" s="110">
        <f>IF(V164="základná",O164,0)</f>
        <v>0</v>
      </c>
      <c r="BG164" s="110">
        <f>IF(V164="znížená",O164,0)</f>
        <v>0</v>
      </c>
      <c r="BH164" s="110">
        <f>IF(V164="zákl. prenesená",O164,0)</f>
        <v>0</v>
      </c>
      <c r="BI164" s="110">
        <f>IF(V164="zníž. prenesená",O164,0)</f>
        <v>0</v>
      </c>
      <c r="BJ164" s="110">
        <f>IF(V164="nulová",O164,0)</f>
        <v>0</v>
      </c>
      <c r="BK164" s="14" t="s">
        <v>81</v>
      </c>
      <c r="BL164" s="170">
        <f>ROUND(M164*L164,3)</f>
        <v>0</v>
      </c>
      <c r="BM164" s="14" t="s">
        <v>221</v>
      </c>
      <c r="BN164" s="14" t="s">
        <v>338</v>
      </c>
    </row>
    <row r="165" spans="2:66" s="1" customFormat="1" ht="22.5" customHeight="1">
      <c r="B165" s="133"/>
      <c r="C165" s="162" t="s">
        <v>339</v>
      </c>
      <c r="D165" s="162" t="s">
        <v>217</v>
      </c>
      <c r="E165" s="163" t="s">
        <v>2061</v>
      </c>
      <c r="F165" s="734" t="s">
        <v>2062</v>
      </c>
      <c r="G165" s="735"/>
      <c r="H165" s="735"/>
      <c r="I165" s="735"/>
      <c r="J165" s="164" t="s">
        <v>249</v>
      </c>
      <c r="K165" s="291"/>
      <c r="L165" s="165">
        <v>11.48</v>
      </c>
      <c r="M165" s="736">
        <v>0</v>
      </c>
      <c r="N165" s="735"/>
      <c r="O165" s="737">
        <f>ROUND(M165*L165,3)</f>
        <v>0</v>
      </c>
      <c r="P165" s="735"/>
      <c r="Q165" s="735"/>
      <c r="R165" s="735"/>
      <c r="S165" s="135"/>
      <c r="U165" s="167" t="s">
        <v>3</v>
      </c>
      <c r="V165" s="40" t="s">
        <v>38</v>
      </c>
      <c r="W165" s="32"/>
      <c r="X165" s="168">
        <f>W165*L165</f>
        <v>0</v>
      </c>
      <c r="Y165" s="168">
        <v>0</v>
      </c>
      <c r="Z165" s="168">
        <f>Y165*L165</f>
        <v>0</v>
      </c>
      <c r="AA165" s="168">
        <v>0</v>
      </c>
      <c r="AB165" s="169">
        <f>AA165*L165</f>
        <v>0</v>
      </c>
      <c r="AS165" s="14" t="s">
        <v>221</v>
      </c>
      <c r="AU165" s="14" t="s">
        <v>217</v>
      </c>
      <c r="AV165" s="14" t="s">
        <v>81</v>
      </c>
      <c r="AZ165" s="14" t="s">
        <v>216</v>
      </c>
      <c r="BF165" s="110">
        <f>IF(V165="základná",O165,0)</f>
        <v>0</v>
      </c>
      <c r="BG165" s="110">
        <f>IF(V165="znížená",O165,0)</f>
        <v>0</v>
      </c>
      <c r="BH165" s="110">
        <f>IF(V165="zákl. prenesená",O165,0)</f>
        <v>0</v>
      </c>
      <c r="BI165" s="110">
        <f>IF(V165="zníž. prenesená",O165,0)</f>
        <v>0</v>
      </c>
      <c r="BJ165" s="110">
        <f>IF(V165="nulová",O165,0)</f>
        <v>0</v>
      </c>
      <c r="BK165" s="14" t="s">
        <v>81</v>
      </c>
      <c r="BL165" s="170">
        <f>ROUND(M165*L165,3)</f>
        <v>0</v>
      </c>
      <c r="BM165" s="14" t="s">
        <v>221</v>
      </c>
      <c r="BN165" s="14" t="s">
        <v>342</v>
      </c>
    </row>
    <row r="166" spans="2:66" s="1" customFormat="1" ht="31.5" customHeight="1">
      <c r="B166" s="133"/>
      <c r="C166" s="162" t="s">
        <v>277</v>
      </c>
      <c r="D166" s="162" t="s">
        <v>217</v>
      </c>
      <c r="E166" s="163" t="s">
        <v>368</v>
      </c>
      <c r="F166" s="734" t="s">
        <v>369</v>
      </c>
      <c r="G166" s="735"/>
      <c r="H166" s="735"/>
      <c r="I166" s="735"/>
      <c r="J166" s="164" t="s">
        <v>299</v>
      </c>
      <c r="K166" s="291"/>
      <c r="L166" s="166">
        <v>0</v>
      </c>
      <c r="M166" s="736">
        <v>0</v>
      </c>
      <c r="N166" s="735"/>
      <c r="O166" s="737">
        <f>ROUND(M166*L166,3)</f>
        <v>0</v>
      </c>
      <c r="P166" s="735"/>
      <c r="Q166" s="735"/>
      <c r="R166" s="735"/>
      <c r="S166" s="135"/>
      <c r="U166" s="167" t="s">
        <v>3</v>
      </c>
      <c r="V166" s="40" t="s">
        <v>38</v>
      </c>
      <c r="W166" s="32"/>
      <c r="X166" s="168">
        <f>W166*L166</f>
        <v>0</v>
      </c>
      <c r="Y166" s="168">
        <v>0</v>
      </c>
      <c r="Z166" s="168">
        <f>Y166*L166</f>
        <v>0</v>
      </c>
      <c r="AA166" s="168">
        <v>0</v>
      </c>
      <c r="AB166" s="169">
        <f>AA166*L166</f>
        <v>0</v>
      </c>
      <c r="AS166" s="14" t="s">
        <v>221</v>
      </c>
      <c r="AU166" s="14" t="s">
        <v>217</v>
      </c>
      <c r="AV166" s="14" t="s">
        <v>81</v>
      </c>
      <c r="AZ166" s="14" t="s">
        <v>216</v>
      </c>
      <c r="BF166" s="110">
        <f>IF(V166="základná",O166,0)</f>
        <v>0</v>
      </c>
      <c r="BG166" s="110">
        <f>IF(V166="znížená",O166,0)</f>
        <v>0</v>
      </c>
      <c r="BH166" s="110">
        <f>IF(V166="zákl. prenesená",O166,0)</f>
        <v>0</v>
      </c>
      <c r="BI166" s="110">
        <f>IF(V166="zníž. prenesená",O166,0)</f>
        <v>0</v>
      </c>
      <c r="BJ166" s="110">
        <f>IF(V166="nulová",O166,0)</f>
        <v>0</v>
      </c>
      <c r="BK166" s="14" t="s">
        <v>81</v>
      </c>
      <c r="BL166" s="170">
        <f>ROUND(M166*L166,3)</f>
        <v>0</v>
      </c>
      <c r="BM166" s="14" t="s">
        <v>221</v>
      </c>
      <c r="BN166" s="14" t="s">
        <v>345</v>
      </c>
    </row>
    <row r="167" spans="2:66" s="1" customFormat="1" ht="49.9" customHeight="1">
      <c r="B167" s="31"/>
      <c r="C167" s="32"/>
      <c r="D167" s="153" t="s">
        <v>374</v>
      </c>
      <c r="E167" s="32"/>
      <c r="F167" s="32"/>
      <c r="G167" s="32"/>
      <c r="H167" s="32"/>
      <c r="I167" s="32"/>
      <c r="J167" s="32"/>
      <c r="K167" s="278"/>
      <c r="L167" s="32"/>
      <c r="M167" s="32"/>
      <c r="N167" s="32"/>
      <c r="O167" s="756">
        <f t="shared" ref="O167:O172" si="25">BL167</f>
        <v>0</v>
      </c>
      <c r="P167" s="757"/>
      <c r="Q167" s="757"/>
      <c r="R167" s="757"/>
      <c r="S167" s="33"/>
      <c r="U167" s="70"/>
      <c r="V167" s="32"/>
      <c r="W167" s="32"/>
      <c r="X167" s="32"/>
      <c r="Y167" s="32"/>
      <c r="Z167" s="32"/>
      <c r="AA167" s="32"/>
      <c r="AB167" s="71"/>
      <c r="AU167" s="14" t="s">
        <v>70</v>
      </c>
      <c r="AV167" s="14" t="s">
        <v>71</v>
      </c>
      <c r="AZ167" s="14" t="s">
        <v>375</v>
      </c>
      <c r="BL167" s="170">
        <f>SUM(BL168:BL172)</f>
        <v>0</v>
      </c>
    </row>
    <row r="168" spans="2:66" s="1" customFormat="1" ht="22.35" customHeight="1">
      <c r="B168" s="31"/>
      <c r="C168" s="175" t="s">
        <v>3</v>
      </c>
      <c r="D168" s="175" t="s">
        <v>217</v>
      </c>
      <c r="E168" s="176" t="s">
        <v>3</v>
      </c>
      <c r="F168" s="744" t="s">
        <v>3</v>
      </c>
      <c r="G168" s="745"/>
      <c r="H168" s="745"/>
      <c r="I168" s="745"/>
      <c r="J168" s="177" t="s">
        <v>3</v>
      </c>
      <c r="K168" s="292"/>
      <c r="L168" s="166"/>
      <c r="M168" s="736"/>
      <c r="N168" s="743"/>
      <c r="O168" s="742">
        <f t="shared" si="25"/>
        <v>0</v>
      </c>
      <c r="P168" s="743"/>
      <c r="Q168" s="743"/>
      <c r="R168" s="743"/>
      <c r="S168" s="33"/>
      <c r="U168" s="167" t="s">
        <v>3</v>
      </c>
      <c r="V168" s="178" t="s">
        <v>38</v>
      </c>
      <c r="W168" s="32"/>
      <c r="X168" s="32"/>
      <c r="Y168" s="32"/>
      <c r="Z168" s="32"/>
      <c r="AA168" s="32"/>
      <c r="AB168" s="71"/>
      <c r="AU168" s="14" t="s">
        <v>375</v>
      </c>
      <c r="AV168" s="14" t="s">
        <v>77</v>
      </c>
      <c r="AZ168" s="14" t="s">
        <v>375</v>
      </c>
      <c r="BF168" s="110">
        <f>IF(V168="základná",O168,0)</f>
        <v>0</v>
      </c>
      <c r="BG168" s="110">
        <f>IF(V168="znížená",O168,0)</f>
        <v>0</v>
      </c>
      <c r="BH168" s="110">
        <f>IF(V168="zákl. prenesená",O168,0)</f>
        <v>0</v>
      </c>
      <c r="BI168" s="110">
        <f>IF(V168="zníž. prenesená",O168,0)</f>
        <v>0</v>
      </c>
      <c r="BJ168" s="110">
        <f>IF(V168="nulová",O168,0)</f>
        <v>0</v>
      </c>
      <c r="BK168" s="14" t="s">
        <v>81</v>
      </c>
      <c r="BL168" s="170">
        <f>M168*L168</f>
        <v>0</v>
      </c>
    </row>
    <row r="169" spans="2:66" s="1" customFormat="1" ht="22.35" customHeight="1">
      <c r="B169" s="31"/>
      <c r="C169" s="175" t="s">
        <v>3</v>
      </c>
      <c r="D169" s="175" t="s">
        <v>217</v>
      </c>
      <c r="E169" s="176" t="s">
        <v>3</v>
      </c>
      <c r="F169" s="744" t="s">
        <v>3</v>
      </c>
      <c r="G169" s="745"/>
      <c r="H169" s="745"/>
      <c r="I169" s="745"/>
      <c r="J169" s="177" t="s">
        <v>3</v>
      </c>
      <c r="K169" s="292"/>
      <c r="L169" s="166"/>
      <c r="M169" s="736"/>
      <c r="N169" s="743"/>
      <c r="O169" s="742">
        <f t="shared" si="25"/>
        <v>0</v>
      </c>
      <c r="P169" s="743"/>
      <c r="Q169" s="743"/>
      <c r="R169" s="743"/>
      <c r="S169" s="33"/>
      <c r="U169" s="167" t="s">
        <v>3</v>
      </c>
      <c r="V169" s="178" t="s">
        <v>38</v>
      </c>
      <c r="W169" s="32"/>
      <c r="X169" s="32"/>
      <c r="Y169" s="32"/>
      <c r="Z169" s="32"/>
      <c r="AA169" s="32"/>
      <c r="AB169" s="71"/>
      <c r="AU169" s="14" t="s">
        <v>375</v>
      </c>
      <c r="AV169" s="14" t="s">
        <v>77</v>
      </c>
      <c r="AZ169" s="14" t="s">
        <v>375</v>
      </c>
      <c r="BF169" s="110">
        <f>IF(V169="základná",O169,0)</f>
        <v>0</v>
      </c>
      <c r="BG169" s="110">
        <f>IF(V169="znížená",O169,0)</f>
        <v>0</v>
      </c>
      <c r="BH169" s="110">
        <f>IF(V169="zákl. prenesená",O169,0)</f>
        <v>0</v>
      </c>
      <c r="BI169" s="110">
        <f>IF(V169="zníž. prenesená",O169,0)</f>
        <v>0</v>
      </c>
      <c r="BJ169" s="110">
        <f>IF(V169="nulová",O169,0)</f>
        <v>0</v>
      </c>
      <c r="BK169" s="14" t="s">
        <v>81</v>
      </c>
      <c r="BL169" s="170">
        <f>M169*L169</f>
        <v>0</v>
      </c>
    </row>
    <row r="170" spans="2:66" s="1" customFormat="1" ht="22.35" customHeight="1">
      <c r="B170" s="31"/>
      <c r="C170" s="175" t="s">
        <v>3</v>
      </c>
      <c r="D170" s="175" t="s">
        <v>217</v>
      </c>
      <c r="E170" s="176" t="s">
        <v>3</v>
      </c>
      <c r="F170" s="744" t="s">
        <v>3</v>
      </c>
      <c r="G170" s="745"/>
      <c r="H170" s="745"/>
      <c r="I170" s="745"/>
      <c r="J170" s="177" t="s">
        <v>3</v>
      </c>
      <c r="K170" s="292"/>
      <c r="L170" s="166"/>
      <c r="M170" s="736"/>
      <c r="N170" s="743"/>
      <c r="O170" s="742">
        <f t="shared" si="25"/>
        <v>0</v>
      </c>
      <c r="P170" s="743"/>
      <c r="Q170" s="743"/>
      <c r="R170" s="743"/>
      <c r="S170" s="33"/>
      <c r="U170" s="167" t="s">
        <v>3</v>
      </c>
      <c r="V170" s="178" t="s">
        <v>38</v>
      </c>
      <c r="W170" s="32"/>
      <c r="X170" s="32"/>
      <c r="Y170" s="32"/>
      <c r="Z170" s="32"/>
      <c r="AA170" s="32"/>
      <c r="AB170" s="71"/>
      <c r="AU170" s="14" t="s">
        <v>375</v>
      </c>
      <c r="AV170" s="14" t="s">
        <v>77</v>
      </c>
      <c r="AZ170" s="14" t="s">
        <v>375</v>
      </c>
      <c r="BF170" s="110">
        <f>IF(V170="základná",O170,0)</f>
        <v>0</v>
      </c>
      <c r="BG170" s="110">
        <f>IF(V170="znížená",O170,0)</f>
        <v>0</v>
      </c>
      <c r="BH170" s="110">
        <f>IF(V170="zákl. prenesená",O170,0)</f>
        <v>0</v>
      </c>
      <c r="BI170" s="110">
        <f>IF(V170="zníž. prenesená",O170,0)</f>
        <v>0</v>
      </c>
      <c r="BJ170" s="110">
        <f>IF(V170="nulová",O170,0)</f>
        <v>0</v>
      </c>
      <c r="BK170" s="14" t="s">
        <v>81</v>
      </c>
      <c r="BL170" s="170">
        <f>M170*L170</f>
        <v>0</v>
      </c>
    </row>
    <row r="171" spans="2:66" s="1" customFormat="1" ht="22.35" customHeight="1">
      <c r="B171" s="31"/>
      <c r="C171" s="175" t="s">
        <v>3</v>
      </c>
      <c r="D171" s="175" t="s">
        <v>217</v>
      </c>
      <c r="E171" s="176" t="s">
        <v>3</v>
      </c>
      <c r="F171" s="744" t="s">
        <v>3</v>
      </c>
      <c r="G171" s="745"/>
      <c r="H171" s="745"/>
      <c r="I171" s="745"/>
      <c r="J171" s="177" t="s">
        <v>3</v>
      </c>
      <c r="K171" s="292"/>
      <c r="L171" s="166"/>
      <c r="M171" s="736"/>
      <c r="N171" s="743"/>
      <c r="O171" s="742">
        <f t="shared" si="25"/>
        <v>0</v>
      </c>
      <c r="P171" s="743"/>
      <c r="Q171" s="743"/>
      <c r="R171" s="743"/>
      <c r="S171" s="33"/>
      <c r="U171" s="167" t="s">
        <v>3</v>
      </c>
      <c r="V171" s="178" t="s">
        <v>38</v>
      </c>
      <c r="W171" s="32"/>
      <c r="X171" s="32"/>
      <c r="Y171" s="32"/>
      <c r="Z171" s="32"/>
      <c r="AA171" s="32"/>
      <c r="AB171" s="71"/>
      <c r="AU171" s="14" t="s">
        <v>375</v>
      </c>
      <c r="AV171" s="14" t="s">
        <v>77</v>
      </c>
      <c r="AZ171" s="14" t="s">
        <v>375</v>
      </c>
      <c r="BF171" s="110">
        <f>IF(V171="základná",O171,0)</f>
        <v>0</v>
      </c>
      <c r="BG171" s="110">
        <f>IF(V171="znížená",O171,0)</f>
        <v>0</v>
      </c>
      <c r="BH171" s="110">
        <f>IF(V171="zákl. prenesená",O171,0)</f>
        <v>0</v>
      </c>
      <c r="BI171" s="110">
        <f>IF(V171="zníž. prenesená",O171,0)</f>
        <v>0</v>
      </c>
      <c r="BJ171" s="110">
        <f>IF(V171="nulová",O171,0)</f>
        <v>0</v>
      </c>
      <c r="BK171" s="14" t="s">
        <v>81</v>
      </c>
      <c r="BL171" s="170">
        <f>M171*L171</f>
        <v>0</v>
      </c>
    </row>
    <row r="172" spans="2:66" s="1" customFormat="1" ht="22.35" customHeight="1">
      <c r="B172" s="31"/>
      <c r="C172" s="175" t="s">
        <v>3</v>
      </c>
      <c r="D172" s="175" t="s">
        <v>217</v>
      </c>
      <c r="E172" s="176" t="s">
        <v>3</v>
      </c>
      <c r="F172" s="744" t="s">
        <v>3</v>
      </c>
      <c r="G172" s="745"/>
      <c r="H172" s="745"/>
      <c r="I172" s="745"/>
      <c r="J172" s="177" t="s">
        <v>3</v>
      </c>
      <c r="K172" s="292"/>
      <c r="L172" s="166"/>
      <c r="M172" s="736"/>
      <c r="N172" s="743"/>
      <c r="O172" s="742">
        <f t="shared" si="25"/>
        <v>0</v>
      </c>
      <c r="P172" s="743"/>
      <c r="Q172" s="743"/>
      <c r="R172" s="743"/>
      <c r="S172" s="33"/>
      <c r="U172" s="167" t="s">
        <v>3</v>
      </c>
      <c r="V172" s="178" t="s">
        <v>38</v>
      </c>
      <c r="W172" s="52"/>
      <c r="X172" s="52"/>
      <c r="Y172" s="52"/>
      <c r="Z172" s="52"/>
      <c r="AA172" s="52"/>
      <c r="AB172" s="54"/>
      <c r="AU172" s="14" t="s">
        <v>375</v>
      </c>
      <c r="AV172" s="14" t="s">
        <v>77</v>
      </c>
      <c r="AZ172" s="14" t="s">
        <v>375</v>
      </c>
      <c r="BF172" s="110">
        <f>IF(V172="základná",O172,0)</f>
        <v>0</v>
      </c>
      <c r="BG172" s="110">
        <f>IF(V172="znížená",O172,0)</f>
        <v>0</v>
      </c>
      <c r="BH172" s="110">
        <f>IF(V172="zákl. prenesená",O172,0)</f>
        <v>0</v>
      </c>
      <c r="BI172" s="110">
        <f>IF(V172="zníž. prenesená",O172,0)</f>
        <v>0</v>
      </c>
      <c r="BJ172" s="110">
        <f>IF(V172="nulová",O172,0)</f>
        <v>0</v>
      </c>
      <c r="BK172" s="14" t="s">
        <v>81</v>
      </c>
      <c r="BL172" s="170">
        <f>M172*L172</f>
        <v>0</v>
      </c>
    </row>
    <row r="173" spans="2:66" s="1" customFormat="1" ht="6.95" customHeight="1">
      <c r="B173" s="55"/>
      <c r="C173" s="56"/>
      <c r="D173" s="56"/>
      <c r="E173" s="56"/>
      <c r="F173" s="56"/>
      <c r="G173" s="56"/>
      <c r="H173" s="56"/>
      <c r="I173" s="56"/>
      <c r="J173" s="56"/>
      <c r="K173" s="281"/>
      <c r="L173" s="56"/>
      <c r="M173" s="56"/>
      <c r="N173" s="56"/>
      <c r="O173" s="56"/>
      <c r="P173" s="56"/>
      <c r="Q173" s="56"/>
      <c r="R173" s="56"/>
      <c r="S173" s="57"/>
    </row>
  </sheetData>
  <mergeCells count="203">
    <mergeCell ref="H1:L1"/>
    <mergeCell ref="T2:AD2"/>
    <mergeCell ref="F172:I172"/>
    <mergeCell ref="M172:N172"/>
    <mergeCell ref="O172:R172"/>
    <mergeCell ref="O124:R124"/>
    <mergeCell ref="O125:R125"/>
    <mergeCell ref="O126:R126"/>
    <mergeCell ref="O142:R142"/>
    <mergeCell ref="O160:R160"/>
    <mergeCell ref="O162:R162"/>
    <mergeCell ref="O163:R163"/>
    <mergeCell ref="O167:R167"/>
    <mergeCell ref="F169:I169"/>
    <mergeCell ref="M169:N169"/>
    <mergeCell ref="O169:R169"/>
    <mergeCell ref="F170:I170"/>
    <mergeCell ref="M170:N170"/>
    <mergeCell ref="O170:R170"/>
    <mergeCell ref="F171:I171"/>
    <mergeCell ref="M171:N171"/>
    <mergeCell ref="O171:R171"/>
    <mergeCell ref="F165:I165"/>
    <mergeCell ref="M165:N165"/>
    <mergeCell ref="O165:R165"/>
    <mergeCell ref="F166:I166"/>
    <mergeCell ref="M166:N166"/>
    <mergeCell ref="O166:R166"/>
    <mergeCell ref="F168:I168"/>
    <mergeCell ref="M168:N168"/>
    <mergeCell ref="O168:R168"/>
    <mergeCell ref="F159:I159"/>
    <mergeCell ref="M159:N159"/>
    <mergeCell ref="O159:R159"/>
    <mergeCell ref="F161:I161"/>
    <mergeCell ref="M161:N161"/>
    <mergeCell ref="O161:R161"/>
    <mergeCell ref="F164:I164"/>
    <mergeCell ref="M164:N164"/>
    <mergeCell ref="O164:R164"/>
    <mergeCell ref="F156:I156"/>
    <mergeCell ref="M156:N156"/>
    <mergeCell ref="O156:R156"/>
    <mergeCell ref="F157:I157"/>
    <mergeCell ref="M157:N157"/>
    <mergeCell ref="O157:R157"/>
    <mergeCell ref="F158:I158"/>
    <mergeCell ref="M158:N158"/>
    <mergeCell ref="O158:R158"/>
    <mergeCell ref="F153:I153"/>
    <mergeCell ref="M153:N153"/>
    <mergeCell ref="O153:R153"/>
    <mergeCell ref="F154:I154"/>
    <mergeCell ref="M154:N154"/>
    <mergeCell ref="O154:R154"/>
    <mergeCell ref="F155:I155"/>
    <mergeCell ref="M155:N155"/>
    <mergeCell ref="O155:R155"/>
    <mergeCell ref="F150:I150"/>
    <mergeCell ref="M150:N150"/>
    <mergeCell ref="O150:R150"/>
    <mergeCell ref="F151:I151"/>
    <mergeCell ref="M151:N151"/>
    <mergeCell ref="O151:R151"/>
    <mergeCell ref="F152:I152"/>
    <mergeCell ref="M152:N152"/>
    <mergeCell ref="O152:R152"/>
    <mergeCell ref="F147:I147"/>
    <mergeCell ref="M147:N147"/>
    <mergeCell ref="O147:R147"/>
    <mergeCell ref="F148:I148"/>
    <mergeCell ref="M148:N148"/>
    <mergeCell ref="O148:R148"/>
    <mergeCell ref="F149:I149"/>
    <mergeCell ref="M149:N149"/>
    <mergeCell ref="O149:R149"/>
    <mergeCell ref="F144:I144"/>
    <mergeCell ref="M144:N144"/>
    <mergeCell ref="O144:R144"/>
    <mergeCell ref="F145:I145"/>
    <mergeCell ref="M145:N145"/>
    <mergeCell ref="O145:R145"/>
    <mergeCell ref="F146:I146"/>
    <mergeCell ref="M146:N146"/>
    <mergeCell ref="O146:R146"/>
    <mergeCell ref="F140:I140"/>
    <mergeCell ref="M140:N140"/>
    <mergeCell ref="O140:R140"/>
    <mergeCell ref="F141:I141"/>
    <mergeCell ref="M141:N141"/>
    <mergeCell ref="O141:R141"/>
    <mergeCell ref="F143:I143"/>
    <mergeCell ref="M143:N143"/>
    <mergeCell ref="O143:R143"/>
    <mergeCell ref="F137:I137"/>
    <mergeCell ref="M137:N137"/>
    <mergeCell ref="O137:R137"/>
    <mergeCell ref="F138:I138"/>
    <mergeCell ref="M138:N138"/>
    <mergeCell ref="O138:R138"/>
    <mergeCell ref="F139:I139"/>
    <mergeCell ref="M139:N139"/>
    <mergeCell ref="O139:R139"/>
    <mergeCell ref="F134:I134"/>
    <mergeCell ref="M134:N134"/>
    <mergeCell ref="O134:R134"/>
    <mergeCell ref="F135:I135"/>
    <mergeCell ref="M135:N135"/>
    <mergeCell ref="O135:R135"/>
    <mergeCell ref="F136:I136"/>
    <mergeCell ref="M136:N136"/>
    <mergeCell ref="O136:R136"/>
    <mergeCell ref="F131:I131"/>
    <mergeCell ref="M131:N131"/>
    <mergeCell ref="O131:R131"/>
    <mergeCell ref="F132:I132"/>
    <mergeCell ref="M132:N132"/>
    <mergeCell ref="O132:R132"/>
    <mergeCell ref="F133:I133"/>
    <mergeCell ref="M133:N133"/>
    <mergeCell ref="O133:R133"/>
    <mergeCell ref="F128:I128"/>
    <mergeCell ref="M128:N128"/>
    <mergeCell ref="O128:R128"/>
    <mergeCell ref="F129:I129"/>
    <mergeCell ref="M129:N129"/>
    <mergeCell ref="O129:R129"/>
    <mergeCell ref="F130:I130"/>
    <mergeCell ref="M130:N130"/>
    <mergeCell ref="O130:R130"/>
    <mergeCell ref="F116:Q116"/>
    <mergeCell ref="N118:Q118"/>
    <mergeCell ref="N120:R120"/>
    <mergeCell ref="N121:R121"/>
    <mergeCell ref="F123:I123"/>
    <mergeCell ref="M123:N123"/>
    <mergeCell ref="O123:R123"/>
    <mergeCell ref="F127:I127"/>
    <mergeCell ref="M127:N127"/>
    <mergeCell ref="O127:R127"/>
    <mergeCell ref="D102:H102"/>
    <mergeCell ref="O102:R102"/>
    <mergeCell ref="D103:H103"/>
    <mergeCell ref="O103:R103"/>
    <mergeCell ref="O104:R104"/>
    <mergeCell ref="M106:R106"/>
    <mergeCell ref="C112:R112"/>
    <mergeCell ref="F114:Q114"/>
    <mergeCell ref="F115:Q115"/>
    <mergeCell ref="O95:R95"/>
    <mergeCell ref="O96:R96"/>
    <mergeCell ref="O98:R98"/>
    <mergeCell ref="D99:H99"/>
    <mergeCell ref="O99:R99"/>
    <mergeCell ref="D100:H100"/>
    <mergeCell ref="O100:R100"/>
    <mergeCell ref="D101:H101"/>
    <mergeCell ref="O101:R101"/>
    <mergeCell ref="N85:R85"/>
    <mergeCell ref="C87:G87"/>
    <mergeCell ref="O87:R87"/>
    <mergeCell ref="O89:R89"/>
    <mergeCell ref="O90:R90"/>
    <mergeCell ref="O91:R91"/>
    <mergeCell ref="O92:R92"/>
    <mergeCell ref="O93:R93"/>
    <mergeCell ref="O94:R94"/>
    <mergeCell ref="H37:J37"/>
    <mergeCell ref="N37:Q37"/>
    <mergeCell ref="M39:Q39"/>
    <mergeCell ref="C76:R76"/>
    <mergeCell ref="F78:Q78"/>
    <mergeCell ref="F79:Q79"/>
    <mergeCell ref="F80:Q80"/>
    <mergeCell ref="N82:Q82"/>
    <mergeCell ref="N84:R84"/>
    <mergeCell ref="N31:Q31"/>
    <mergeCell ref="H33:J33"/>
    <mergeCell ref="N33:Q33"/>
    <mergeCell ref="H34:J34"/>
    <mergeCell ref="N34:Q34"/>
    <mergeCell ref="H35:J35"/>
    <mergeCell ref="N35:Q35"/>
    <mergeCell ref="H36:J36"/>
    <mergeCell ref="N36:Q36"/>
    <mergeCell ref="E16:M16"/>
    <mergeCell ref="P16:Q16"/>
    <mergeCell ref="P18:Q18"/>
    <mergeCell ref="P19:Q19"/>
    <mergeCell ref="P21:Q21"/>
    <mergeCell ref="P22:Q22"/>
    <mergeCell ref="E25:M25"/>
    <mergeCell ref="N28:Q28"/>
    <mergeCell ref="N29:Q29"/>
    <mergeCell ref="C2:R2"/>
    <mergeCell ref="C4:R4"/>
    <mergeCell ref="F6:Q6"/>
    <mergeCell ref="F7:Q7"/>
    <mergeCell ref="F8:Q8"/>
    <mergeCell ref="P10:Q10"/>
    <mergeCell ref="P12:Q12"/>
    <mergeCell ref="P13:Q13"/>
    <mergeCell ref="P15:Q15"/>
  </mergeCells>
  <dataValidations count="2">
    <dataValidation type="list" allowBlank="1" showInputMessage="1" showErrorMessage="1" error="Povolené sú hodnoty K a M." sqref="D168:D173">
      <formula1>"K,M"</formula1>
    </dataValidation>
    <dataValidation type="list" allowBlank="1" showInputMessage="1" showErrorMessage="1" error="Povolené sú hodnoty základná, znížená, nulová." sqref="V168:V173">
      <formula1>"základná,znížená,nulová"</formula1>
    </dataValidation>
  </dataValidations>
  <hyperlinks>
    <hyperlink ref="F1:G1" location="C2" tooltip="Krycí list rozpočtu" display="1) Krycí list rozpočtu"/>
    <hyperlink ref="H1:L1" location="C87" tooltip="Rekapitulácia rozpočtu" display="2) Rekapitulácia rozpočtu"/>
    <hyperlink ref="M1" location="C123" tooltip="Rozpočet" display="3) Rozpočet"/>
    <hyperlink ref="T1:U1" location="'Rekapitulácia stavby'!C2" tooltip="Rekapitulácia stavby" display="Rekapitulácia stavby"/>
  </hyperlinks>
  <pageMargins left="0.59055118110236227" right="0.59055118110236227" top="0.51181102362204722" bottom="0.47244094488188981" header="0" footer="0"/>
  <pageSetup paperSize="9" scale="87" fitToHeight="100" orientation="portrait" r:id="rId1"/>
  <headerFooter>
    <oddFooter>&amp;CStrana &amp;P z &amp;N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O309"/>
  <sheetViews>
    <sheetView showGridLines="0" tabSelected="1" workbookViewId="0">
      <pane ySplit="1" topLeftCell="A110" activePane="bottomLeft" state="frozen"/>
      <selection activeCell="AF126" sqref="AF126"/>
      <selection pane="bottomLeft" activeCell="AF126" sqref="AF1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5" style="255" customWidth="1"/>
    <col min="12" max="12" width="11.5" customWidth="1"/>
    <col min="13" max="13" width="12" customWidth="1"/>
    <col min="14" max="15" width="6" customWidth="1"/>
    <col min="16" max="16" width="2" customWidth="1"/>
    <col min="17" max="17" width="12.5" customWidth="1"/>
    <col min="18" max="18" width="4.1640625" customWidth="1"/>
    <col min="19" max="19" width="1.6640625" customWidth="1"/>
    <col min="20" max="20" width="8.1640625" customWidth="1"/>
    <col min="21" max="21" width="29.6640625" hidden="1" customWidth="1"/>
    <col min="22" max="22" width="16.33203125" hidden="1" customWidth="1"/>
    <col min="23" max="23" width="12.33203125" hidden="1" customWidth="1"/>
    <col min="24" max="24" width="16.33203125" hidden="1" customWidth="1"/>
    <col min="25" max="25" width="12.1640625" hidden="1" customWidth="1"/>
    <col min="26" max="26" width="15" hidden="1" customWidth="1"/>
    <col min="27" max="27" width="11" hidden="1" customWidth="1"/>
    <col min="28" max="28" width="15" hidden="1" customWidth="1"/>
    <col min="29" max="29" width="16.33203125" hidden="1" customWidth="1"/>
    <col min="30" max="30" width="11" customWidth="1"/>
    <col min="31" max="31" width="15" customWidth="1"/>
    <col min="32" max="32" width="16.33203125" customWidth="1"/>
    <col min="45" max="66" width="9.33203125" hidden="1"/>
  </cols>
  <sheetData>
    <row r="1" spans="1:67" ht="21.75" customHeight="1">
      <c r="A1" s="193"/>
      <c r="B1" s="191"/>
      <c r="C1" s="191"/>
      <c r="D1" s="192" t="s">
        <v>1</v>
      </c>
      <c r="E1" s="191"/>
      <c r="F1" s="189" t="s">
        <v>2429</v>
      </c>
      <c r="G1" s="189"/>
      <c r="H1" s="746" t="s">
        <v>2430</v>
      </c>
      <c r="I1" s="746"/>
      <c r="J1" s="746"/>
      <c r="K1" s="746"/>
      <c r="L1" s="746"/>
      <c r="M1" s="189" t="s">
        <v>2431</v>
      </c>
      <c r="N1" s="191"/>
      <c r="O1" s="191"/>
      <c r="P1" s="192" t="s">
        <v>168</v>
      </c>
      <c r="Q1" s="191"/>
      <c r="R1" s="191"/>
      <c r="S1" s="191"/>
      <c r="T1" s="189" t="s">
        <v>2432</v>
      </c>
      <c r="U1" s="189"/>
      <c r="V1" s="193"/>
      <c r="W1" s="193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</row>
    <row r="2" spans="1:67" ht="36.950000000000003" customHeight="1">
      <c r="C2" s="671" t="s">
        <v>5</v>
      </c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T2" s="713" t="s">
        <v>6</v>
      </c>
      <c r="U2" s="672"/>
      <c r="V2" s="672"/>
      <c r="W2" s="672"/>
      <c r="X2" s="672"/>
      <c r="Y2" s="672"/>
      <c r="Z2" s="672"/>
      <c r="AA2" s="672"/>
      <c r="AB2" s="672"/>
      <c r="AC2" s="672"/>
      <c r="AD2" s="672"/>
      <c r="AU2" s="14" t="s">
        <v>146</v>
      </c>
    </row>
    <row r="3" spans="1:67" ht="6.95" customHeight="1">
      <c r="B3" s="15"/>
      <c r="C3" s="16"/>
      <c r="D3" s="16"/>
      <c r="E3" s="16"/>
      <c r="F3" s="16"/>
      <c r="G3" s="16"/>
      <c r="H3" s="16"/>
      <c r="I3" s="16"/>
      <c r="J3" s="16"/>
      <c r="K3" s="256"/>
      <c r="L3" s="16"/>
      <c r="M3" s="16"/>
      <c r="N3" s="16"/>
      <c r="O3" s="16"/>
      <c r="P3" s="16"/>
      <c r="Q3" s="16"/>
      <c r="R3" s="16"/>
      <c r="S3" s="17"/>
      <c r="AU3" s="14" t="s">
        <v>71</v>
      </c>
    </row>
    <row r="4" spans="1:67" ht="36.950000000000003" customHeight="1">
      <c r="B4" s="18"/>
      <c r="C4" s="673" t="s">
        <v>169</v>
      </c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20"/>
      <c r="U4" s="21" t="s">
        <v>10</v>
      </c>
      <c r="AU4" s="14" t="s">
        <v>4</v>
      </c>
    </row>
    <row r="5" spans="1:67" ht="6.95" customHeight="1">
      <c r="B5" s="18"/>
      <c r="C5" s="19"/>
      <c r="D5" s="19"/>
      <c r="E5" s="19"/>
      <c r="F5" s="19"/>
      <c r="G5" s="19"/>
      <c r="H5" s="19"/>
      <c r="I5" s="19"/>
      <c r="J5" s="19"/>
      <c r="K5" s="257"/>
      <c r="L5" s="19"/>
      <c r="M5" s="19"/>
      <c r="N5" s="19"/>
      <c r="O5" s="19"/>
      <c r="P5" s="19"/>
      <c r="Q5" s="19"/>
      <c r="R5" s="19"/>
      <c r="S5" s="20"/>
    </row>
    <row r="6" spans="1:67" ht="25.35" customHeight="1">
      <c r="B6" s="18"/>
      <c r="C6" s="19"/>
      <c r="D6" s="26" t="s">
        <v>15</v>
      </c>
      <c r="E6" s="19"/>
      <c r="F6" s="716" t="str">
        <f>'Rekapitulácia stavby'!K6</f>
        <v>Komplexná obnova objektu MŠ ul.Nálepkova 50, Brezno</v>
      </c>
      <c r="G6" s="674"/>
      <c r="H6" s="674"/>
      <c r="I6" s="674"/>
      <c r="J6" s="674"/>
      <c r="K6" s="674"/>
      <c r="L6" s="674"/>
      <c r="M6" s="674"/>
      <c r="N6" s="674"/>
      <c r="O6" s="674"/>
      <c r="P6" s="674"/>
      <c r="Q6" s="674"/>
      <c r="R6" s="19"/>
      <c r="S6" s="20"/>
    </row>
    <row r="7" spans="1:67" ht="25.35" customHeight="1">
      <c r="B7" s="18"/>
      <c r="C7" s="19"/>
      <c r="D7" s="26" t="s">
        <v>170</v>
      </c>
      <c r="E7" s="19"/>
      <c r="F7" s="716" t="s">
        <v>2228</v>
      </c>
      <c r="G7" s="674"/>
      <c r="H7" s="674"/>
      <c r="I7" s="674"/>
      <c r="J7" s="674"/>
      <c r="K7" s="674"/>
      <c r="L7" s="674"/>
      <c r="M7" s="674"/>
      <c r="N7" s="674"/>
      <c r="O7" s="674"/>
      <c r="P7" s="674"/>
      <c r="Q7" s="674"/>
      <c r="R7" s="19"/>
      <c r="S7" s="20"/>
    </row>
    <row r="8" spans="1:67" s="1" customFormat="1" ht="32.85" customHeight="1">
      <c r="B8" s="31"/>
      <c r="C8" s="32"/>
      <c r="D8" s="25" t="s">
        <v>172</v>
      </c>
      <c r="E8" s="32"/>
      <c r="F8" s="679" t="s">
        <v>2313</v>
      </c>
      <c r="G8" s="692"/>
      <c r="H8" s="692"/>
      <c r="I8" s="692"/>
      <c r="J8" s="692"/>
      <c r="K8" s="692"/>
      <c r="L8" s="692"/>
      <c r="M8" s="692"/>
      <c r="N8" s="692"/>
      <c r="O8" s="692"/>
      <c r="P8" s="692"/>
      <c r="Q8" s="692"/>
      <c r="R8" s="32"/>
      <c r="S8" s="33"/>
    </row>
    <row r="9" spans="1:67" s="1" customFormat="1" ht="14.45" customHeight="1">
      <c r="B9" s="31"/>
      <c r="C9" s="32"/>
      <c r="D9" s="26" t="s">
        <v>17</v>
      </c>
      <c r="E9" s="32"/>
      <c r="F9" s="24" t="s">
        <v>3</v>
      </c>
      <c r="G9" s="32"/>
      <c r="H9" s="32"/>
      <c r="I9" s="32"/>
      <c r="J9" s="32"/>
      <c r="K9" s="258"/>
      <c r="L9" s="32"/>
      <c r="M9" s="32"/>
      <c r="N9" s="26" t="s">
        <v>18</v>
      </c>
      <c r="O9" s="32"/>
      <c r="P9" s="24" t="s">
        <v>3</v>
      </c>
      <c r="Q9" s="32"/>
      <c r="R9" s="32"/>
      <c r="S9" s="33"/>
    </row>
    <row r="10" spans="1:67" s="1" customFormat="1" ht="14.45" customHeight="1">
      <c r="B10" s="31"/>
      <c r="C10" s="32"/>
      <c r="D10" s="26" t="s">
        <v>19</v>
      </c>
      <c r="E10" s="32"/>
      <c r="F10" s="24" t="s">
        <v>20</v>
      </c>
      <c r="G10" s="32"/>
      <c r="H10" s="32"/>
      <c r="I10" s="32"/>
      <c r="J10" s="32"/>
      <c r="K10" s="258"/>
      <c r="L10" s="32"/>
      <c r="M10" s="32"/>
      <c r="N10" s="26" t="s">
        <v>21</v>
      </c>
      <c r="O10" s="32"/>
      <c r="P10" s="717"/>
      <c r="Q10" s="692"/>
      <c r="R10" s="32"/>
      <c r="S10" s="33"/>
    </row>
    <row r="11" spans="1:67" s="1" customFormat="1" ht="10.9" customHeight="1">
      <c r="B11" s="31"/>
      <c r="C11" s="32"/>
      <c r="D11" s="32"/>
      <c r="E11" s="32"/>
      <c r="F11" s="32"/>
      <c r="G11" s="32"/>
      <c r="H11" s="32"/>
      <c r="I11" s="32"/>
      <c r="J11" s="32"/>
      <c r="K11" s="258"/>
      <c r="L11" s="32"/>
      <c r="M11" s="32"/>
      <c r="N11" s="32"/>
      <c r="O11" s="32"/>
      <c r="P11" s="32"/>
      <c r="Q11" s="32"/>
      <c r="R11" s="32"/>
      <c r="S11" s="33"/>
    </row>
    <row r="12" spans="1:67" s="1" customFormat="1" ht="14.45" customHeight="1">
      <c r="B12" s="31"/>
      <c r="C12" s="32"/>
      <c r="D12" s="26" t="s">
        <v>22</v>
      </c>
      <c r="E12" s="32"/>
      <c r="F12" s="32"/>
      <c r="G12" s="32"/>
      <c r="H12" s="32"/>
      <c r="I12" s="32"/>
      <c r="J12" s="32"/>
      <c r="K12" s="258"/>
      <c r="L12" s="32"/>
      <c r="M12" s="32"/>
      <c r="N12" s="26" t="s">
        <v>23</v>
      </c>
      <c r="O12" s="32"/>
      <c r="P12" s="678" t="str">
        <f>IF('Rekapitulácia stavby'!AN10="","",'Rekapitulácia stavby'!AN10)</f>
        <v/>
      </c>
      <c r="Q12" s="692"/>
      <c r="R12" s="32"/>
      <c r="S12" s="33"/>
    </row>
    <row r="13" spans="1:67" s="1" customFormat="1" ht="18" customHeight="1">
      <c r="B13" s="31"/>
      <c r="C13" s="32"/>
      <c r="D13" s="32"/>
      <c r="E13" s="24" t="str">
        <f>IF('Rekapitulácia stavby'!E11="","",'Rekapitulácia stavby'!E11)</f>
        <v xml:space="preserve"> </v>
      </c>
      <c r="F13" s="32"/>
      <c r="G13" s="32"/>
      <c r="H13" s="32"/>
      <c r="I13" s="32"/>
      <c r="J13" s="32"/>
      <c r="K13" s="258"/>
      <c r="L13" s="32"/>
      <c r="M13" s="32"/>
      <c r="N13" s="26" t="s">
        <v>24</v>
      </c>
      <c r="O13" s="32"/>
      <c r="P13" s="678" t="str">
        <f>IF('Rekapitulácia stavby'!AN11="","",'Rekapitulácia stavby'!AN11)</f>
        <v/>
      </c>
      <c r="Q13" s="692"/>
      <c r="R13" s="32"/>
      <c r="S13" s="33"/>
    </row>
    <row r="14" spans="1:67" s="1" customFormat="1" ht="6.95" customHeight="1">
      <c r="B14" s="31"/>
      <c r="C14" s="32"/>
      <c r="D14" s="32"/>
      <c r="E14" s="32"/>
      <c r="F14" s="32"/>
      <c r="G14" s="32"/>
      <c r="H14" s="32"/>
      <c r="I14" s="32"/>
      <c r="J14" s="32"/>
      <c r="K14" s="258"/>
      <c r="L14" s="32"/>
      <c r="M14" s="32"/>
      <c r="N14" s="32"/>
      <c r="O14" s="32"/>
      <c r="P14" s="32"/>
      <c r="Q14" s="32"/>
      <c r="R14" s="32"/>
      <c r="S14" s="33"/>
    </row>
    <row r="15" spans="1:67" s="1" customFormat="1" ht="14.45" customHeight="1">
      <c r="B15" s="31"/>
      <c r="C15" s="32"/>
      <c r="D15" s="26" t="s">
        <v>25</v>
      </c>
      <c r="E15" s="32"/>
      <c r="F15" s="32"/>
      <c r="G15" s="32"/>
      <c r="H15" s="32"/>
      <c r="I15" s="32"/>
      <c r="J15" s="32"/>
      <c r="K15" s="258"/>
      <c r="L15" s="32"/>
      <c r="M15" s="32"/>
      <c r="N15" s="26" t="s">
        <v>23</v>
      </c>
      <c r="O15" s="32"/>
      <c r="P15" s="718" t="str">
        <f>IF('Rekapitulácia stavby'!AN13="","",'Rekapitulácia stavby'!AN13)</f>
        <v>Vyplň údaj</v>
      </c>
      <c r="Q15" s="692"/>
      <c r="R15" s="32"/>
      <c r="S15" s="33"/>
    </row>
    <row r="16" spans="1:67" s="1" customFormat="1" ht="18" customHeight="1">
      <c r="B16" s="31"/>
      <c r="C16" s="32"/>
      <c r="D16" s="32"/>
      <c r="E16" s="718" t="str">
        <f>IF('Rekapitulácia stavby'!E14="","",'Rekapitulácia stavby'!E14)</f>
        <v>Vyplň údaj</v>
      </c>
      <c r="F16" s="692"/>
      <c r="G16" s="692"/>
      <c r="H16" s="692"/>
      <c r="I16" s="692"/>
      <c r="J16" s="692"/>
      <c r="K16" s="692"/>
      <c r="L16" s="692"/>
      <c r="M16" s="692"/>
      <c r="N16" s="26" t="s">
        <v>24</v>
      </c>
      <c r="O16" s="32"/>
      <c r="P16" s="718" t="str">
        <f>IF('Rekapitulácia stavby'!AN14="","",'Rekapitulácia stavby'!AN14)</f>
        <v>Vyplň údaj</v>
      </c>
      <c r="Q16" s="692"/>
      <c r="R16" s="32"/>
      <c r="S16" s="33"/>
    </row>
    <row r="17" spans="2:19" s="1" customFormat="1" ht="6.95" customHeight="1">
      <c r="B17" s="31"/>
      <c r="C17" s="32"/>
      <c r="D17" s="32"/>
      <c r="E17" s="32"/>
      <c r="F17" s="32"/>
      <c r="G17" s="32"/>
      <c r="H17" s="32"/>
      <c r="I17" s="32"/>
      <c r="J17" s="32"/>
      <c r="K17" s="258"/>
      <c r="L17" s="32"/>
      <c r="M17" s="32"/>
      <c r="N17" s="32"/>
      <c r="O17" s="32"/>
      <c r="P17" s="32"/>
      <c r="Q17" s="32"/>
      <c r="R17" s="32"/>
      <c r="S17" s="33"/>
    </row>
    <row r="18" spans="2:19" s="1" customFormat="1" ht="14.45" customHeight="1">
      <c r="B18" s="31"/>
      <c r="C18" s="32"/>
      <c r="D18" s="26" t="s">
        <v>27</v>
      </c>
      <c r="E18" s="32"/>
      <c r="F18" s="32"/>
      <c r="G18" s="32"/>
      <c r="H18" s="32"/>
      <c r="I18" s="32"/>
      <c r="J18" s="32"/>
      <c r="K18" s="258"/>
      <c r="L18" s="32"/>
      <c r="M18" s="32"/>
      <c r="N18" s="26" t="s">
        <v>23</v>
      </c>
      <c r="O18" s="32"/>
      <c r="P18" s="678" t="str">
        <f>IF('Rekapitulácia stavby'!AN16="","",'Rekapitulácia stavby'!AN16)</f>
        <v/>
      </c>
      <c r="Q18" s="692"/>
      <c r="R18" s="32"/>
      <c r="S18" s="33"/>
    </row>
    <row r="19" spans="2:19" s="1" customFormat="1" ht="18" customHeight="1">
      <c r="B19" s="31"/>
      <c r="C19" s="32"/>
      <c r="D19" s="32"/>
      <c r="E19" s="24" t="str">
        <f>IF('Rekapitulácia stavby'!E17="","",'Rekapitulácia stavby'!E17)</f>
        <v xml:space="preserve"> </v>
      </c>
      <c r="F19" s="32"/>
      <c r="G19" s="32"/>
      <c r="H19" s="32"/>
      <c r="I19" s="32"/>
      <c r="J19" s="32"/>
      <c r="K19" s="258"/>
      <c r="L19" s="32"/>
      <c r="M19" s="32"/>
      <c r="N19" s="26" t="s">
        <v>24</v>
      </c>
      <c r="O19" s="32"/>
      <c r="P19" s="678" t="str">
        <f>IF('Rekapitulácia stavby'!AN17="","",'Rekapitulácia stavby'!AN17)</f>
        <v/>
      </c>
      <c r="Q19" s="692"/>
      <c r="R19" s="32"/>
      <c r="S19" s="33"/>
    </row>
    <row r="20" spans="2:19" s="1" customFormat="1" ht="6.95" customHeight="1">
      <c r="B20" s="31"/>
      <c r="C20" s="32"/>
      <c r="D20" s="32"/>
      <c r="E20" s="32"/>
      <c r="F20" s="32"/>
      <c r="G20" s="32"/>
      <c r="H20" s="32"/>
      <c r="I20" s="32"/>
      <c r="J20" s="32"/>
      <c r="K20" s="258"/>
      <c r="L20" s="32"/>
      <c r="M20" s="32"/>
      <c r="N20" s="32"/>
      <c r="O20" s="32"/>
      <c r="P20" s="32"/>
      <c r="Q20" s="32"/>
      <c r="R20" s="32"/>
      <c r="S20" s="33"/>
    </row>
    <row r="21" spans="2:19" s="1" customFormat="1" ht="14.45" customHeight="1">
      <c r="B21" s="31"/>
      <c r="C21" s="32"/>
      <c r="D21" s="26" t="s">
        <v>30</v>
      </c>
      <c r="E21" s="32"/>
      <c r="F21" s="32"/>
      <c r="G21" s="32"/>
      <c r="H21" s="32"/>
      <c r="I21" s="32"/>
      <c r="J21" s="32"/>
      <c r="K21" s="258"/>
      <c r="L21" s="32"/>
      <c r="M21" s="32"/>
      <c r="N21" s="26" t="s">
        <v>23</v>
      </c>
      <c r="O21" s="32"/>
      <c r="P21" s="678" t="str">
        <f>IF('Rekapitulácia stavby'!AN19="","",'Rekapitulácia stavby'!AN19)</f>
        <v/>
      </c>
      <c r="Q21" s="692"/>
      <c r="R21" s="32"/>
      <c r="S21" s="33"/>
    </row>
    <row r="22" spans="2:19" s="1" customFormat="1" ht="18" customHeight="1">
      <c r="B22" s="31"/>
      <c r="C22" s="32"/>
      <c r="D22" s="32"/>
      <c r="E22" s="24" t="str">
        <f>IF('Rekapitulácia stavby'!E20="","",'Rekapitulácia stavby'!E20)</f>
        <v xml:space="preserve"> </v>
      </c>
      <c r="F22" s="32"/>
      <c r="G22" s="32"/>
      <c r="H22" s="32"/>
      <c r="I22" s="32"/>
      <c r="J22" s="32"/>
      <c r="K22" s="258"/>
      <c r="L22" s="32"/>
      <c r="M22" s="32"/>
      <c r="N22" s="26" t="s">
        <v>24</v>
      </c>
      <c r="O22" s="32"/>
      <c r="P22" s="678" t="str">
        <f>IF('Rekapitulácia stavby'!AN20="","",'Rekapitulácia stavby'!AN20)</f>
        <v/>
      </c>
      <c r="Q22" s="692"/>
      <c r="R22" s="32"/>
      <c r="S22" s="33"/>
    </row>
    <row r="23" spans="2:19" s="1" customFormat="1" ht="6.95" customHeight="1">
      <c r="B23" s="31"/>
      <c r="C23" s="32"/>
      <c r="D23" s="32"/>
      <c r="E23" s="32"/>
      <c r="F23" s="32"/>
      <c r="G23" s="32"/>
      <c r="H23" s="32"/>
      <c r="I23" s="32"/>
      <c r="J23" s="32"/>
      <c r="K23" s="258"/>
      <c r="L23" s="32"/>
      <c r="M23" s="32"/>
      <c r="N23" s="32"/>
      <c r="O23" s="32"/>
      <c r="P23" s="32"/>
      <c r="Q23" s="32"/>
      <c r="R23" s="32"/>
      <c r="S23" s="33"/>
    </row>
    <row r="24" spans="2:19" s="1" customFormat="1" ht="14.45" customHeight="1">
      <c r="B24" s="31"/>
      <c r="C24" s="32"/>
      <c r="D24" s="26" t="s">
        <v>31</v>
      </c>
      <c r="E24" s="32"/>
      <c r="F24" s="32"/>
      <c r="G24" s="32"/>
      <c r="H24" s="32"/>
      <c r="I24" s="32"/>
      <c r="J24" s="32"/>
      <c r="K24" s="258"/>
      <c r="L24" s="32"/>
      <c r="M24" s="32"/>
      <c r="N24" s="32"/>
      <c r="O24" s="32"/>
      <c r="P24" s="32"/>
      <c r="Q24" s="32"/>
      <c r="R24" s="32"/>
      <c r="S24" s="33"/>
    </row>
    <row r="25" spans="2:19" s="1" customFormat="1" ht="22.5" customHeight="1">
      <c r="B25" s="31"/>
      <c r="C25" s="32"/>
      <c r="D25" s="32"/>
      <c r="E25" s="681" t="s">
        <v>3</v>
      </c>
      <c r="F25" s="692"/>
      <c r="G25" s="692"/>
      <c r="H25" s="692"/>
      <c r="I25" s="692"/>
      <c r="J25" s="692"/>
      <c r="K25" s="692"/>
      <c r="L25" s="692"/>
      <c r="M25" s="692"/>
      <c r="N25" s="32"/>
      <c r="O25" s="32"/>
      <c r="P25" s="32"/>
      <c r="Q25" s="32"/>
      <c r="R25" s="32"/>
      <c r="S25" s="33"/>
    </row>
    <row r="26" spans="2:19" s="1" customFormat="1" ht="6.95" customHeight="1">
      <c r="B26" s="31"/>
      <c r="C26" s="32"/>
      <c r="D26" s="32"/>
      <c r="E26" s="32"/>
      <c r="F26" s="32"/>
      <c r="G26" s="32"/>
      <c r="H26" s="32"/>
      <c r="I26" s="32"/>
      <c r="J26" s="32"/>
      <c r="K26" s="258"/>
      <c r="L26" s="32"/>
      <c r="M26" s="32"/>
      <c r="N26" s="32"/>
      <c r="O26" s="32"/>
      <c r="P26" s="32"/>
      <c r="Q26" s="32"/>
      <c r="R26" s="32"/>
      <c r="S26" s="33"/>
    </row>
    <row r="27" spans="2:19" s="1" customFormat="1" ht="6.95" customHeight="1">
      <c r="B27" s="31"/>
      <c r="C27" s="32"/>
      <c r="D27" s="47"/>
      <c r="E27" s="47"/>
      <c r="F27" s="47"/>
      <c r="G27" s="47"/>
      <c r="H27" s="47"/>
      <c r="I27" s="47"/>
      <c r="J27" s="47"/>
      <c r="K27" s="259"/>
      <c r="L27" s="47"/>
      <c r="M27" s="47"/>
      <c r="N27" s="47"/>
      <c r="O27" s="47"/>
      <c r="P27" s="47"/>
      <c r="Q27" s="47"/>
      <c r="R27" s="32"/>
      <c r="S27" s="33"/>
    </row>
    <row r="28" spans="2:19" s="1" customFormat="1" ht="14.45" customHeight="1">
      <c r="B28" s="31"/>
      <c r="C28" s="32"/>
      <c r="D28" s="118" t="s">
        <v>174</v>
      </c>
      <c r="E28" s="32"/>
      <c r="F28" s="32"/>
      <c r="G28" s="32"/>
      <c r="H28" s="32"/>
      <c r="I28" s="32"/>
      <c r="J28" s="32"/>
      <c r="K28" s="258"/>
      <c r="L28" s="32"/>
      <c r="M28" s="32"/>
      <c r="N28" s="682">
        <f>O89</f>
        <v>0</v>
      </c>
      <c r="O28" s="692"/>
      <c r="P28" s="692"/>
      <c r="Q28" s="692"/>
      <c r="R28" s="32"/>
      <c r="S28" s="33"/>
    </row>
    <row r="29" spans="2:19" s="1" customFormat="1" ht="14.45" customHeight="1">
      <c r="B29" s="31"/>
      <c r="C29" s="32"/>
      <c r="D29" s="30" t="s">
        <v>162</v>
      </c>
      <c r="E29" s="32"/>
      <c r="F29" s="32"/>
      <c r="G29" s="32"/>
      <c r="H29" s="32"/>
      <c r="I29" s="32"/>
      <c r="J29" s="32"/>
      <c r="K29" s="258"/>
      <c r="L29" s="32"/>
      <c r="M29" s="32"/>
      <c r="N29" s="682">
        <f>O102</f>
        <v>0</v>
      </c>
      <c r="O29" s="692"/>
      <c r="P29" s="692"/>
      <c r="Q29" s="692"/>
      <c r="R29" s="32"/>
      <c r="S29" s="33"/>
    </row>
    <row r="30" spans="2:19" s="1" customFormat="1" ht="6.95" customHeight="1">
      <c r="B30" s="31"/>
      <c r="C30" s="32"/>
      <c r="D30" s="32"/>
      <c r="E30" s="32"/>
      <c r="F30" s="32"/>
      <c r="G30" s="32"/>
      <c r="H30" s="32"/>
      <c r="I30" s="32"/>
      <c r="J30" s="32"/>
      <c r="K30" s="258"/>
      <c r="L30" s="32"/>
      <c r="M30" s="32"/>
      <c r="N30" s="32"/>
      <c r="O30" s="32"/>
      <c r="P30" s="32"/>
      <c r="Q30" s="32"/>
      <c r="R30" s="32"/>
      <c r="S30" s="33"/>
    </row>
    <row r="31" spans="2:19" s="1" customFormat="1" ht="25.35" customHeight="1">
      <c r="B31" s="31"/>
      <c r="C31" s="32"/>
      <c r="D31" s="119" t="s">
        <v>34</v>
      </c>
      <c r="E31" s="32"/>
      <c r="F31" s="32"/>
      <c r="G31" s="32"/>
      <c r="H31" s="32"/>
      <c r="I31" s="32"/>
      <c r="J31" s="32"/>
      <c r="K31" s="258"/>
      <c r="L31" s="32"/>
      <c r="M31" s="32"/>
      <c r="N31" s="719">
        <f>ROUND(N28+N29,2)</f>
        <v>0</v>
      </c>
      <c r="O31" s="692"/>
      <c r="P31" s="692"/>
      <c r="Q31" s="692"/>
      <c r="R31" s="32"/>
      <c r="S31" s="33"/>
    </row>
    <row r="32" spans="2:19" s="1" customFormat="1" ht="6.95" customHeight="1">
      <c r="B32" s="31"/>
      <c r="C32" s="32"/>
      <c r="D32" s="47"/>
      <c r="E32" s="47"/>
      <c r="F32" s="47"/>
      <c r="G32" s="47"/>
      <c r="H32" s="47"/>
      <c r="I32" s="47"/>
      <c r="J32" s="47"/>
      <c r="K32" s="259"/>
      <c r="L32" s="47"/>
      <c r="M32" s="47"/>
      <c r="N32" s="47"/>
      <c r="O32" s="47"/>
      <c r="P32" s="47"/>
      <c r="Q32" s="47"/>
      <c r="R32" s="32"/>
      <c r="S32" s="33"/>
    </row>
    <row r="33" spans="2:19" s="1" customFormat="1" ht="14.45" customHeight="1">
      <c r="B33" s="31"/>
      <c r="C33" s="32"/>
      <c r="D33" s="38" t="s">
        <v>35</v>
      </c>
      <c r="E33" s="38" t="s">
        <v>36</v>
      </c>
      <c r="F33" s="39">
        <v>0.2</v>
      </c>
      <c r="G33" s="120" t="s">
        <v>37</v>
      </c>
      <c r="H33" s="720">
        <f>ROUND((((SUM(BF102:BF109)+SUM(BF128:BF302))+SUM(BF304:BF308))),2)</f>
        <v>0</v>
      </c>
      <c r="I33" s="692"/>
      <c r="J33" s="692"/>
      <c r="K33" s="258"/>
      <c r="L33" s="32"/>
      <c r="M33" s="32"/>
      <c r="N33" s="720">
        <f>ROUND(((ROUND((SUM(BF102:BF109)+SUM(BF128:BF302)), 2)*F33)+SUM(BF304:BF308)*F33),2)</f>
        <v>0</v>
      </c>
      <c r="O33" s="692"/>
      <c r="P33" s="692"/>
      <c r="Q33" s="692"/>
      <c r="R33" s="32"/>
      <c r="S33" s="33"/>
    </row>
    <row r="34" spans="2:19" s="1" customFormat="1" ht="14.45" customHeight="1">
      <c r="B34" s="31"/>
      <c r="C34" s="32"/>
      <c r="D34" s="32"/>
      <c r="E34" s="38" t="s">
        <v>38</v>
      </c>
      <c r="F34" s="39">
        <v>0.2</v>
      </c>
      <c r="G34" s="120" t="s">
        <v>37</v>
      </c>
      <c r="H34" s="720">
        <f>ROUND((((SUM(BG102:BG109)+SUM(BG128:BG302))+SUM(BG304:BG308))),2)</f>
        <v>0</v>
      </c>
      <c r="I34" s="692"/>
      <c r="J34" s="692"/>
      <c r="K34" s="258"/>
      <c r="L34" s="32"/>
      <c r="M34" s="32"/>
      <c r="N34" s="720">
        <f>ROUND(((ROUND((SUM(BG102:BG109)+SUM(BG128:BG302)), 2)*F34)+SUM(BG304:BG308)*F34),2)</f>
        <v>0</v>
      </c>
      <c r="O34" s="692"/>
      <c r="P34" s="692"/>
      <c r="Q34" s="692"/>
      <c r="R34" s="32"/>
      <c r="S34" s="33"/>
    </row>
    <row r="35" spans="2:19" s="1" customFormat="1" ht="14.45" hidden="1" customHeight="1">
      <c r="B35" s="31"/>
      <c r="C35" s="32"/>
      <c r="D35" s="32"/>
      <c r="E35" s="38" t="s">
        <v>39</v>
      </c>
      <c r="F35" s="39">
        <v>0.2</v>
      </c>
      <c r="G35" s="120" t="s">
        <v>37</v>
      </c>
      <c r="H35" s="720">
        <f>ROUND((((SUM(BH102:BH109)+SUM(BH128:BH302))+SUM(BH304:BH308))),2)</f>
        <v>0</v>
      </c>
      <c r="I35" s="692"/>
      <c r="J35" s="692"/>
      <c r="K35" s="258"/>
      <c r="L35" s="32"/>
      <c r="M35" s="32"/>
      <c r="N35" s="720">
        <v>0</v>
      </c>
      <c r="O35" s="692"/>
      <c r="P35" s="692"/>
      <c r="Q35" s="692"/>
      <c r="R35" s="32"/>
      <c r="S35" s="33"/>
    </row>
    <row r="36" spans="2:19" s="1" customFormat="1" ht="14.45" hidden="1" customHeight="1">
      <c r="B36" s="31"/>
      <c r="C36" s="32"/>
      <c r="D36" s="32"/>
      <c r="E36" s="38" t="s">
        <v>40</v>
      </c>
      <c r="F36" s="39">
        <v>0.2</v>
      </c>
      <c r="G36" s="120" t="s">
        <v>37</v>
      </c>
      <c r="H36" s="720">
        <f>ROUND((((SUM(BI102:BI109)+SUM(BI128:BI302))+SUM(BI304:BI308))),2)</f>
        <v>0</v>
      </c>
      <c r="I36" s="692"/>
      <c r="J36" s="692"/>
      <c r="K36" s="258"/>
      <c r="L36" s="32"/>
      <c r="M36" s="32"/>
      <c r="N36" s="720">
        <v>0</v>
      </c>
      <c r="O36" s="692"/>
      <c r="P36" s="692"/>
      <c r="Q36" s="692"/>
      <c r="R36" s="32"/>
      <c r="S36" s="33"/>
    </row>
    <row r="37" spans="2:19" s="1" customFormat="1" ht="14.45" hidden="1" customHeight="1">
      <c r="B37" s="31"/>
      <c r="C37" s="32"/>
      <c r="D37" s="32"/>
      <c r="E37" s="38" t="s">
        <v>41</v>
      </c>
      <c r="F37" s="39">
        <v>0</v>
      </c>
      <c r="G37" s="120" t="s">
        <v>37</v>
      </c>
      <c r="H37" s="720">
        <f>ROUND((((SUM(BJ102:BJ109)+SUM(BJ128:BJ302))+SUM(BJ304:BJ308))),2)</f>
        <v>0</v>
      </c>
      <c r="I37" s="692"/>
      <c r="J37" s="692"/>
      <c r="K37" s="258"/>
      <c r="L37" s="32"/>
      <c r="M37" s="32"/>
      <c r="N37" s="720">
        <v>0</v>
      </c>
      <c r="O37" s="692"/>
      <c r="P37" s="692"/>
      <c r="Q37" s="692"/>
      <c r="R37" s="32"/>
      <c r="S37" s="33"/>
    </row>
    <row r="38" spans="2:19" s="1" customFormat="1" ht="6.95" customHeight="1">
      <c r="B38" s="31"/>
      <c r="C38" s="32"/>
      <c r="D38" s="32"/>
      <c r="E38" s="32"/>
      <c r="F38" s="32"/>
      <c r="G38" s="32"/>
      <c r="H38" s="32"/>
      <c r="I38" s="32"/>
      <c r="J38" s="32"/>
      <c r="K38" s="258"/>
      <c r="L38" s="32"/>
      <c r="M38" s="32"/>
      <c r="N38" s="32"/>
      <c r="O38" s="32"/>
      <c r="P38" s="32"/>
      <c r="Q38" s="32"/>
      <c r="R38" s="32"/>
      <c r="S38" s="33"/>
    </row>
    <row r="39" spans="2:19" s="1" customFormat="1" ht="25.35" customHeight="1">
      <c r="B39" s="31"/>
      <c r="C39" s="117"/>
      <c r="D39" s="121" t="s">
        <v>42</v>
      </c>
      <c r="E39" s="72"/>
      <c r="F39" s="72"/>
      <c r="G39" s="122" t="s">
        <v>43</v>
      </c>
      <c r="H39" s="123" t="s">
        <v>44</v>
      </c>
      <c r="I39" s="72"/>
      <c r="J39" s="72"/>
      <c r="K39" s="263"/>
      <c r="L39" s="72"/>
      <c r="M39" s="721">
        <f>SUM(N31:N37)</f>
        <v>0</v>
      </c>
      <c r="N39" s="700"/>
      <c r="O39" s="700"/>
      <c r="P39" s="700"/>
      <c r="Q39" s="702"/>
      <c r="R39" s="117"/>
      <c r="S39" s="33"/>
    </row>
    <row r="40" spans="2:19" s="1" customFormat="1" ht="14.45" customHeight="1">
      <c r="B40" s="31"/>
      <c r="C40" s="32"/>
      <c r="D40" s="32"/>
      <c r="E40" s="32"/>
      <c r="F40" s="32"/>
      <c r="G40" s="32"/>
      <c r="H40" s="32"/>
      <c r="I40" s="32"/>
      <c r="J40" s="32"/>
      <c r="K40" s="258"/>
      <c r="L40" s="32"/>
      <c r="M40" s="32"/>
      <c r="N40" s="32"/>
      <c r="O40" s="32"/>
      <c r="P40" s="32"/>
      <c r="Q40" s="32"/>
      <c r="R40" s="32"/>
      <c r="S40" s="33"/>
    </row>
    <row r="41" spans="2:19" s="1" customFormat="1" ht="14.45" customHeight="1">
      <c r="B41" s="31"/>
      <c r="C41" s="32"/>
      <c r="D41" s="32"/>
      <c r="E41" s="32"/>
      <c r="F41" s="32"/>
      <c r="G41" s="32"/>
      <c r="H41" s="32"/>
      <c r="I41" s="32"/>
      <c r="J41" s="32"/>
      <c r="K41" s="258"/>
      <c r="L41" s="32"/>
      <c r="M41" s="32"/>
      <c r="N41" s="32"/>
      <c r="O41" s="32"/>
      <c r="P41" s="32"/>
      <c r="Q41" s="32"/>
      <c r="R41" s="32"/>
      <c r="S41" s="33"/>
    </row>
    <row r="42" spans="2:19">
      <c r="B42" s="18"/>
      <c r="C42" s="19"/>
      <c r="D42" s="19"/>
      <c r="E42" s="19"/>
      <c r="F42" s="19"/>
      <c r="G42" s="19"/>
      <c r="H42" s="19"/>
      <c r="I42" s="19"/>
      <c r="J42" s="19"/>
      <c r="K42" s="257"/>
      <c r="L42" s="19"/>
      <c r="M42" s="19"/>
      <c r="N42" s="19"/>
      <c r="O42" s="19"/>
      <c r="P42" s="19"/>
      <c r="Q42" s="19"/>
      <c r="R42" s="19"/>
      <c r="S42" s="20"/>
    </row>
    <row r="43" spans="2:19">
      <c r="B43" s="18"/>
      <c r="C43" s="19"/>
      <c r="D43" s="19"/>
      <c r="E43" s="19"/>
      <c r="F43" s="19"/>
      <c r="G43" s="19"/>
      <c r="H43" s="19"/>
      <c r="I43" s="19"/>
      <c r="J43" s="19"/>
      <c r="K43" s="257"/>
      <c r="L43" s="19"/>
      <c r="M43" s="19"/>
      <c r="N43" s="19"/>
      <c r="O43" s="19"/>
      <c r="P43" s="19"/>
      <c r="Q43" s="19"/>
      <c r="R43" s="19"/>
      <c r="S43" s="20"/>
    </row>
    <row r="44" spans="2:19">
      <c r="B44" s="18"/>
      <c r="C44" s="19"/>
      <c r="D44" s="19"/>
      <c r="E44" s="19"/>
      <c r="F44" s="19"/>
      <c r="G44" s="19"/>
      <c r="H44" s="19"/>
      <c r="I44" s="19"/>
      <c r="J44" s="19"/>
      <c r="K44" s="257"/>
      <c r="L44" s="19"/>
      <c r="M44" s="19"/>
      <c r="N44" s="19"/>
      <c r="O44" s="19"/>
      <c r="P44" s="19"/>
      <c r="Q44" s="19"/>
      <c r="R44" s="19"/>
      <c r="S44" s="20"/>
    </row>
    <row r="45" spans="2:19">
      <c r="B45" s="18"/>
      <c r="C45" s="19"/>
      <c r="D45" s="19"/>
      <c r="E45" s="19"/>
      <c r="F45" s="19"/>
      <c r="G45" s="19"/>
      <c r="H45" s="19"/>
      <c r="I45" s="19"/>
      <c r="J45" s="19"/>
      <c r="K45" s="257"/>
      <c r="L45" s="19"/>
      <c r="M45" s="19"/>
      <c r="N45" s="19"/>
      <c r="O45" s="19"/>
      <c r="P45" s="19"/>
      <c r="Q45" s="19"/>
      <c r="R45" s="19"/>
      <c r="S45" s="20"/>
    </row>
    <row r="46" spans="2:19">
      <c r="B46" s="18"/>
      <c r="C46" s="19"/>
      <c r="D46" s="19"/>
      <c r="E46" s="19"/>
      <c r="F46" s="19"/>
      <c r="G46" s="19"/>
      <c r="H46" s="19"/>
      <c r="I46" s="19"/>
      <c r="J46" s="19"/>
      <c r="K46" s="257"/>
      <c r="L46" s="19"/>
      <c r="M46" s="19"/>
      <c r="N46" s="19"/>
      <c r="O46" s="19"/>
      <c r="P46" s="19"/>
      <c r="Q46" s="19"/>
      <c r="R46" s="19"/>
      <c r="S46" s="20"/>
    </row>
    <row r="47" spans="2:19">
      <c r="B47" s="18"/>
      <c r="C47" s="19"/>
      <c r="D47" s="19"/>
      <c r="E47" s="19"/>
      <c r="F47" s="19"/>
      <c r="G47" s="19"/>
      <c r="H47" s="19"/>
      <c r="I47" s="19"/>
      <c r="J47" s="19"/>
      <c r="K47" s="257"/>
      <c r="L47" s="19"/>
      <c r="M47" s="19"/>
      <c r="N47" s="19"/>
      <c r="O47" s="19"/>
      <c r="P47" s="19"/>
      <c r="Q47" s="19"/>
      <c r="R47" s="19"/>
      <c r="S47" s="20"/>
    </row>
    <row r="48" spans="2:19">
      <c r="B48" s="18"/>
      <c r="C48" s="19"/>
      <c r="D48" s="19"/>
      <c r="E48" s="19"/>
      <c r="F48" s="19"/>
      <c r="G48" s="19"/>
      <c r="H48" s="19"/>
      <c r="I48" s="19"/>
      <c r="J48" s="19"/>
      <c r="K48" s="257"/>
      <c r="L48" s="19"/>
      <c r="M48" s="19"/>
      <c r="N48" s="19"/>
      <c r="O48" s="19"/>
      <c r="P48" s="19"/>
      <c r="Q48" s="19"/>
      <c r="R48" s="19"/>
      <c r="S48" s="20"/>
    </row>
    <row r="49" spans="2:19">
      <c r="B49" s="18"/>
      <c r="C49" s="19"/>
      <c r="D49" s="19"/>
      <c r="E49" s="19"/>
      <c r="F49" s="19"/>
      <c r="G49" s="19"/>
      <c r="H49" s="19"/>
      <c r="I49" s="19"/>
      <c r="J49" s="19"/>
      <c r="K49" s="257"/>
      <c r="L49" s="19"/>
      <c r="M49" s="19"/>
      <c r="N49" s="19"/>
      <c r="O49" s="19"/>
      <c r="P49" s="19"/>
      <c r="Q49" s="19"/>
      <c r="R49" s="19"/>
      <c r="S49" s="20"/>
    </row>
    <row r="50" spans="2:19" s="1" customFormat="1" ht="15">
      <c r="B50" s="31"/>
      <c r="C50" s="32"/>
      <c r="D50" s="46" t="s">
        <v>45</v>
      </c>
      <c r="E50" s="47"/>
      <c r="F50" s="47"/>
      <c r="G50" s="47"/>
      <c r="H50" s="48"/>
      <c r="I50" s="32"/>
      <c r="J50" s="46" t="s">
        <v>46</v>
      </c>
      <c r="K50" s="274"/>
      <c r="L50" s="47"/>
      <c r="M50" s="47"/>
      <c r="N50" s="47"/>
      <c r="O50" s="47"/>
      <c r="P50" s="47"/>
      <c r="Q50" s="48"/>
      <c r="R50" s="32"/>
      <c r="S50" s="33"/>
    </row>
    <row r="51" spans="2:19">
      <c r="B51" s="18"/>
      <c r="C51" s="19"/>
      <c r="D51" s="49"/>
      <c r="E51" s="19"/>
      <c r="F51" s="19"/>
      <c r="G51" s="19"/>
      <c r="H51" s="50"/>
      <c r="I51" s="19"/>
      <c r="J51" s="49"/>
      <c r="K51" s="257"/>
      <c r="L51" s="19"/>
      <c r="M51" s="19"/>
      <c r="N51" s="19"/>
      <c r="O51" s="19"/>
      <c r="P51" s="19"/>
      <c r="Q51" s="50"/>
      <c r="R51" s="19"/>
      <c r="S51" s="20"/>
    </row>
    <row r="52" spans="2:19">
      <c r="B52" s="18"/>
      <c r="C52" s="19"/>
      <c r="D52" s="49"/>
      <c r="E52" s="19"/>
      <c r="F52" s="19"/>
      <c r="G52" s="19"/>
      <c r="H52" s="50"/>
      <c r="I52" s="19"/>
      <c r="J52" s="49"/>
      <c r="K52" s="257"/>
      <c r="L52" s="19"/>
      <c r="M52" s="19"/>
      <c r="N52" s="19"/>
      <c r="O52" s="19"/>
      <c r="P52" s="19"/>
      <c r="Q52" s="50"/>
      <c r="R52" s="19"/>
      <c r="S52" s="20"/>
    </row>
    <row r="53" spans="2:19">
      <c r="B53" s="18"/>
      <c r="C53" s="19"/>
      <c r="D53" s="49"/>
      <c r="E53" s="19"/>
      <c r="F53" s="19"/>
      <c r="G53" s="19"/>
      <c r="H53" s="50"/>
      <c r="I53" s="19"/>
      <c r="J53" s="49"/>
      <c r="K53" s="257"/>
      <c r="L53" s="19"/>
      <c r="M53" s="19"/>
      <c r="N53" s="19"/>
      <c r="O53" s="19"/>
      <c r="P53" s="19"/>
      <c r="Q53" s="50"/>
      <c r="R53" s="19"/>
      <c r="S53" s="20"/>
    </row>
    <row r="54" spans="2:19">
      <c r="B54" s="18"/>
      <c r="C54" s="19"/>
      <c r="D54" s="49"/>
      <c r="E54" s="19"/>
      <c r="F54" s="19"/>
      <c r="G54" s="19"/>
      <c r="H54" s="50"/>
      <c r="I54" s="19"/>
      <c r="J54" s="49"/>
      <c r="K54" s="257"/>
      <c r="L54" s="19"/>
      <c r="M54" s="19"/>
      <c r="N54" s="19"/>
      <c r="O54" s="19"/>
      <c r="P54" s="19"/>
      <c r="Q54" s="50"/>
      <c r="R54" s="19"/>
      <c r="S54" s="20"/>
    </row>
    <row r="55" spans="2:19">
      <c r="B55" s="18"/>
      <c r="C55" s="19"/>
      <c r="D55" s="49"/>
      <c r="E55" s="19"/>
      <c r="F55" s="19"/>
      <c r="G55" s="19"/>
      <c r="H55" s="50"/>
      <c r="I55" s="19"/>
      <c r="J55" s="49"/>
      <c r="K55" s="257"/>
      <c r="L55" s="19"/>
      <c r="M55" s="19"/>
      <c r="N55" s="19"/>
      <c r="O55" s="19"/>
      <c r="P55" s="19"/>
      <c r="Q55" s="50"/>
      <c r="R55" s="19"/>
      <c r="S55" s="20"/>
    </row>
    <row r="56" spans="2:19">
      <c r="B56" s="18"/>
      <c r="C56" s="19"/>
      <c r="D56" s="49"/>
      <c r="E56" s="19"/>
      <c r="F56" s="19"/>
      <c r="G56" s="19"/>
      <c r="H56" s="50"/>
      <c r="I56" s="19"/>
      <c r="J56" s="49"/>
      <c r="K56" s="257"/>
      <c r="L56" s="19"/>
      <c r="M56" s="19"/>
      <c r="N56" s="19"/>
      <c r="O56" s="19"/>
      <c r="P56" s="19"/>
      <c r="Q56" s="50"/>
      <c r="R56" s="19"/>
      <c r="S56" s="20"/>
    </row>
    <row r="57" spans="2:19">
      <c r="B57" s="18"/>
      <c r="C57" s="19"/>
      <c r="D57" s="49"/>
      <c r="E57" s="19"/>
      <c r="F57" s="19"/>
      <c r="G57" s="19"/>
      <c r="H57" s="50"/>
      <c r="I57" s="19"/>
      <c r="J57" s="49"/>
      <c r="K57" s="257"/>
      <c r="L57" s="19"/>
      <c r="M57" s="19"/>
      <c r="N57" s="19"/>
      <c r="O57" s="19"/>
      <c r="P57" s="19"/>
      <c r="Q57" s="50"/>
      <c r="R57" s="19"/>
      <c r="S57" s="20"/>
    </row>
    <row r="58" spans="2:19">
      <c r="B58" s="18"/>
      <c r="C58" s="19"/>
      <c r="D58" s="49"/>
      <c r="E58" s="19"/>
      <c r="F58" s="19"/>
      <c r="G58" s="19"/>
      <c r="H58" s="50"/>
      <c r="I58" s="19"/>
      <c r="J58" s="49"/>
      <c r="K58" s="257"/>
      <c r="L58" s="19"/>
      <c r="M58" s="19"/>
      <c r="N58" s="19"/>
      <c r="O58" s="19"/>
      <c r="P58" s="19"/>
      <c r="Q58" s="50"/>
      <c r="R58" s="19"/>
      <c r="S58" s="20"/>
    </row>
    <row r="59" spans="2:19" s="1" customFormat="1" ht="15">
      <c r="B59" s="31"/>
      <c r="C59" s="32"/>
      <c r="D59" s="51" t="s">
        <v>47</v>
      </c>
      <c r="E59" s="52"/>
      <c r="F59" s="52"/>
      <c r="G59" s="53" t="s">
        <v>48</v>
      </c>
      <c r="H59" s="54"/>
      <c r="I59" s="32"/>
      <c r="J59" s="51" t="s">
        <v>47</v>
      </c>
      <c r="K59" s="260"/>
      <c r="L59" s="52"/>
      <c r="M59" s="52"/>
      <c r="N59" s="52"/>
      <c r="O59" s="53" t="s">
        <v>48</v>
      </c>
      <c r="P59" s="52"/>
      <c r="Q59" s="54"/>
      <c r="R59" s="32"/>
      <c r="S59" s="33"/>
    </row>
    <row r="60" spans="2:19">
      <c r="B60" s="18"/>
      <c r="C60" s="19"/>
      <c r="D60" s="19"/>
      <c r="E60" s="19"/>
      <c r="F60" s="19"/>
      <c r="G60" s="19"/>
      <c r="H60" s="19"/>
      <c r="I60" s="19"/>
      <c r="J60" s="19"/>
      <c r="K60" s="257"/>
      <c r="L60" s="19"/>
      <c r="M60" s="19"/>
      <c r="N60" s="19"/>
      <c r="O60" s="19"/>
      <c r="P60" s="19"/>
      <c r="Q60" s="19"/>
      <c r="R60" s="19"/>
      <c r="S60" s="20"/>
    </row>
    <row r="61" spans="2:19" s="1" customFormat="1" ht="15">
      <c r="B61" s="31"/>
      <c r="C61" s="32"/>
      <c r="D61" s="46" t="s">
        <v>49</v>
      </c>
      <c r="E61" s="47"/>
      <c r="F61" s="47"/>
      <c r="G61" s="47"/>
      <c r="H61" s="48"/>
      <c r="I61" s="32"/>
      <c r="J61" s="46" t="s">
        <v>50</v>
      </c>
      <c r="K61" s="274"/>
      <c r="L61" s="47"/>
      <c r="M61" s="47"/>
      <c r="N61" s="47"/>
      <c r="O61" s="47"/>
      <c r="P61" s="47"/>
      <c r="Q61" s="48"/>
      <c r="R61" s="32"/>
      <c r="S61" s="33"/>
    </row>
    <row r="62" spans="2:19">
      <c r="B62" s="18"/>
      <c r="C62" s="19"/>
      <c r="D62" s="49"/>
      <c r="E62" s="19"/>
      <c r="F62" s="19"/>
      <c r="G62" s="19"/>
      <c r="H62" s="50"/>
      <c r="I62" s="19"/>
      <c r="J62" s="49"/>
      <c r="K62" s="257"/>
      <c r="L62" s="19"/>
      <c r="M62" s="19"/>
      <c r="N62" s="19"/>
      <c r="O62" s="19"/>
      <c r="P62" s="19"/>
      <c r="Q62" s="50"/>
      <c r="R62" s="19"/>
      <c r="S62" s="20"/>
    </row>
    <row r="63" spans="2:19">
      <c r="B63" s="18"/>
      <c r="C63" s="19"/>
      <c r="D63" s="49"/>
      <c r="E63" s="19"/>
      <c r="F63" s="19"/>
      <c r="G63" s="19"/>
      <c r="H63" s="50"/>
      <c r="I63" s="19"/>
      <c r="J63" s="49"/>
      <c r="K63" s="257"/>
      <c r="L63" s="19"/>
      <c r="M63" s="19"/>
      <c r="N63" s="19"/>
      <c r="O63" s="19"/>
      <c r="P63" s="19"/>
      <c r="Q63" s="50"/>
      <c r="R63" s="19"/>
      <c r="S63" s="20"/>
    </row>
    <row r="64" spans="2:19">
      <c r="B64" s="18"/>
      <c r="C64" s="19"/>
      <c r="D64" s="49"/>
      <c r="E64" s="19"/>
      <c r="F64" s="19"/>
      <c r="G64" s="19"/>
      <c r="H64" s="50"/>
      <c r="I64" s="19"/>
      <c r="J64" s="49"/>
      <c r="K64" s="257"/>
      <c r="L64" s="19"/>
      <c r="M64" s="19"/>
      <c r="N64" s="19"/>
      <c r="O64" s="19"/>
      <c r="P64" s="19"/>
      <c r="Q64" s="50"/>
      <c r="R64" s="19"/>
      <c r="S64" s="20"/>
    </row>
    <row r="65" spans="2:19">
      <c r="B65" s="18"/>
      <c r="C65" s="19"/>
      <c r="D65" s="49"/>
      <c r="E65" s="19"/>
      <c r="F65" s="19"/>
      <c r="G65" s="19"/>
      <c r="H65" s="50"/>
      <c r="I65" s="19"/>
      <c r="J65" s="49"/>
      <c r="K65" s="257"/>
      <c r="L65" s="19"/>
      <c r="M65" s="19"/>
      <c r="N65" s="19"/>
      <c r="O65" s="19"/>
      <c r="P65" s="19"/>
      <c r="Q65" s="50"/>
      <c r="R65" s="19"/>
      <c r="S65" s="20"/>
    </row>
    <row r="66" spans="2:19">
      <c r="B66" s="18"/>
      <c r="C66" s="19"/>
      <c r="D66" s="49"/>
      <c r="E66" s="19"/>
      <c r="F66" s="19"/>
      <c r="G66" s="19"/>
      <c r="H66" s="50"/>
      <c r="I66" s="19"/>
      <c r="J66" s="49"/>
      <c r="K66" s="257"/>
      <c r="L66" s="19"/>
      <c r="M66" s="19"/>
      <c r="N66" s="19"/>
      <c r="O66" s="19"/>
      <c r="P66" s="19"/>
      <c r="Q66" s="50"/>
      <c r="R66" s="19"/>
      <c r="S66" s="20"/>
    </row>
    <row r="67" spans="2:19">
      <c r="B67" s="18"/>
      <c r="C67" s="19"/>
      <c r="D67" s="49"/>
      <c r="E67" s="19"/>
      <c r="F67" s="19"/>
      <c r="G67" s="19"/>
      <c r="H67" s="50"/>
      <c r="I67" s="19"/>
      <c r="J67" s="49"/>
      <c r="K67" s="257"/>
      <c r="L67" s="19"/>
      <c r="M67" s="19"/>
      <c r="N67" s="19"/>
      <c r="O67" s="19"/>
      <c r="P67" s="19"/>
      <c r="Q67" s="50"/>
      <c r="R67" s="19"/>
      <c r="S67" s="20"/>
    </row>
    <row r="68" spans="2:19">
      <c r="B68" s="18"/>
      <c r="C68" s="19"/>
      <c r="D68" s="49"/>
      <c r="E68" s="19"/>
      <c r="F68" s="19"/>
      <c r="G68" s="19"/>
      <c r="H68" s="50"/>
      <c r="I68" s="19"/>
      <c r="J68" s="49"/>
      <c r="K68" s="257"/>
      <c r="L68" s="19"/>
      <c r="M68" s="19"/>
      <c r="N68" s="19"/>
      <c r="O68" s="19"/>
      <c r="P68" s="19"/>
      <c r="Q68" s="50"/>
      <c r="R68" s="19"/>
      <c r="S68" s="20"/>
    </row>
    <row r="69" spans="2:19">
      <c r="B69" s="18"/>
      <c r="C69" s="19"/>
      <c r="D69" s="49"/>
      <c r="E69" s="19"/>
      <c r="F69" s="19"/>
      <c r="G69" s="19"/>
      <c r="H69" s="50"/>
      <c r="I69" s="19"/>
      <c r="J69" s="49"/>
      <c r="K69" s="257"/>
      <c r="L69" s="19"/>
      <c r="M69" s="19"/>
      <c r="N69" s="19"/>
      <c r="O69" s="19"/>
      <c r="P69" s="19"/>
      <c r="Q69" s="50"/>
      <c r="R69" s="19"/>
      <c r="S69" s="20"/>
    </row>
    <row r="70" spans="2:19" s="1" customFormat="1" ht="15">
      <c r="B70" s="31"/>
      <c r="C70" s="32"/>
      <c r="D70" s="51" t="s">
        <v>47</v>
      </c>
      <c r="E70" s="52"/>
      <c r="F70" s="52"/>
      <c r="G70" s="53" t="s">
        <v>48</v>
      </c>
      <c r="H70" s="54"/>
      <c r="I70" s="32"/>
      <c r="J70" s="51" t="s">
        <v>47</v>
      </c>
      <c r="K70" s="260"/>
      <c r="L70" s="52"/>
      <c r="M70" s="52"/>
      <c r="N70" s="52"/>
      <c r="O70" s="53" t="s">
        <v>48</v>
      </c>
      <c r="P70" s="52"/>
      <c r="Q70" s="54"/>
      <c r="R70" s="32"/>
      <c r="S70" s="33"/>
    </row>
    <row r="71" spans="2:19" s="1" customFormat="1" ht="14.45" customHeight="1">
      <c r="B71" s="55"/>
      <c r="C71" s="56"/>
      <c r="D71" s="56"/>
      <c r="E71" s="56"/>
      <c r="F71" s="56"/>
      <c r="G71" s="56"/>
      <c r="H71" s="56"/>
      <c r="I71" s="56"/>
      <c r="J71" s="56"/>
      <c r="K71" s="261"/>
      <c r="L71" s="56"/>
      <c r="M71" s="56"/>
      <c r="N71" s="56"/>
      <c r="O71" s="56"/>
      <c r="P71" s="56"/>
      <c r="Q71" s="56"/>
      <c r="R71" s="56"/>
      <c r="S71" s="57"/>
    </row>
    <row r="75" spans="2:19" s="1" customFormat="1" ht="6.95" customHeight="1">
      <c r="B75" s="58"/>
      <c r="C75" s="59"/>
      <c r="D75" s="59"/>
      <c r="E75" s="59"/>
      <c r="F75" s="59"/>
      <c r="G75" s="59"/>
      <c r="H75" s="59"/>
      <c r="I75" s="59"/>
      <c r="J75" s="59"/>
      <c r="K75" s="262"/>
      <c r="L75" s="59"/>
      <c r="M75" s="59"/>
      <c r="N75" s="59"/>
      <c r="O75" s="59"/>
      <c r="P75" s="59"/>
      <c r="Q75" s="59"/>
      <c r="R75" s="59"/>
      <c r="S75" s="60"/>
    </row>
    <row r="76" spans="2:19" s="1" customFormat="1" ht="36.950000000000003" customHeight="1">
      <c r="B76" s="31"/>
      <c r="C76" s="673" t="s">
        <v>175</v>
      </c>
      <c r="D76" s="692"/>
      <c r="E76" s="692"/>
      <c r="F76" s="692"/>
      <c r="G76" s="692"/>
      <c r="H76" s="692"/>
      <c r="I76" s="692"/>
      <c r="J76" s="692"/>
      <c r="K76" s="692"/>
      <c r="L76" s="692"/>
      <c r="M76" s="692"/>
      <c r="N76" s="692"/>
      <c r="O76" s="692"/>
      <c r="P76" s="692"/>
      <c r="Q76" s="692"/>
      <c r="R76" s="692"/>
      <c r="S76" s="33"/>
    </row>
    <row r="77" spans="2:19" s="1" customFormat="1" ht="6.95" customHeight="1">
      <c r="B77" s="31"/>
      <c r="C77" s="32"/>
      <c r="D77" s="32"/>
      <c r="E77" s="32"/>
      <c r="F77" s="32"/>
      <c r="G77" s="32"/>
      <c r="H77" s="32"/>
      <c r="I77" s="32"/>
      <c r="J77" s="32"/>
      <c r="K77" s="258"/>
      <c r="L77" s="32"/>
      <c r="M77" s="32"/>
      <c r="N77" s="32"/>
      <c r="O77" s="32"/>
      <c r="P77" s="32"/>
      <c r="Q77" s="32"/>
      <c r="R77" s="32"/>
      <c r="S77" s="33"/>
    </row>
    <row r="78" spans="2:19" s="1" customFormat="1" ht="30" customHeight="1">
      <c r="B78" s="31"/>
      <c r="C78" s="26" t="s">
        <v>15</v>
      </c>
      <c r="D78" s="32"/>
      <c r="E78" s="32"/>
      <c r="F78" s="716" t="str">
        <f>F6</f>
        <v>Komplexná obnova objektu MŠ ul.Nálepkova 50, Brezno</v>
      </c>
      <c r="G78" s="692"/>
      <c r="H78" s="692"/>
      <c r="I78" s="692"/>
      <c r="J78" s="692"/>
      <c r="K78" s="692"/>
      <c r="L78" s="692"/>
      <c r="M78" s="692"/>
      <c r="N78" s="692"/>
      <c r="O78" s="692"/>
      <c r="P78" s="692"/>
      <c r="Q78" s="692"/>
      <c r="R78" s="32"/>
      <c r="S78" s="33"/>
    </row>
    <row r="79" spans="2:19" ht="30" customHeight="1">
      <c r="B79" s="18"/>
      <c r="C79" s="26" t="s">
        <v>170</v>
      </c>
      <c r="D79" s="19"/>
      <c r="E79" s="19"/>
      <c r="F79" s="716" t="s">
        <v>2228</v>
      </c>
      <c r="G79" s="674"/>
      <c r="H79" s="674"/>
      <c r="I79" s="674"/>
      <c r="J79" s="674"/>
      <c r="K79" s="674"/>
      <c r="L79" s="674"/>
      <c r="M79" s="674"/>
      <c r="N79" s="674"/>
      <c r="O79" s="674"/>
      <c r="P79" s="674"/>
      <c r="Q79" s="674"/>
      <c r="R79" s="19"/>
      <c r="S79" s="20"/>
    </row>
    <row r="80" spans="2:19" s="1" customFormat="1" ht="36.950000000000003" customHeight="1">
      <c r="B80" s="31"/>
      <c r="C80" s="65" t="s">
        <v>172</v>
      </c>
      <c r="D80" s="32"/>
      <c r="E80" s="32"/>
      <c r="F80" s="693" t="str">
        <f>F8</f>
        <v>E3-b - ZTI - MŠ2</v>
      </c>
      <c r="G80" s="692"/>
      <c r="H80" s="692"/>
      <c r="I80" s="692"/>
      <c r="J80" s="692"/>
      <c r="K80" s="692"/>
      <c r="L80" s="692"/>
      <c r="M80" s="692"/>
      <c r="N80" s="692"/>
      <c r="O80" s="692"/>
      <c r="P80" s="692"/>
      <c r="Q80" s="692"/>
      <c r="R80" s="32"/>
      <c r="S80" s="33"/>
    </row>
    <row r="81" spans="2:48" s="1" customFormat="1" ht="6.95" customHeight="1">
      <c r="B81" s="31"/>
      <c r="C81" s="32"/>
      <c r="D81" s="32"/>
      <c r="E81" s="32"/>
      <c r="F81" s="32"/>
      <c r="G81" s="32"/>
      <c r="H81" s="32"/>
      <c r="I81" s="32"/>
      <c r="J81" s="32"/>
      <c r="K81" s="258"/>
      <c r="L81" s="32"/>
      <c r="M81" s="32"/>
      <c r="N81" s="32"/>
      <c r="O81" s="32"/>
      <c r="P81" s="32"/>
      <c r="Q81" s="32"/>
      <c r="R81" s="32"/>
      <c r="S81" s="33"/>
    </row>
    <row r="82" spans="2:48" s="1" customFormat="1" ht="18" customHeight="1">
      <c r="B82" s="31"/>
      <c r="C82" s="26" t="s">
        <v>19</v>
      </c>
      <c r="D82" s="32"/>
      <c r="E82" s="32"/>
      <c r="F82" s="24" t="str">
        <f>F10</f>
        <v xml:space="preserve"> </v>
      </c>
      <c r="G82" s="32"/>
      <c r="H82" s="32"/>
      <c r="I82" s="32"/>
      <c r="J82" s="32"/>
      <c r="K82" s="258"/>
      <c r="L82" s="26" t="s">
        <v>21</v>
      </c>
      <c r="M82" s="32"/>
      <c r="N82" s="722" t="str">
        <f>IF(P10="","",P10)</f>
        <v/>
      </c>
      <c r="O82" s="692"/>
      <c r="P82" s="692"/>
      <c r="Q82" s="692"/>
      <c r="R82" s="32"/>
      <c r="S82" s="33"/>
    </row>
    <row r="83" spans="2:48" s="1" customFormat="1" ht="6.95" customHeight="1">
      <c r="B83" s="31"/>
      <c r="C83" s="32"/>
      <c r="D83" s="32"/>
      <c r="E83" s="32"/>
      <c r="F83" s="32"/>
      <c r="G83" s="32"/>
      <c r="H83" s="32"/>
      <c r="I83" s="32"/>
      <c r="J83" s="32"/>
      <c r="K83" s="258"/>
      <c r="L83" s="32"/>
      <c r="M83" s="32"/>
      <c r="N83" s="32"/>
      <c r="O83" s="32"/>
      <c r="P83" s="32"/>
      <c r="Q83" s="32"/>
      <c r="R83" s="32"/>
      <c r="S83" s="33"/>
    </row>
    <row r="84" spans="2:48" s="1" customFormat="1" ht="15">
      <c r="B84" s="31"/>
      <c r="C84" s="26" t="s">
        <v>22</v>
      </c>
      <c r="D84" s="32"/>
      <c r="E84" s="32"/>
      <c r="F84" s="24" t="str">
        <f>E13</f>
        <v xml:space="preserve"> </v>
      </c>
      <c r="G84" s="32"/>
      <c r="H84" s="32"/>
      <c r="I84" s="32"/>
      <c r="J84" s="32"/>
      <c r="K84" s="258"/>
      <c r="L84" s="26" t="s">
        <v>27</v>
      </c>
      <c r="M84" s="32"/>
      <c r="N84" s="678" t="str">
        <f>E19</f>
        <v xml:space="preserve"> </v>
      </c>
      <c r="O84" s="692"/>
      <c r="P84" s="692"/>
      <c r="Q84" s="692"/>
      <c r="R84" s="692"/>
      <c r="S84" s="33"/>
    </row>
    <row r="85" spans="2:48" s="1" customFormat="1" ht="14.45" customHeight="1">
      <c r="B85" s="31"/>
      <c r="C85" s="26" t="s">
        <v>25</v>
      </c>
      <c r="D85" s="32"/>
      <c r="E85" s="32"/>
      <c r="F85" s="24" t="str">
        <f>IF(E16="","",E16)</f>
        <v>Vyplň údaj</v>
      </c>
      <c r="G85" s="32"/>
      <c r="H85" s="32"/>
      <c r="I85" s="32"/>
      <c r="J85" s="32"/>
      <c r="K85" s="258"/>
      <c r="L85" s="26" t="s">
        <v>30</v>
      </c>
      <c r="M85" s="32"/>
      <c r="N85" s="678" t="str">
        <f>E22</f>
        <v xml:space="preserve"> </v>
      </c>
      <c r="O85" s="692"/>
      <c r="P85" s="692"/>
      <c r="Q85" s="692"/>
      <c r="R85" s="692"/>
      <c r="S85" s="33"/>
    </row>
    <row r="86" spans="2:48" s="1" customFormat="1" ht="10.35" customHeight="1">
      <c r="B86" s="31"/>
      <c r="C86" s="32"/>
      <c r="D86" s="32"/>
      <c r="E86" s="32"/>
      <c r="F86" s="32"/>
      <c r="G86" s="32"/>
      <c r="H86" s="32"/>
      <c r="I86" s="32"/>
      <c r="J86" s="32"/>
      <c r="K86" s="258"/>
      <c r="L86" s="32"/>
      <c r="M86" s="32"/>
      <c r="N86" s="32"/>
      <c r="O86" s="32"/>
      <c r="P86" s="32"/>
      <c r="Q86" s="32"/>
      <c r="R86" s="32"/>
      <c r="S86" s="33"/>
    </row>
    <row r="87" spans="2:48" s="1" customFormat="1" ht="29.25" customHeight="1">
      <c r="B87" s="31"/>
      <c r="C87" s="723" t="s">
        <v>176</v>
      </c>
      <c r="D87" s="724"/>
      <c r="E87" s="724"/>
      <c r="F87" s="724"/>
      <c r="G87" s="724"/>
      <c r="H87" s="117"/>
      <c r="I87" s="117"/>
      <c r="J87" s="117"/>
      <c r="K87" s="265"/>
      <c r="L87" s="117"/>
      <c r="M87" s="117"/>
      <c r="N87" s="117"/>
      <c r="O87" s="723" t="s">
        <v>177</v>
      </c>
      <c r="P87" s="692"/>
      <c r="Q87" s="692"/>
      <c r="R87" s="692"/>
      <c r="S87" s="33"/>
    </row>
    <row r="88" spans="2:48" s="1" customFormat="1" ht="10.35" customHeight="1">
      <c r="B88" s="31"/>
      <c r="C88" s="32"/>
      <c r="D88" s="32"/>
      <c r="E88" s="32"/>
      <c r="F88" s="32"/>
      <c r="G88" s="32"/>
      <c r="H88" s="32"/>
      <c r="I88" s="32"/>
      <c r="J88" s="32"/>
      <c r="K88" s="258"/>
      <c r="L88" s="32"/>
      <c r="M88" s="32"/>
      <c r="N88" s="32"/>
      <c r="O88" s="32"/>
      <c r="P88" s="32"/>
      <c r="Q88" s="32"/>
      <c r="R88" s="32"/>
      <c r="S88" s="33"/>
    </row>
    <row r="89" spans="2:48" s="1" customFormat="1" ht="29.25" customHeight="1">
      <c r="B89" s="31"/>
      <c r="C89" s="124" t="s">
        <v>178</v>
      </c>
      <c r="D89" s="32"/>
      <c r="E89" s="32"/>
      <c r="F89" s="32"/>
      <c r="G89" s="32"/>
      <c r="H89" s="32"/>
      <c r="I89" s="32"/>
      <c r="J89" s="32"/>
      <c r="K89" s="258"/>
      <c r="L89" s="32"/>
      <c r="M89" s="32"/>
      <c r="N89" s="32"/>
      <c r="O89" s="711">
        <f>O128</f>
        <v>0</v>
      </c>
      <c r="P89" s="692"/>
      <c r="Q89" s="692"/>
      <c r="R89" s="692"/>
      <c r="S89" s="33"/>
      <c r="AV89" s="14" t="s">
        <v>179</v>
      </c>
    </row>
    <row r="90" spans="2:48" s="7" customFormat="1" ht="24.95" customHeight="1">
      <c r="B90" s="125"/>
      <c r="C90" s="126"/>
      <c r="D90" s="127" t="s">
        <v>180</v>
      </c>
      <c r="E90" s="126"/>
      <c r="F90" s="126"/>
      <c r="G90" s="126"/>
      <c r="H90" s="126"/>
      <c r="I90" s="126"/>
      <c r="J90" s="126"/>
      <c r="K90" s="266"/>
      <c r="L90" s="126"/>
      <c r="M90" s="126"/>
      <c r="N90" s="126"/>
      <c r="O90" s="725">
        <f>O129</f>
        <v>0</v>
      </c>
      <c r="P90" s="726"/>
      <c r="Q90" s="726"/>
      <c r="R90" s="726"/>
      <c r="S90" s="128"/>
    </row>
    <row r="91" spans="2:48" s="8" customFormat="1" ht="19.899999999999999" customHeight="1">
      <c r="B91" s="129"/>
      <c r="C91" s="95"/>
      <c r="D91" s="106" t="s">
        <v>444</v>
      </c>
      <c r="E91" s="95"/>
      <c r="F91" s="95"/>
      <c r="G91" s="95"/>
      <c r="H91" s="95"/>
      <c r="I91" s="95"/>
      <c r="J91" s="95"/>
      <c r="K91" s="264"/>
      <c r="L91" s="95"/>
      <c r="M91" s="95"/>
      <c r="N91" s="95"/>
      <c r="O91" s="707">
        <f>O130</f>
        <v>0</v>
      </c>
      <c r="P91" s="708"/>
      <c r="Q91" s="708"/>
      <c r="R91" s="708"/>
      <c r="S91" s="130"/>
    </row>
    <row r="92" spans="2:48" s="8" customFormat="1" ht="19.899999999999999" customHeight="1">
      <c r="B92" s="129"/>
      <c r="C92" s="95"/>
      <c r="D92" s="106" t="s">
        <v>183</v>
      </c>
      <c r="E92" s="95"/>
      <c r="F92" s="95"/>
      <c r="G92" s="95"/>
      <c r="H92" s="95"/>
      <c r="I92" s="95"/>
      <c r="J92" s="95"/>
      <c r="K92" s="264"/>
      <c r="L92" s="95"/>
      <c r="M92" s="95"/>
      <c r="N92" s="95"/>
      <c r="O92" s="707">
        <f>O141</f>
        <v>0</v>
      </c>
      <c r="P92" s="708"/>
      <c r="Q92" s="708"/>
      <c r="R92" s="708"/>
      <c r="S92" s="130"/>
    </row>
    <row r="93" spans="2:48" s="8" customFormat="1" ht="19.899999999999999" customHeight="1">
      <c r="B93" s="129"/>
      <c r="C93" s="95"/>
      <c r="D93" s="106" t="s">
        <v>184</v>
      </c>
      <c r="E93" s="95"/>
      <c r="F93" s="95"/>
      <c r="G93" s="95"/>
      <c r="H93" s="95"/>
      <c r="I93" s="95"/>
      <c r="J93" s="95"/>
      <c r="K93" s="264"/>
      <c r="L93" s="95"/>
      <c r="M93" s="95"/>
      <c r="N93" s="95"/>
      <c r="O93" s="707">
        <f>O143</f>
        <v>0</v>
      </c>
      <c r="P93" s="708"/>
      <c r="Q93" s="708"/>
      <c r="R93" s="708"/>
      <c r="S93" s="130"/>
    </row>
    <row r="94" spans="2:48" s="7" customFormat="1" ht="24.95" customHeight="1">
      <c r="B94" s="125"/>
      <c r="C94" s="126"/>
      <c r="D94" s="127" t="s">
        <v>186</v>
      </c>
      <c r="E94" s="126"/>
      <c r="F94" s="126"/>
      <c r="G94" s="126"/>
      <c r="H94" s="126"/>
      <c r="I94" s="126"/>
      <c r="J94" s="126"/>
      <c r="K94" s="266"/>
      <c r="L94" s="126"/>
      <c r="M94" s="126"/>
      <c r="N94" s="126"/>
      <c r="O94" s="725">
        <f>O158</f>
        <v>0</v>
      </c>
      <c r="P94" s="726"/>
      <c r="Q94" s="726"/>
      <c r="R94" s="726"/>
      <c r="S94" s="128"/>
    </row>
    <row r="95" spans="2:48" s="8" customFormat="1" ht="19.899999999999999" customHeight="1">
      <c r="B95" s="129"/>
      <c r="C95" s="95"/>
      <c r="D95" s="106" t="s">
        <v>188</v>
      </c>
      <c r="E95" s="95"/>
      <c r="F95" s="95"/>
      <c r="G95" s="95"/>
      <c r="H95" s="95"/>
      <c r="I95" s="95"/>
      <c r="J95" s="95"/>
      <c r="K95" s="264"/>
      <c r="L95" s="95"/>
      <c r="M95" s="95"/>
      <c r="N95" s="95"/>
      <c r="O95" s="707">
        <f>O159</f>
        <v>0</v>
      </c>
      <c r="P95" s="708"/>
      <c r="Q95" s="708"/>
      <c r="R95" s="708"/>
      <c r="S95" s="130"/>
    </row>
    <row r="96" spans="2:48" s="8" customFormat="1" ht="19.899999999999999" customHeight="1">
      <c r="B96" s="129"/>
      <c r="C96" s="95"/>
      <c r="D96" s="106" t="s">
        <v>446</v>
      </c>
      <c r="E96" s="95"/>
      <c r="F96" s="95"/>
      <c r="G96" s="95"/>
      <c r="H96" s="95"/>
      <c r="I96" s="95"/>
      <c r="J96" s="95"/>
      <c r="K96" s="264"/>
      <c r="L96" s="95"/>
      <c r="M96" s="95"/>
      <c r="N96" s="95"/>
      <c r="O96" s="707">
        <f>O177</f>
        <v>0</v>
      </c>
      <c r="P96" s="708"/>
      <c r="Q96" s="708"/>
      <c r="R96" s="708"/>
      <c r="S96" s="130"/>
    </row>
    <row r="97" spans="2:66" s="8" customFormat="1" ht="19.899999999999999" customHeight="1">
      <c r="B97" s="129"/>
      <c r="C97" s="95"/>
      <c r="D97" s="106" t="s">
        <v>969</v>
      </c>
      <c r="E97" s="95"/>
      <c r="F97" s="95"/>
      <c r="G97" s="95"/>
      <c r="H97" s="95"/>
      <c r="I97" s="95"/>
      <c r="J97" s="95"/>
      <c r="K97" s="264"/>
      <c r="L97" s="95"/>
      <c r="M97" s="95"/>
      <c r="N97" s="95"/>
      <c r="O97" s="707">
        <f>O211</f>
        <v>0</v>
      </c>
      <c r="P97" s="708"/>
      <c r="Q97" s="708"/>
      <c r="R97" s="708"/>
      <c r="S97" s="130"/>
    </row>
    <row r="98" spans="2:66" s="8" customFormat="1" ht="19.899999999999999" customHeight="1">
      <c r="B98" s="129"/>
      <c r="C98" s="95"/>
      <c r="D98" s="106" t="s">
        <v>448</v>
      </c>
      <c r="E98" s="95"/>
      <c r="F98" s="95"/>
      <c r="G98" s="95"/>
      <c r="H98" s="95"/>
      <c r="I98" s="95"/>
      <c r="J98" s="95"/>
      <c r="K98" s="264"/>
      <c r="L98" s="95"/>
      <c r="M98" s="95"/>
      <c r="N98" s="95"/>
      <c r="O98" s="707">
        <f>O244</f>
        <v>0</v>
      </c>
      <c r="P98" s="708"/>
      <c r="Q98" s="708"/>
      <c r="R98" s="708"/>
      <c r="S98" s="130"/>
    </row>
    <row r="99" spans="2:66" s="8" customFormat="1" ht="19.899999999999999" customHeight="1">
      <c r="B99" s="129"/>
      <c r="C99" s="95"/>
      <c r="D99" s="106" t="s">
        <v>378</v>
      </c>
      <c r="E99" s="95"/>
      <c r="F99" s="95"/>
      <c r="G99" s="95"/>
      <c r="H99" s="95"/>
      <c r="I99" s="95"/>
      <c r="J99" s="95"/>
      <c r="K99" s="264"/>
      <c r="L99" s="95"/>
      <c r="M99" s="95"/>
      <c r="N99" s="95"/>
      <c r="O99" s="707">
        <f>O297</f>
        <v>0</v>
      </c>
      <c r="P99" s="708"/>
      <c r="Q99" s="708"/>
      <c r="R99" s="708"/>
      <c r="S99" s="130"/>
    </row>
    <row r="100" spans="2:66" s="7" customFormat="1" ht="21.75" customHeight="1">
      <c r="B100" s="125"/>
      <c r="C100" s="126"/>
      <c r="D100" s="127" t="s">
        <v>192</v>
      </c>
      <c r="E100" s="126"/>
      <c r="F100" s="126"/>
      <c r="G100" s="126"/>
      <c r="H100" s="126"/>
      <c r="I100" s="126"/>
      <c r="J100" s="126"/>
      <c r="K100" s="266"/>
      <c r="L100" s="126"/>
      <c r="M100" s="126"/>
      <c r="N100" s="126"/>
      <c r="O100" s="727">
        <f>O303</f>
        <v>0</v>
      </c>
      <c r="P100" s="726"/>
      <c r="Q100" s="726"/>
      <c r="R100" s="726"/>
      <c r="S100" s="128"/>
    </row>
    <row r="101" spans="2:66" s="1" customFormat="1" ht="21.75" customHeight="1">
      <c r="B101" s="31"/>
      <c r="C101" s="32"/>
      <c r="D101" s="32"/>
      <c r="E101" s="32"/>
      <c r="F101" s="32"/>
      <c r="G101" s="32"/>
      <c r="H101" s="32"/>
      <c r="I101" s="32"/>
      <c r="J101" s="32"/>
      <c r="K101" s="258"/>
      <c r="L101" s="32"/>
      <c r="M101" s="32"/>
      <c r="N101" s="32"/>
      <c r="O101" s="32"/>
      <c r="P101" s="32"/>
      <c r="Q101" s="32"/>
      <c r="R101" s="32"/>
      <c r="S101" s="33"/>
    </row>
    <row r="102" spans="2:66" s="1" customFormat="1" ht="29.25" customHeight="1">
      <c r="B102" s="31"/>
      <c r="C102" s="124" t="s">
        <v>193</v>
      </c>
      <c r="D102" s="32"/>
      <c r="E102" s="32"/>
      <c r="F102" s="32"/>
      <c r="G102" s="32"/>
      <c r="H102" s="32"/>
      <c r="I102" s="32"/>
      <c r="J102" s="32"/>
      <c r="K102" s="258"/>
      <c r="L102" s="32"/>
      <c r="M102" s="32"/>
      <c r="N102" s="32"/>
      <c r="O102" s="728">
        <f>ROUND(O103+O104+O105+O106+O107+O108,2)</f>
        <v>0</v>
      </c>
      <c r="P102" s="692"/>
      <c r="Q102" s="692"/>
      <c r="R102" s="692"/>
      <c r="S102" s="33"/>
      <c r="U102" s="131"/>
      <c r="V102" s="132" t="s">
        <v>35</v>
      </c>
    </row>
    <row r="103" spans="2:66" s="1" customFormat="1" ht="18" customHeight="1">
      <c r="B103" s="133"/>
      <c r="C103" s="134"/>
      <c r="D103" s="714" t="s">
        <v>194</v>
      </c>
      <c r="E103" s="729"/>
      <c r="F103" s="729"/>
      <c r="G103" s="729"/>
      <c r="H103" s="729"/>
      <c r="I103" s="134"/>
      <c r="J103" s="134"/>
      <c r="K103" s="267"/>
      <c r="L103" s="134"/>
      <c r="M103" s="134"/>
      <c r="N103" s="134"/>
      <c r="O103" s="715">
        <f>ROUND(O89*U103,2)</f>
        <v>0</v>
      </c>
      <c r="P103" s="729"/>
      <c r="Q103" s="729"/>
      <c r="R103" s="729"/>
      <c r="S103" s="135"/>
      <c r="T103" s="134"/>
      <c r="U103" s="136"/>
      <c r="V103" s="137" t="s">
        <v>38</v>
      </c>
      <c r="W103" s="138"/>
      <c r="X103" s="138"/>
      <c r="Y103" s="138"/>
      <c r="Z103" s="138"/>
      <c r="AA103" s="138"/>
      <c r="AB103" s="138"/>
      <c r="AC103" s="138"/>
      <c r="AD103" s="138"/>
      <c r="AE103" s="138"/>
      <c r="AF103" s="138"/>
      <c r="AG103" s="138"/>
      <c r="AH103" s="138"/>
      <c r="AI103" s="138"/>
      <c r="AJ103" s="138"/>
      <c r="AK103" s="138"/>
      <c r="AL103" s="138"/>
      <c r="AM103" s="138"/>
      <c r="AN103" s="138"/>
      <c r="AO103" s="138"/>
      <c r="AP103" s="138"/>
      <c r="AQ103" s="138"/>
      <c r="AR103" s="138"/>
      <c r="AS103" s="138"/>
      <c r="AT103" s="138"/>
      <c r="AU103" s="138"/>
      <c r="AV103" s="138"/>
      <c r="AW103" s="138"/>
      <c r="AX103" s="138"/>
      <c r="AY103" s="138"/>
      <c r="AZ103" s="139" t="s">
        <v>195</v>
      </c>
      <c r="BA103" s="138"/>
      <c r="BB103" s="138"/>
      <c r="BC103" s="138"/>
      <c r="BD103" s="138"/>
      <c r="BE103" s="138"/>
      <c r="BF103" s="140">
        <f t="shared" ref="BF103:BF108" si="0">IF(V103="základná",O103,0)</f>
        <v>0</v>
      </c>
      <c r="BG103" s="140">
        <f t="shared" ref="BG103:BG108" si="1">IF(V103="znížená",O103,0)</f>
        <v>0</v>
      </c>
      <c r="BH103" s="140">
        <f t="shared" ref="BH103:BH108" si="2">IF(V103="zákl. prenesená",O103,0)</f>
        <v>0</v>
      </c>
      <c r="BI103" s="140">
        <f t="shared" ref="BI103:BI108" si="3">IF(V103="zníž. prenesená",O103,0)</f>
        <v>0</v>
      </c>
      <c r="BJ103" s="140">
        <f t="shared" ref="BJ103:BJ108" si="4">IF(V103="nulová",O103,0)</f>
        <v>0</v>
      </c>
      <c r="BK103" s="139" t="s">
        <v>81</v>
      </c>
      <c r="BL103" s="138"/>
      <c r="BM103" s="138"/>
      <c r="BN103" s="138"/>
    </row>
    <row r="104" spans="2:66" s="1" customFormat="1" ht="18" customHeight="1">
      <c r="B104" s="133"/>
      <c r="C104" s="134"/>
      <c r="D104" s="714" t="s">
        <v>196</v>
      </c>
      <c r="E104" s="729"/>
      <c r="F104" s="729"/>
      <c r="G104" s="729"/>
      <c r="H104" s="729"/>
      <c r="I104" s="134"/>
      <c r="J104" s="134"/>
      <c r="K104" s="267"/>
      <c r="L104" s="134"/>
      <c r="M104" s="134"/>
      <c r="N104" s="134"/>
      <c r="O104" s="715">
        <f>ROUND(O89*U104,2)</f>
        <v>0</v>
      </c>
      <c r="P104" s="729"/>
      <c r="Q104" s="729"/>
      <c r="R104" s="729"/>
      <c r="S104" s="135"/>
      <c r="T104" s="134"/>
      <c r="U104" s="136"/>
      <c r="V104" s="137" t="s">
        <v>38</v>
      </c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  <c r="AV104" s="138"/>
      <c r="AW104" s="138"/>
      <c r="AX104" s="138"/>
      <c r="AY104" s="138"/>
      <c r="AZ104" s="139" t="s">
        <v>195</v>
      </c>
      <c r="BA104" s="138"/>
      <c r="BB104" s="138"/>
      <c r="BC104" s="138"/>
      <c r="BD104" s="138"/>
      <c r="BE104" s="138"/>
      <c r="BF104" s="140">
        <f t="shared" si="0"/>
        <v>0</v>
      </c>
      <c r="BG104" s="140">
        <f t="shared" si="1"/>
        <v>0</v>
      </c>
      <c r="BH104" s="140">
        <f t="shared" si="2"/>
        <v>0</v>
      </c>
      <c r="BI104" s="140">
        <f t="shared" si="3"/>
        <v>0</v>
      </c>
      <c r="BJ104" s="140">
        <f t="shared" si="4"/>
        <v>0</v>
      </c>
      <c r="BK104" s="139" t="s">
        <v>81</v>
      </c>
      <c r="BL104" s="138"/>
      <c r="BM104" s="138"/>
      <c r="BN104" s="138"/>
    </row>
    <row r="105" spans="2:66" s="1" customFormat="1" ht="18" customHeight="1">
      <c r="B105" s="133"/>
      <c r="C105" s="134"/>
      <c r="D105" s="714" t="s">
        <v>197</v>
      </c>
      <c r="E105" s="729"/>
      <c r="F105" s="729"/>
      <c r="G105" s="729"/>
      <c r="H105" s="729"/>
      <c r="I105" s="134"/>
      <c r="J105" s="134"/>
      <c r="K105" s="267"/>
      <c r="L105" s="134"/>
      <c r="M105" s="134"/>
      <c r="N105" s="134"/>
      <c r="O105" s="715">
        <f>ROUND(O89*U105,2)</f>
        <v>0</v>
      </c>
      <c r="P105" s="729"/>
      <c r="Q105" s="729"/>
      <c r="R105" s="729"/>
      <c r="S105" s="135"/>
      <c r="T105" s="134"/>
      <c r="U105" s="136"/>
      <c r="V105" s="137" t="s">
        <v>38</v>
      </c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8"/>
      <c r="AZ105" s="139" t="s">
        <v>195</v>
      </c>
      <c r="BA105" s="138"/>
      <c r="BB105" s="138"/>
      <c r="BC105" s="138"/>
      <c r="BD105" s="138"/>
      <c r="BE105" s="138"/>
      <c r="BF105" s="140">
        <f t="shared" si="0"/>
        <v>0</v>
      </c>
      <c r="BG105" s="140">
        <f t="shared" si="1"/>
        <v>0</v>
      </c>
      <c r="BH105" s="140">
        <f t="shared" si="2"/>
        <v>0</v>
      </c>
      <c r="BI105" s="140">
        <f t="shared" si="3"/>
        <v>0</v>
      </c>
      <c r="BJ105" s="140">
        <f t="shared" si="4"/>
        <v>0</v>
      </c>
      <c r="BK105" s="139" t="s">
        <v>81</v>
      </c>
      <c r="BL105" s="138"/>
      <c r="BM105" s="138"/>
      <c r="BN105" s="138"/>
    </row>
    <row r="106" spans="2:66" s="1" customFormat="1" ht="18" customHeight="1">
      <c r="B106" s="133"/>
      <c r="C106" s="134"/>
      <c r="D106" s="714" t="s">
        <v>198</v>
      </c>
      <c r="E106" s="729"/>
      <c r="F106" s="729"/>
      <c r="G106" s="729"/>
      <c r="H106" s="729"/>
      <c r="I106" s="134"/>
      <c r="J106" s="134"/>
      <c r="K106" s="267"/>
      <c r="L106" s="134"/>
      <c r="M106" s="134"/>
      <c r="N106" s="134"/>
      <c r="O106" s="715">
        <f>ROUND(O89*U106,2)</f>
        <v>0</v>
      </c>
      <c r="P106" s="729"/>
      <c r="Q106" s="729"/>
      <c r="R106" s="729"/>
      <c r="S106" s="135"/>
      <c r="T106" s="134"/>
      <c r="U106" s="136"/>
      <c r="V106" s="137" t="s">
        <v>38</v>
      </c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8"/>
      <c r="AZ106" s="139" t="s">
        <v>195</v>
      </c>
      <c r="BA106" s="138"/>
      <c r="BB106" s="138"/>
      <c r="BC106" s="138"/>
      <c r="BD106" s="138"/>
      <c r="BE106" s="138"/>
      <c r="BF106" s="140">
        <f t="shared" si="0"/>
        <v>0</v>
      </c>
      <c r="BG106" s="140">
        <f t="shared" si="1"/>
        <v>0</v>
      </c>
      <c r="BH106" s="140">
        <f t="shared" si="2"/>
        <v>0</v>
      </c>
      <c r="BI106" s="140">
        <f t="shared" si="3"/>
        <v>0</v>
      </c>
      <c r="BJ106" s="140">
        <f t="shared" si="4"/>
        <v>0</v>
      </c>
      <c r="BK106" s="139" t="s">
        <v>81</v>
      </c>
      <c r="BL106" s="138"/>
      <c r="BM106" s="138"/>
      <c r="BN106" s="138"/>
    </row>
    <row r="107" spans="2:66" s="1" customFormat="1" ht="18" customHeight="1">
      <c r="B107" s="133"/>
      <c r="C107" s="134"/>
      <c r="D107" s="714" t="s">
        <v>199</v>
      </c>
      <c r="E107" s="729"/>
      <c r="F107" s="729"/>
      <c r="G107" s="729"/>
      <c r="H107" s="729"/>
      <c r="I107" s="134"/>
      <c r="J107" s="134"/>
      <c r="K107" s="267"/>
      <c r="L107" s="134"/>
      <c r="M107" s="134"/>
      <c r="N107" s="134"/>
      <c r="O107" s="715">
        <f>ROUND(O89*U107,2)</f>
        <v>0</v>
      </c>
      <c r="P107" s="729"/>
      <c r="Q107" s="729"/>
      <c r="R107" s="729"/>
      <c r="S107" s="135"/>
      <c r="T107" s="134"/>
      <c r="U107" s="136"/>
      <c r="V107" s="137" t="s">
        <v>38</v>
      </c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8"/>
      <c r="AZ107" s="139" t="s">
        <v>195</v>
      </c>
      <c r="BA107" s="138"/>
      <c r="BB107" s="138"/>
      <c r="BC107" s="138"/>
      <c r="BD107" s="138"/>
      <c r="BE107" s="138"/>
      <c r="BF107" s="140">
        <f t="shared" si="0"/>
        <v>0</v>
      </c>
      <c r="BG107" s="140">
        <f t="shared" si="1"/>
        <v>0</v>
      </c>
      <c r="BH107" s="140">
        <f t="shared" si="2"/>
        <v>0</v>
      </c>
      <c r="BI107" s="140">
        <f t="shared" si="3"/>
        <v>0</v>
      </c>
      <c r="BJ107" s="140">
        <f t="shared" si="4"/>
        <v>0</v>
      </c>
      <c r="BK107" s="139" t="s">
        <v>81</v>
      </c>
      <c r="BL107" s="138"/>
      <c r="BM107" s="138"/>
      <c r="BN107" s="138"/>
    </row>
    <row r="108" spans="2:66" s="1" customFormat="1" ht="18" customHeight="1">
      <c r="B108" s="133"/>
      <c r="C108" s="134"/>
      <c r="D108" s="141" t="s">
        <v>200</v>
      </c>
      <c r="E108" s="134"/>
      <c r="F108" s="134"/>
      <c r="G108" s="134"/>
      <c r="H108" s="134"/>
      <c r="I108" s="134"/>
      <c r="J108" s="134"/>
      <c r="K108" s="267"/>
      <c r="L108" s="134"/>
      <c r="M108" s="134"/>
      <c r="N108" s="134"/>
      <c r="O108" s="715">
        <f>ROUND(O89*U108,2)</f>
        <v>0</v>
      </c>
      <c r="P108" s="729"/>
      <c r="Q108" s="729"/>
      <c r="R108" s="729"/>
      <c r="S108" s="135"/>
      <c r="T108" s="134"/>
      <c r="U108" s="142"/>
      <c r="V108" s="143" t="s">
        <v>38</v>
      </c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8"/>
      <c r="AZ108" s="139" t="s">
        <v>201</v>
      </c>
      <c r="BA108" s="138"/>
      <c r="BB108" s="138"/>
      <c r="BC108" s="138"/>
      <c r="BD108" s="138"/>
      <c r="BE108" s="138"/>
      <c r="BF108" s="140">
        <f t="shared" si="0"/>
        <v>0</v>
      </c>
      <c r="BG108" s="140">
        <f t="shared" si="1"/>
        <v>0</v>
      </c>
      <c r="BH108" s="140">
        <f t="shared" si="2"/>
        <v>0</v>
      </c>
      <c r="BI108" s="140">
        <f t="shared" si="3"/>
        <v>0</v>
      </c>
      <c r="BJ108" s="140">
        <f t="shared" si="4"/>
        <v>0</v>
      </c>
      <c r="BK108" s="139" t="s">
        <v>81</v>
      </c>
      <c r="BL108" s="138"/>
      <c r="BM108" s="138"/>
      <c r="BN108" s="138"/>
    </row>
    <row r="109" spans="2:66" s="1" customFormat="1">
      <c r="B109" s="31"/>
      <c r="C109" s="32"/>
      <c r="D109" s="32"/>
      <c r="E109" s="32"/>
      <c r="F109" s="32"/>
      <c r="G109" s="32"/>
      <c r="H109" s="32"/>
      <c r="I109" s="32"/>
      <c r="J109" s="32"/>
      <c r="K109" s="258"/>
      <c r="L109" s="32"/>
      <c r="M109" s="32"/>
      <c r="N109" s="32"/>
      <c r="O109" s="32"/>
      <c r="P109" s="32"/>
      <c r="Q109" s="32"/>
      <c r="R109" s="32"/>
      <c r="S109" s="33"/>
    </row>
    <row r="110" spans="2:66" s="1" customFormat="1" ht="29.25" customHeight="1">
      <c r="B110" s="31"/>
      <c r="C110" s="116" t="s">
        <v>167</v>
      </c>
      <c r="D110" s="117"/>
      <c r="E110" s="117"/>
      <c r="F110" s="117"/>
      <c r="G110" s="117"/>
      <c r="H110" s="117"/>
      <c r="I110" s="117"/>
      <c r="J110" s="117"/>
      <c r="K110" s="265"/>
      <c r="L110" s="117"/>
      <c r="M110" s="712">
        <f>ROUND(SUM(O89+O102),2)</f>
        <v>0</v>
      </c>
      <c r="N110" s="724"/>
      <c r="O110" s="724"/>
      <c r="P110" s="724"/>
      <c r="Q110" s="724"/>
      <c r="R110" s="724"/>
      <c r="S110" s="33"/>
    </row>
    <row r="111" spans="2:66" s="1" customFormat="1" ht="6.95" customHeight="1">
      <c r="B111" s="55"/>
      <c r="C111" s="56"/>
      <c r="D111" s="56"/>
      <c r="E111" s="56"/>
      <c r="F111" s="56"/>
      <c r="G111" s="56"/>
      <c r="H111" s="56"/>
      <c r="I111" s="56"/>
      <c r="J111" s="56"/>
      <c r="K111" s="261"/>
      <c r="L111" s="56"/>
      <c r="M111" s="56"/>
      <c r="N111" s="56"/>
      <c r="O111" s="56"/>
      <c r="P111" s="56"/>
      <c r="Q111" s="56"/>
      <c r="R111" s="56"/>
      <c r="S111" s="57"/>
    </row>
    <row r="115" spans="2:64" s="1" customFormat="1" ht="6.95" customHeight="1">
      <c r="B115" s="58"/>
      <c r="C115" s="59"/>
      <c r="D115" s="59"/>
      <c r="E115" s="59"/>
      <c r="F115" s="59"/>
      <c r="G115" s="59"/>
      <c r="H115" s="59"/>
      <c r="I115" s="59"/>
      <c r="J115" s="59"/>
      <c r="K115" s="262"/>
      <c r="L115" s="59"/>
      <c r="M115" s="59"/>
      <c r="N115" s="59"/>
      <c r="O115" s="59"/>
      <c r="P115" s="59"/>
      <c r="Q115" s="59"/>
      <c r="R115" s="59"/>
      <c r="S115" s="60"/>
    </row>
    <row r="116" spans="2:64" s="1" customFormat="1" ht="36.950000000000003" customHeight="1">
      <c r="B116" s="31"/>
      <c r="C116" s="673" t="s">
        <v>202</v>
      </c>
      <c r="D116" s="692"/>
      <c r="E116" s="692"/>
      <c r="F116" s="692"/>
      <c r="G116" s="692"/>
      <c r="H116" s="692"/>
      <c r="I116" s="692"/>
      <c r="J116" s="692"/>
      <c r="K116" s="692"/>
      <c r="L116" s="692"/>
      <c r="M116" s="692"/>
      <c r="N116" s="692"/>
      <c r="O116" s="692"/>
      <c r="P116" s="692"/>
      <c r="Q116" s="692"/>
      <c r="R116" s="692"/>
      <c r="S116" s="33"/>
    </row>
    <row r="117" spans="2:64" s="1" customFormat="1" ht="6.95" customHeight="1">
      <c r="B117" s="31"/>
      <c r="C117" s="32"/>
      <c r="D117" s="32"/>
      <c r="E117" s="32"/>
      <c r="F117" s="32"/>
      <c r="G117" s="32"/>
      <c r="H117" s="32"/>
      <c r="I117" s="32"/>
      <c r="J117" s="32"/>
      <c r="K117" s="258"/>
      <c r="L117" s="32"/>
      <c r="M117" s="32"/>
      <c r="N117" s="32"/>
      <c r="O117" s="32"/>
      <c r="P117" s="32"/>
      <c r="Q117" s="32"/>
      <c r="R117" s="32"/>
      <c r="S117" s="33"/>
    </row>
    <row r="118" spans="2:64" s="1" customFormat="1" ht="30" customHeight="1">
      <c r="B118" s="31"/>
      <c r="C118" s="26" t="s">
        <v>15</v>
      </c>
      <c r="D118" s="32"/>
      <c r="E118" s="32"/>
      <c r="F118" s="716" t="str">
        <f>F6</f>
        <v>Komplexná obnova objektu MŠ ul.Nálepkova 50, Brezno</v>
      </c>
      <c r="G118" s="692"/>
      <c r="H118" s="692"/>
      <c r="I118" s="692"/>
      <c r="J118" s="692"/>
      <c r="K118" s="692"/>
      <c r="L118" s="692"/>
      <c r="M118" s="692"/>
      <c r="N118" s="692"/>
      <c r="O118" s="692"/>
      <c r="P118" s="692"/>
      <c r="Q118" s="692"/>
      <c r="R118" s="32"/>
      <c r="S118" s="33"/>
    </row>
    <row r="119" spans="2:64" ht="30" customHeight="1">
      <c r="B119" s="18"/>
      <c r="C119" s="26" t="s">
        <v>170</v>
      </c>
      <c r="D119" s="19"/>
      <c r="E119" s="19"/>
      <c r="F119" s="716" t="s">
        <v>2228</v>
      </c>
      <c r="G119" s="674"/>
      <c r="H119" s="674"/>
      <c r="I119" s="674"/>
      <c r="J119" s="674"/>
      <c r="K119" s="674"/>
      <c r="L119" s="674"/>
      <c r="M119" s="674"/>
      <c r="N119" s="674"/>
      <c r="O119" s="674"/>
      <c r="P119" s="674"/>
      <c r="Q119" s="674"/>
      <c r="R119" s="19"/>
      <c r="S119" s="20"/>
    </row>
    <row r="120" spans="2:64" s="1" customFormat="1" ht="36.950000000000003" customHeight="1">
      <c r="B120" s="31"/>
      <c r="C120" s="65" t="s">
        <v>172</v>
      </c>
      <c r="D120" s="32"/>
      <c r="E120" s="32"/>
      <c r="F120" s="693" t="str">
        <f>F8</f>
        <v>E3-b - ZTI - MŠ2</v>
      </c>
      <c r="G120" s="692"/>
      <c r="H120" s="692"/>
      <c r="I120" s="692"/>
      <c r="J120" s="692"/>
      <c r="K120" s="692"/>
      <c r="L120" s="692"/>
      <c r="M120" s="692"/>
      <c r="N120" s="692"/>
      <c r="O120" s="692"/>
      <c r="P120" s="692"/>
      <c r="Q120" s="692"/>
      <c r="R120" s="32"/>
      <c r="S120" s="33"/>
    </row>
    <row r="121" spans="2:64" s="1" customFormat="1" ht="6.95" customHeight="1">
      <c r="B121" s="31"/>
      <c r="C121" s="32"/>
      <c r="D121" s="32"/>
      <c r="E121" s="32"/>
      <c r="F121" s="32"/>
      <c r="G121" s="32"/>
      <c r="H121" s="32"/>
      <c r="I121" s="32"/>
      <c r="J121" s="32"/>
      <c r="K121" s="258"/>
      <c r="L121" s="32"/>
      <c r="M121" s="32"/>
      <c r="N121" s="32"/>
      <c r="O121" s="32"/>
      <c r="P121" s="32"/>
      <c r="Q121" s="32"/>
      <c r="R121" s="32"/>
      <c r="S121" s="33"/>
    </row>
    <row r="122" spans="2:64" s="1" customFormat="1" ht="18" customHeight="1">
      <c r="B122" s="31"/>
      <c r="C122" s="26" t="s">
        <v>19</v>
      </c>
      <c r="D122" s="32"/>
      <c r="E122" s="32"/>
      <c r="F122" s="24" t="str">
        <f>F10</f>
        <v xml:space="preserve"> </v>
      </c>
      <c r="G122" s="32"/>
      <c r="H122" s="32"/>
      <c r="I122" s="32"/>
      <c r="J122" s="32"/>
      <c r="K122" s="258"/>
      <c r="L122" s="26" t="s">
        <v>21</v>
      </c>
      <c r="M122" s="32"/>
      <c r="N122" s="722" t="str">
        <f>IF(P10="","",P10)</f>
        <v/>
      </c>
      <c r="O122" s="692"/>
      <c r="P122" s="692"/>
      <c r="Q122" s="692"/>
      <c r="R122" s="32"/>
      <c r="S122" s="33"/>
    </row>
    <row r="123" spans="2:64" s="1" customFormat="1" ht="6.95" customHeight="1">
      <c r="B123" s="31"/>
      <c r="C123" s="32"/>
      <c r="D123" s="32"/>
      <c r="E123" s="32"/>
      <c r="F123" s="32"/>
      <c r="G123" s="32"/>
      <c r="H123" s="32"/>
      <c r="I123" s="32"/>
      <c r="J123" s="32"/>
      <c r="K123" s="258"/>
      <c r="L123" s="32"/>
      <c r="M123" s="32"/>
      <c r="N123" s="32"/>
      <c r="O123" s="32"/>
      <c r="P123" s="32"/>
      <c r="Q123" s="32"/>
      <c r="R123" s="32"/>
      <c r="S123" s="33"/>
    </row>
    <row r="124" spans="2:64" s="1" customFormat="1" ht="15">
      <c r="B124" s="31"/>
      <c r="C124" s="26" t="s">
        <v>22</v>
      </c>
      <c r="D124" s="32"/>
      <c r="E124" s="32"/>
      <c r="F124" s="24" t="str">
        <f>E13</f>
        <v xml:space="preserve"> </v>
      </c>
      <c r="G124" s="32"/>
      <c r="H124" s="32"/>
      <c r="I124" s="32"/>
      <c r="J124" s="32"/>
      <c r="K124" s="258"/>
      <c r="L124" s="26" t="s">
        <v>27</v>
      </c>
      <c r="M124" s="32"/>
      <c r="N124" s="678" t="str">
        <f>E19</f>
        <v xml:space="preserve"> </v>
      </c>
      <c r="O124" s="692"/>
      <c r="P124" s="692"/>
      <c r="Q124" s="692"/>
      <c r="R124" s="692"/>
      <c r="S124" s="33"/>
    </row>
    <row r="125" spans="2:64" s="1" customFormat="1" ht="14.45" customHeight="1">
      <c r="B125" s="31"/>
      <c r="C125" s="26" t="s">
        <v>25</v>
      </c>
      <c r="D125" s="32"/>
      <c r="E125" s="32"/>
      <c r="F125" s="24" t="str">
        <f>IF(E16="","",E16)</f>
        <v>Vyplň údaj</v>
      </c>
      <c r="G125" s="32"/>
      <c r="H125" s="32"/>
      <c r="I125" s="32"/>
      <c r="J125" s="32"/>
      <c r="K125" s="258"/>
      <c r="L125" s="26" t="s">
        <v>30</v>
      </c>
      <c r="M125" s="32"/>
      <c r="N125" s="678" t="str">
        <f>E22</f>
        <v xml:space="preserve"> </v>
      </c>
      <c r="O125" s="692"/>
      <c r="P125" s="692"/>
      <c r="Q125" s="692"/>
      <c r="R125" s="692"/>
      <c r="S125" s="33"/>
    </row>
    <row r="126" spans="2:64" s="1" customFormat="1" ht="10.35" customHeight="1">
      <c r="B126" s="31"/>
      <c r="C126" s="32"/>
      <c r="D126" s="32"/>
      <c r="E126" s="32"/>
      <c r="F126" s="32"/>
      <c r="G126" s="32"/>
      <c r="H126" s="32"/>
      <c r="I126" s="32"/>
      <c r="J126" s="32"/>
      <c r="K126" s="258"/>
      <c r="L126" s="32"/>
      <c r="M126" s="32"/>
      <c r="N126" s="32"/>
      <c r="O126" s="32"/>
      <c r="P126" s="32"/>
      <c r="Q126" s="32"/>
      <c r="R126" s="32"/>
      <c r="S126" s="33"/>
    </row>
    <row r="127" spans="2:64" s="9" customFormat="1" ht="29.25" customHeight="1">
      <c r="B127" s="144"/>
      <c r="C127" s="145" t="s">
        <v>203</v>
      </c>
      <c r="D127" s="146" t="s">
        <v>204</v>
      </c>
      <c r="E127" s="146" t="s">
        <v>53</v>
      </c>
      <c r="F127" s="730" t="s">
        <v>205</v>
      </c>
      <c r="G127" s="731"/>
      <c r="H127" s="731"/>
      <c r="I127" s="731"/>
      <c r="J127" s="146" t="s">
        <v>206</v>
      </c>
      <c r="K127" s="288" t="s">
        <v>2433</v>
      </c>
      <c r="L127" s="146" t="s">
        <v>207</v>
      </c>
      <c r="M127" s="732" t="s">
        <v>208</v>
      </c>
      <c r="N127" s="731"/>
      <c r="O127" s="730" t="s">
        <v>177</v>
      </c>
      <c r="P127" s="731"/>
      <c r="Q127" s="731"/>
      <c r="R127" s="733"/>
      <c r="S127" s="147"/>
      <c r="U127" s="73" t="s">
        <v>209</v>
      </c>
      <c r="V127" s="74" t="s">
        <v>35</v>
      </c>
      <c r="W127" s="74" t="s">
        <v>210</v>
      </c>
      <c r="X127" s="74" t="s">
        <v>211</v>
      </c>
      <c r="Y127" s="74" t="s">
        <v>212</v>
      </c>
      <c r="Z127" s="74" t="s">
        <v>213</v>
      </c>
      <c r="AA127" s="74" t="s">
        <v>214</v>
      </c>
      <c r="AB127" s="75" t="s">
        <v>215</v>
      </c>
    </row>
    <row r="128" spans="2:64" s="1" customFormat="1" ht="29.25" customHeight="1">
      <c r="B128" s="31"/>
      <c r="C128" s="77" t="s">
        <v>174</v>
      </c>
      <c r="D128" s="32"/>
      <c r="E128" s="32"/>
      <c r="F128" s="32"/>
      <c r="G128" s="32"/>
      <c r="H128" s="32"/>
      <c r="I128" s="32"/>
      <c r="J128" s="32"/>
      <c r="K128" s="258"/>
      <c r="L128" s="32"/>
      <c r="M128" s="32"/>
      <c r="N128" s="32"/>
      <c r="O128" s="747">
        <f>BL128</f>
        <v>0</v>
      </c>
      <c r="P128" s="748"/>
      <c r="Q128" s="748"/>
      <c r="R128" s="748"/>
      <c r="S128" s="33"/>
      <c r="U128" s="76"/>
      <c r="V128" s="47"/>
      <c r="W128" s="47"/>
      <c r="X128" s="148">
        <f>X129+X158+X303</f>
        <v>0</v>
      </c>
      <c r="Y128" s="47"/>
      <c r="Z128" s="148">
        <f>Z129+Z158+Z303</f>
        <v>6.6531199999999968</v>
      </c>
      <c r="AA128" s="47"/>
      <c r="AB128" s="149">
        <f>AB129+AB158+AB303</f>
        <v>0</v>
      </c>
      <c r="AU128" s="14" t="s">
        <v>70</v>
      </c>
      <c r="AV128" s="14" t="s">
        <v>179</v>
      </c>
      <c r="BL128" s="150">
        <f>BL129+BL158+BL303</f>
        <v>0</v>
      </c>
    </row>
    <row r="129" spans="2:66" s="10" customFormat="1" ht="37.35" customHeight="1">
      <c r="B129" s="151"/>
      <c r="C129" s="152"/>
      <c r="D129" s="153" t="s">
        <v>180</v>
      </c>
      <c r="E129" s="153"/>
      <c r="F129" s="153"/>
      <c r="G129" s="153"/>
      <c r="H129" s="153"/>
      <c r="I129" s="153"/>
      <c r="J129" s="153"/>
      <c r="K129" s="269"/>
      <c r="L129" s="153"/>
      <c r="M129" s="153"/>
      <c r="N129" s="153"/>
      <c r="O129" s="727">
        <f>BL129</f>
        <v>0</v>
      </c>
      <c r="P129" s="749"/>
      <c r="Q129" s="749"/>
      <c r="R129" s="749"/>
      <c r="S129" s="154"/>
      <c r="U129" s="155"/>
      <c r="V129" s="152"/>
      <c r="W129" s="152"/>
      <c r="X129" s="156">
        <f>X130+X141+X143</f>
        <v>0</v>
      </c>
      <c r="Y129" s="152"/>
      <c r="Z129" s="156">
        <f>Z130+Z141+Z143</f>
        <v>3.215429999999996</v>
      </c>
      <c r="AA129" s="152"/>
      <c r="AB129" s="157">
        <f>AB130+AB141+AB143</f>
        <v>0</v>
      </c>
      <c r="AS129" s="158" t="s">
        <v>77</v>
      </c>
      <c r="AU129" s="159" t="s">
        <v>70</v>
      </c>
      <c r="AV129" s="159" t="s">
        <v>71</v>
      </c>
      <c r="AZ129" s="158" t="s">
        <v>216</v>
      </c>
      <c r="BL129" s="160">
        <f>BL130+BL141+BL143</f>
        <v>0</v>
      </c>
    </row>
    <row r="130" spans="2:66" s="10" customFormat="1" ht="19.899999999999999" customHeight="1">
      <c r="B130" s="151"/>
      <c r="C130" s="152"/>
      <c r="D130" s="161" t="s">
        <v>444</v>
      </c>
      <c r="E130" s="161"/>
      <c r="F130" s="161"/>
      <c r="G130" s="161"/>
      <c r="H130" s="161"/>
      <c r="I130" s="161"/>
      <c r="J130" s="161"/>
      <c r="K130" s="270"/>
      <c r="L130" s="161"/>
      <c r="M130" s="161"/>
      <c r="N130" s="161"/>
      <c r="O130" s="750">
        <f>BL130</f>
        <v>0</v>
      </c>
      <c r="P130" s="751"/>
      <c r="Q130" s="751"/>
      <c r="R130" s="751"/>
      <c r="S130" s="154"/>
      <c r="U130" s="155"/>
      <c r="V130" s="152"/>
      <c r="W130" s="152"/>
      <c r="X130" s="156">
        <f>SUM(X131:X140)</f>
        <v>0</v>
      </c>
      <c r="Y130" s="152"/>
      <c r="Z130" s="156">
        <f>SUM(Z131:Z140)</f>
        <v>0.81</v>
      </c>
      <c r="AA130" s="152"/>
      <c r="AB130" s="157">
        <f>SUM(AB131:AB140)</f>
        <v>0</v>
      </c>
      <c r="AS130" s="158" t="s">
        <v>77</v>
      </c>
      <c r="AU130" s="159" t="s">
        <v>70</v>
      </c>
      <c r="AV130" s="159" t="s">
        <v>77</v>
      </c>
      <c r="AZ130" s="158" t="s">
        <v>216</v>
      </c>
      <c r="BL130" s="160">
        <f>SUM(BL131:BL140)</f>
        <v>0</v>
      </c>
    </row>
    <row r="131" spans="2:66" s="1" customFormat="1" ht="31.5" customHeight="1">
      <c r="B131" s="133"/>
      <c r="C131" s="162" t="s">
        <v>77</v>
      </c>
      <c r="D131" s="162" t="s">
        <v>217</v>
      </c>
      <c r="E131" s="163" t="s">
        <v>970</v>
      </c>
      <c r="F131" s="734" t="s">
        <v>971</v>
      </c>
      <c r="G131" s="735"/>
      <c r="H131" s="735"/>
      <c r="I131" s="735"/>
      <c r="J131" s="164" t="s">
        <v>220</v>
      </c>
      <c r="K131" s="271"/>
      <c r="L131" s="165">
        <v>0.6</v>
      </c>
      <c r="M131" s="736">
        <v>0</v>
      </c>
      <c r="N131" s="735"/>
      <c r="O131" s="737">
        <f t="shared" ref="O131:O140" si="5">ROUND(M131*L131,3)</f>
        <v>0</v>
      </c>
      <c r="P131" s="735"/>
      <c r="Q131" s="735"/>
      <c r="R131" s="735"/>
      <c r="S131" s="135"/>
      <c r="U131" s="167" t="s">
        <v>3</v>
      </c>
      <c r="V131" s="40" t="s">
        <v>38</v>
      </c>
      <c r="W131" s="32"/>
      <c r="X131" s="168">
        <f t="shared" ref="X131:X140" si="6">W131*L131</f>
        <v>0</v>
      </c>
      <c r="Y131" s="168">
        <v>0</v>
      </c>
      <c r="Z131" s="168">
        <f t="shared" ref="Z131:Z140" si="7">Y131*L131</f>
        <v>0</v>
      </c>
      <c r="AA131" s="168">
        <v>0</v>
      </c>
      <c r="AB131" s="169">
        <f t="shared" ref="AB131:AB140" si="8">AA131*L131</f>
        <v>0</v>
      </c>
      <c r="AS131" s="14" t="s">
        <v>221</v>
      </c>
      <c r="AU131" s="14" t="s">
        <v>217</v>
      </c>
      <c r="AV131" s="14" t="s">
        <v>81</v>
      </c>
      <c r="AZ131" s="14" t="s">
        <v>216</v>
      </c>
      <c r="BF131" s="110">
        <f t="shared" ref="BF131:BF140" si="9">IF(V131="základná",O131,0)</f>
        <v>0</v>
      </c>
      <c r="BG131" s="110">
        <f t="shared" ref="BG131:BG140" si="10">IF(V131="znížená",O131,0)</f>
        <v>0</v>
      </c>
      <c r="BH131" s="110">
        <f t="shared" ref="BH131:BH140" si="11">IF(V131="zákl. prenesená",O131,0)</f>
        <v>0</v>
      </c>
      <c r="BI131" s="110">
        <f t="shared" ref="BI131:BI140" si="12">IF(V131="zníž. prenesená",O131,0)</f>
        <v>0</v>
      </c>
      <c r="BJ131" s="110">
        <f t="shared" ref="BJ131:BJ140" si="13">IF(V131="nulová",O131,0)</f>
        <v>0</v>
      </c>
      <c r="BK131" s="14" t="s">
        <v>81</v>
      </c>
      <c r="BL131" s="170">
        <f t="shared" ref="BL131:BL140" si="14">ROUND(M131*L131,3)</f>
        <v>0</v>
      </c>
      <c r="BM131" s="14" t="s">
        <v>221</v>
      </c>
      <c r="BN131" s="14" t="s">
        <v>81</v>
      </c>
    </row>
    <row r="132" spans="2:66" s="1" customFormat="1" ht="31.5" customHeight="1">
      <c r="B132" s="133"/>
      <c r="C132" s="162" t="s">
        <v>81</v>
      </c>
      <c r="D132" s="162" t="s">
        <v>217</v>
      </c>
      <c r="E132" s="163" t="s">
        <v>972</v>
      </c>
      <c r="F132" s="734" t="s">
        <v>973</v>
      </c>
      <c r="G132" s="735"/>
      <c r="H132" s="735"/>
      <c r="I132" s="735"/>
      <c r="J132" s="164" t="s">
        <v>220</v>
      </c>
      <c r="K132" s="271"/>
      <c r="L132" s="165">
        <v>0.6</v>
      </c>
      <c r="M132" s="736">
        <v>0</v>
      </c>
      <c r="N132" s="735"/>
      <c r="O132" s="737">
        <f t="shared" si="5"/>
        <v>0</v>
      </c>
      <c r="P132" s="735"/>
      <c r="Q132" s="735"/>
      <c r="R132" s="735"/>
      <c r="S132" s="135"/>
      <c r="U132" s="167" t="s">
        <v>3</v>
      </c>
      <c r="V132" s="40" t="s">
        <v>38</v>
      </c>
      <c r="W132" s="32"/>
      <c r="X132" s="168">
        <f t="shared" si="6"/>
        <v>0</v>
      </c>
      <c r="Y132" s="168">
        <v>0</v>
      </c>
      <c r="Z132" s="168">
        <f t="shared" si="7"/>
        <v>0</v>
      </c>
      <c r="AA132" s="168">
        <v>0</v>
      </c>
      <c r="AB132" s="169">
        <f t="shared" si="8"/>
        <v>0</v>
      </c>
      <c r="AS132" s="14" t="s">
        <v>221</v>
      </c>
      <c r="AU132" s="14" t="s">
        <v>217</v>
      </c>
      <c r="AV132" s="14" t="s">
        <v>81</v>
      </c>
      <c r="AZ132" s="14" t="s">
        <v>216</v>
      </c>
      <c r="BF132" s="110">
        <f t="shared" si="9"/>
        <v>0</v>
      </c>
      <c r="BG132" s="110">
        <f t="shared" si="10"/>
        <v>0</v>
      </c>
      <c r="BH132" s="110">
        <f t="shared" si="11"/>
        <v>0</v>
      </c>
      <c r="BI132" s="110">
        <f t="shared" si="12"/>
        <v>0</v>
      </c>
      <c r="BJ132" s="110">
        <f t="shared" si="13"/>
        <v>0</v>
      </c>
      <c r="BK132" s="14" t="s">
        <v>81</v>
      </c>
      <c r="BL132" s="170">
        <f t="shared" si="14"/>
        <v>0</v>
      </c>
      <c r="BM132" s="14" t="s">
        <v>221</v>
      </c>
      <c r="BN132" s="14" t="s">
        <v>221</v>
      </c>
    </row>
    <row r="133" spans="2:66" s="1" customFormat="1" ht="31.5" customHeight="1">
      <c r="B133" s="133"/>
      <c r="C133" s="162" t="s">
        <v>226</v>
      </c>
      <c r="D133" s="162" t="s">
        <v>217</v>
      </c>
      <c r="E133" s="163" t="s">
        <v>974</v>
      </c>
      <c r="F133" s="734" t="s">
        <v>975</v>
      </c>
      <c r="G133" s="735"/>
      <c r="H133" s="735"/>
      <c r="I133" s="735"/>
      <c r="J133" s="164" t="s">
        <v>220</v>
      </c>
      <c r="K133" s="271"/>
      <c r="L133" s="165">
        <v>0.6</v>
      </c>
      <c r="M133" s="736">
        <v>0</v>
      </c>
      <c r="N133" s="735"/>
      <c r="O133" s="737">
        <f t="shared" si="5"/>
        <v>0</v>
      </c>
      <c r="P133" s="735"/>
      <c r="Q133" s="735"/>
      <c r="R133" s="735"/>
      <c r="S133" s="135"/>
      <c r="U133" s="167" t="s">
        <v>3</v>
      </c>
      <c r="V133" s="40" t="s">
        <v>38</v>
      </c>
      <c r="W133" s="32"/>
      <c r="X133" s="168">
        <f t="shared" si="6"/>
        <v>0</v>
      </c>
      <c r="Y133" s="168">
        <v>0</v>
      </c>
      <c r="Z133" s="168">
        <f t="shared" si="7"/>
        <v>0</v>
      </c>
      <c r="AA133" s="168">
        <v>0</v>
      </c>
      <c r="AB133" s="169">
        <f t="shared" si="8"/>
        <v>0</v>
      </c>
      <c r="AS133" s="14" t="s">
        <v>221</v>
      </c>
      <c r="AU133" s="14" t="s">
        <v>217</v>
      </c>
      <c r="AV133" s="14" t="s">
        <v>81</v>
      </c>
      <c r="AZ133" s="14" t="s">
        <v>216</v>
      </c>
      <c r="BF133" s="110">
        <f t="shared" si="9"/>
        <v>0</v>
      </c>
      <c r="BG133" s="110">
        <f t="shared" si="10"/>
        <v>0</v>
      </c>
      <c r="BH133" s="110">
        <f t="shared" si="11"/>
        <v>0</v>
      </c>
      <c r="BI133" s="110">
        <f t="shared" si="12"/>
        <v>0</v>
      </c>
      <c r="BJ133" s="110">
        <f t="shared" si="13"/>
        <v>0</v>
      </c>
      <c r="BK133" s="14" t="s">
        <v>81</v>
      </c>
      <c r="BL133" s="170">
        <f t="shared" si="14"/>
        <v>0</v>
      </c>
      <c r="BM133" s="14" t="s">
        <v>221</v>
      </c>
      <c r="BN133" s="14" t="s">
        <v>225</v>
      </c>
    </row>
    <row r="134" spans="2:66" s="1" customFormat="1" ht="31.5" customHeight="1">
      <c r="B134" s="133"/>
      <c r="C134" s="162" t="s">
        <v>221</v>
      </c>
      <c r="D134" s="162" t="s">
        <v>217</v>
      </c>
      <c r="E134" s="163" t="s">
        <v>976</v>
      </c>
      <c r="F134" s="734" t="s">
        <v>977</v>
      </c>
      <c r="G134" s="735"/>
      <c r="H134" s="735"/>
      <c r="I134" s="735"/>
      <c r="J134" s="164" t="s">
        <v>220</v>
      </c>
      <c r="K134" s="271"/>
      <c r="L134" s="165">
        <v>0.6</v>
      </c>
      <c r="M134" s="736">
        <v>0</v>
      </c>
      <c r="N134" s="735"/>
      <c r="O134" s="737">
        <f t="shared" si="5"/>
        <v>0</v>
      </c>
      <c r="P134" s="735"/>
      <c r="Q134" s="735"/>
      <c r="R134" s="735"/>
      <c r="S134" s="135"/>
      <c r="U134" s="167" t="s">
        <v>3</v>
      </c>
      <c r="V134" s="40" t="s">
        <v>38</v>
      </c>
      <c r="W134" s="32"/>
      <c r="X134" s="168">
        <f t="shared" si="6"/>
        <v>0</v>
      </c>
      <c r="Y134" s="168">
        <v>0</v>
      </c>
      <c r="Z134" s="168">
        <f t="shared" si="7"/>
        <v>0</v>
      </c>
      <c r="AA134" s="168">
        <v>0</v>
      </c>
      <c r="AB134" s="169">
        <f t="shared" si="8"/>
        <v>0</v>
      </c>
      <c r="AS134" s="14" t="s">
        <v>221</v>
      </c>
      <c r="AU134" s="14" t="s">
        <v>217</v>
      </c>
      <c r="AV134" s="14" t="s">
        <v>81</v>
      </c>
      <c r="AZ134" s="14" t="s">
        <v>216</v>
      </c>
      <c r="BF134" s="110">
        <f t="shared" si="9"/>
        <v>0</v>
      </c>
      <c r="BG134" s="110">
        <f t="shared" si="10"/>
        <v>0</v>
      </c>
      <c r="BH134" s="110">
        <f t="shared" si="11"/>
        <v>0</v>
      </c>
      <c r="BI134" s="110">
        <f t="shared" si="12"/>
        <v>0</v>
      </c>
      <c r="BJ134" s="110">
        <f t="shared" si="13"/>
        <v>0</v>
      </c>
      <c r="BK134" s="14" t="s">
        <v>81</v>
      </c>
      <c r="BL134" s="170">
        <f t="shared" si="14"/>
        <v>0</v>
      </c>
      <c r="BM134" s="14" t="s">
        <v>221</v>
      </c>
      <c r="BN134" s="14" t="s">
        <v>229</v>
      </c>
    </row>
    <row r="135" spans="2:66" s="1" customFormat="1" ht="31.5" customHeight="1">
      <c r="B135" s="133"/>
      <c r="C135" s="162" t="s">
        <v>233</v>
      </c>
      <c r="D135" s="162" t="s">
        <v>217</v>
      </c>
      <c r="E135" s="163" t="s">
        <v>978</v>
      </c>
      <c r="F135" s="734" t="s">
        <v>979</v>
      </c>
      <c r="G135" s="735"/>
      <c r="H135" s="735"/>
      <c r="I135" s="735"/>
      <c r="J135" s="164" t="s">
        <v>220</v>
      </c>
      <c r="K135" s="271"/>
      <c r="L135" s="165">
        <v>0.15</v>
      </c>
      <c r="M135" s="736">
        <v>0</v>
      </c>
      <c r="N135" s="735"/>
      <c r="O135" s="737">
        <f t="shared" si="5"/>
        <v>0</v>
      </c>
      <c r="P135" s="735"/>
      <c r="Q135" s="735"/>
      <c r="R135" s="735"/>
      <c r="S135" s="135"/>
      <c r="U135" s="167" t="s">
        <v>3</v>
      </c>
      <c r="V135" s="40" t="s">
        <v>38</v>
      </c>
      <c r="W135" s="32"/>
      <c r="X135" s="168">
        <f t="shared" si="6"/>
        <v>0</v>
      </c>
      <c r="Y135" s="168">
        <v>0</v>
      </c>
      <c r="Z135" s="168">
        <f t="shared" si="7"/>
        <v>0</v>
      </c>
      <c r="AA135" s="168">
        <v>0</v>
      </c>
      <c r="AB135" s="169">
        <f t="shared" si="8"/>
        <v>0</v>
      </c>
      <c r="AS135" s="14" t="s">
        <v>221</v>
      </c>
      <c r="AU135" s="14" t="s">
        <v>217</v>
      </c>
      <c r="AV135" s="14" t="s">
        <v>81</v>
      </c>
      <c r="AZ135" s="14" t="s">
        <v>216</v>
      </c>
      <c r="BF135" s="110">
        <f t="shared" si="9"/>
        <v>0</v>
      </c>
      <c r="BG135" s="110">
        <f t="shared" si="10"/>
        <v>0</v>
      </c>
      <c r="BH135" s="110">
        <f t="shared" si="11"/>
        <v>0</v>
      </c>
      <c r="BI135" s="110">
        <f t="shared" si="12"/>
        <v>0</v>
      </c>
      <c r="BJ135" s="110">
        <f t="shared" si="13"/>
        <v>0</v>
      </c>
      <c r="BK135" s="14" t="s">
        <v>81</v>
      </c>
      <c r="BL135" s="170">
        <f t="shared" si="14"/>
        <v>0</v>
      </c>
      <c r="BM135" s="14" t="s">
        <v>221</v>
      </c>
      <c r="BN135" s="14" t="s">
        <v>83</v>
      </c>
    </row>
    <row r="136" spans="2:66" s="1" customFormat="1" ht="31.5" customHeight="1">
      <c r="B136" s="133"/>
      <c r="C136" s="162" t="s">
        <v>225</v>
      </c>
      <c r="D136" s="162" t="s">
        <v>217</v>
      </c>
      <c r="E136" s="163" t="s">
        <v>980</v>
      </c>
      <c r="F136" s="734" t="s">
        <v>981</v>
      </c>
      <c r="G136" s="735"/>
      <c r="H136" s="735"/>
      <c r="I136" s="735"/>
      <c r="J136" s="164" t="s">
        <v>220</v>
      </c>
      <c r="K136" s="271"/>
      <c r="L136" s="165">
        <v>0.45</v>
      </c>
      <c r="M136" s="736">
        <v>0</v>
      </c>
      <c r="N136" s="735"/>
      <c r="O136" s="737">
        <f t="shared" si="5"/>
        <v>0</v>
      </c>
      <c r="P136" s="735"/>
      <c r="Q136" s="735"/>
      <c r="R136" s="735"/>
      <c r="S136" s="135"/>
      <c r="U136" s="167" t="s">
        <v>3</v>
      </c>
      <c r="V136" s="40" t="s">
        <v>38</v>
      </c>
      <c r="W136" s="32"/>
      <c r="X136" s="168">
        <f t="shared" si="6"/>
        <v>0</v>
      </c>
      <c r="Y136" s="168">
        <v>0</v>
      </c>
      <c r="Z136" s="168">
        <f t="shared" si="7"/>
        <v>0</v>
      </c>
      <c r="AA136" s="168">
        <v>0</v>
      </c>
      <c r="AB136" s="169">
        <f t="shared" si="8"/>
        <v>0</v>
      </c>
      <c r="AS136" s="14" t="s">
        <v>221</v>
      </c>
      <c r="AU136" s="14" t="s">
        <v>217</v>
      </c>
      <c r="AV136" s="14" t="s">
        <v>81</v>
      </c>
      <c r="AZ136" s="14" t="s">
        <v>216</v>
      </c>
      <c r="BF136" s="110">
        <f t="shared" si="9"/>
        <v>0</v>
      </c>
      <c r="BG136" s="110">
        <f t="shared" si="10"/>
        <v>0</v>
      </c>
      <c r="BH136" s="110">
        <f t="shared" si="11"/>
        <v>0</v>
      </c>
      <c r="BI136" s="110">
        <f t="shared" si="12"/>
        <v>0</v>
      </c>
      <c r="BJ136" s="110">
        <f t="shared" si="13"/>
        <v>0</v>
      </c>
      <c r="BK136" s="14" t="s">
        <v>81</v>
      </c>
      <c r="BL136" s="170">
        <f t="shared" si="14"/>
        <v>0</v>
      </c>
      <c r="BM136" s="14" t="s">
        <v>221</v>
      </c>
      <c r="BN136" s="14" t="s">
        <v>89</v>
      </c>
    </row>
    <row r="137" spans="2:66" s="1" customFormat="1" ht="22.5" customHeight="1">
      <c r="B137" s="133"/>
      <c r="C137" s="171" t="s">
        <v>239</v>
      </c>
      <c r="D137" s="171" t="s">
        <v>278</v>
      </c>
      <c r="E137" s="172" t="s">
        <v>982</v>
      </c>
      <c r="F137" s="738" t="s">
        <v>983</v>
      </c>
      <c r="G137" s="739"/>
      <c r="H137" s="739"/>
      <c r="I137" s="739"/>
      <c r="J137" s="173" t="s">
        <v>220</v>
      </c>
      <c r="K137" s="272"/>
      <c r="L137" s="174">
        <v>0.45</v>
      </c>
      <c r="M137" s="740">
        <v>0</v>
      </c>
      <c r="N137" s="739"/>
      <c r="O137" s="741">
        <f t="shared" si="5"/>
        <v>0</v>
      </c>
      <c r="P137" s="735"/>
      <c r="Q137" s="735"/>
      <c r="R137" s="735"/>
      <c r="S137" s="135"/>
      <c r="U137" s="167" t="s">
        <v>3</v>
      </c>
      <c r="V137" s="40" t="s">
        <v>38</v>
      </c>
      <c r="W137" s="32"/>
      <c r="X137" s="168">
        <f t="shared" si="6"/>
        <v>0</v>
      </c>
      <c r="Y137" s="168">
        <v>1.8</v>
      </c>
      <c r="Z137" s="168">
        <f t="shared" si="7"/>
        <v>0.81</v>
      </c>
      <c r="AA137" s="168">
        <v>0</v>
      </c>
      <c r="AB137" s="169">
        <f t="shared" si="8"/>
        <v>0</v>
      </c>
      <c r="AS137" s="14" t="s">
        <v>229</v>
      </c>
      <c r="AU137" s="14" t="s">
        <v>278</v>
      </c>
      <c r="AV137" s="14" t="s">
        <v>81</v>
      </c>
      <c r="AZ137" s="14" t="s">
        <v>216</v>
      </c>
      <c r="BF137" s="110">
        <f t="shared" si="9"/>
        <v>0</v>
      </c>
      <c r="BG137" s="110">
        <f t="shared" si="10"/>
        <v>0</v>
      </c>
      <c r="BH137" s="110">
        <f t="shared" si="11"/>
        <v>0</v>
      </c>
      <c r="BI137" s="110">
        <f t="shared" si="12"/>
        <v>0</v>
      </c>
      <c r="BJ137" s="110">
        <f t="shared" si="13"/>
        <v>0</v>
      </c>
      <c r="BK137" s="14" t="s">
        <v>81</v>
      </c>
      <c r="BL137" s="170">
        <f t="shared" si="14"/>
        <v>0</v>
      </c>
      <c r="BM137" s="14" t="s">
        <v>221</v>
      </c>
      <c r="BN137" s="14" t="s">
        <v>238</v>
      </c>
    </row>
    <row r="138" spans="2:66" s="1" customFormat="1" ht="31.5" customHeight="1">
      <c r="B138" s="133"/>
      <c r="C138" s="162" t="s">
        <v>229</v>
      </c>
      <c r="D138" s="162" t="s">
        <v>217</v>
      </c>
      <c r="E138" s="163" t="s">
        <v>984</v>
      </c>
      <c r="F138" s="734" t="s">
        <v>2314</v>
      </c>
      <c r="G138" s="735"/>
      <c r="H138" s="735"/>
      <c r="I138" s="735"/>
      <c r="J138" s="164" t="s">
        <v>232</v>
      </c>
      <c r="K138" s="271"/>
      <c r="L138" s="165">
        <v>1.02</v>
      </c>
      <c r="M138" s="736">
        <v>0</v>
      </c>
      <c r="N138" s="735"/>
      <c r="O138" s="737">
        <f t="shared" si="5"/>
        <v>0</v>
      </c>
      <c r="P138" s="735"/>
      <c r="Q138" s="735"/>
      <c r="R138" s="735"/>
      <c r="S138" s="135"/>
      <c r="U138" s="167" t="s">
        <v>3</v>
      </c>
      <c r="V138" s="40" t="s">
        <v>38</v>
      </c>
      <c r="W138" s="32"/>
      <c r="X138" s="168">
        <f t="shared" si="6"/>
        <v>0</v>
      </c>
      <c r="Y138" s="168">
        <v>0</v>
      </c>
      <c r="Z138" s="168">
        <f t="shared" si="7"/>
        <v>0</v>
      </c>
      <c r="AA138" s="168">
        <v>0</v>
      </c>
      <c r="AB138" s="169">
        <f t="shared" si="8"/>
        <v>0</v>
      </c>
      <c r="AS138" s="14" t="s">
        <v>221</v>
      </c>
      <c r="AU138" s="14" t="s">
        <v>217</v>
      </c>
      <c r="AV138" s="14" t="s">
        <v>81</v>
      </c>
      <c r="AZ138" s="14" t="s">
        <v>216</v>
      </c>
      <c r="BF138" s="110">
        <f t="shared" si="9"/>
        <v>0</v>
      </c>
      <c r="BG138" s="110">
        <f t="shared" si="10"/>
        <v>0</v>
      </c>
      <c r="BH138" s="110">
        <f t="shared" si="11"/>
        <v>0</v>
      </c>
      <c r="BI138" s="110">
        <f t="shared" si="12"/>
        <v>0</v>
      </c>
      <c r="BJ138" s="110">
        <f t="shared" si="13"/>
        <v>0</v>
      </c>
      <c r="BK138" s="14" t="s">
        <v>81</v>
      </c>
      <c r="BL138" s="170">
        <f t="shared" si="14"/>
        <v>0</v>
      </c>
      <c r="BM138" s="14" t="s">
        <v>221</v>
      </c>
      <c r="BN138" s="14" t="s">
        <v>242</v>
      </c>
    </row>
    <row r="139" spans="2:66" s="1" customFormat="1" ht="22.5" customHeight="1">
      <c r="B139" s="133"/>
      <c r="C139" s="162" t="s">
        <v>246</v>
      </c>
      <c r="D139" s="162" t="s">
        <v>217</v>
      </c>
      <c r="E139" s="163" t="s">
        <v>986</v>
      </c>
      <c r="F139" s="734" t="s">
        <v>2315</v>
      </c>
      <c r="G139" s="735"/>
      <c r="H139" s="735"/>
      <c r="I139" s="735"/>
      <c r="J139" s="164" t="s">
        <v>232</v>
      </c>
      <c r="K139" s="271"/>
      <c r="L139" s="165">
        <v>1.002</v>
      </c>
      <c r="M139" s="736">
        <v>0</v>
      </c>
      <c r="N139" s="735"/>
      <c r="O139" s="737">
        <f t="shared" si="5"/>
        <v>0</v>
      </c>
      <c r="P139" s="735"/>
      <c r="Q139" s="735"/>
      <c r="R139" s="735"/>
      <c r="S139" s="135"/>
      <c r="U139" s="167" t="s">
        <v>3</v>
      </c>
      <c r="V139" s="40" t="s">
        <v>38</v>
      </c>
      <c r="W139" s="32"/>
      <c r="X139" s="168">
        <f t="shared" si="6"/>
        <v>0</v>
      </c>
      <c r="Y139" s="168">
        <v>0</v>
      </c>
      <c r="Z139" s="168">
        <f t="shared" si="7"/>
        <v>0</v>
      </c>
      <c r="AA139" s="168">
        <v>0</v>
      </c>
      <c r="AB139" s="169">
        <f t="shared" si="8"/>
        <v>0</v>
      </c>
      <c r="AS139" s="14" t="s">
        <v>221</v>
      </c>
      <c r="AU139" s="14" t="s">
        <v>217</v>
      </c>
      <c r="AV139" s="14" t="s">
        <v>81</v>
      </c>
      <c r="AZ139" s="14" t="s">
        <v>216</v>
      </c>
      <c r="BF139" s="110">
        <f t="shared" si="9"/>
        <v>0</v>
      </c>
      <c r="BG139" s="110">
        <f t="shared" si="10"/>
        <v>0</v>
      </c>
      <c r="BH139" s="110">
        <f t="shared" si="11"/>
        <v>0</v>
      </c>
      <c r="BI139" s="110">
        <f t="shared" si="12"/>
        <v>0</v>
      </c>
      <c r="BJ139" s="110">
        <f t="shared" si="13"/>
        <v>0</v>
      </c>
      <c r="BK139" s="14" t="s">
        <v>81</v>
      </c>
      <c r="BL139" s="170">
        <f t="shared" si="14"/>
        <v>0</v>
      </c>
      <c r="BM139" s="14" t="s">
        <v>221</v>
      </c>
      <c r="BN139" s="14" t="s">
        <v>245</v>
      </c>
    </row>
    <row r="140" spans="2:66" s="1" customFormat="1" ht="22.5" customHeight="1">
      <c r="B140" s="133"/>
      <c r="C140" s="162" t="s">
        <v>83</v>
      </c>
      <c r="D140" s="162" t="s">
        <v>217</v>
      </c>
      <c r="E140" s="163" t="s">
        <v>988</v>
      </c>
      <c r="F140" s="734" t="s">
        <v>989</v>
      </c>
      <c r="G140" s="735"/>
      <c r="H140" s="735"/>
      <c r="I140" s="735"/>
      <c r="J140" s="164" t="s">
        <v>232</v>
      </c>
      <c r="K140" s="271"/>
      <c r="L140" s="165">
        <v>1.002</v>
      </c>
      <c r="M140" s="736">
        <v>0</v>
      </c>
      <c r="N140" s="735"/>
      <c r="O140" s="737">
        <f t="shared" si="5"/>
        <v>0</v>
      </c>
      <c r="P140" s="735"/>
      <c r="Q140" s="735"/>
      <c r="R140" s="735"/>
      <c r="S140" s="135"/>
      <c r="U140" s="167" t="s">
        <v>3</v>
      </c>
      <c r="V140" s="40" t="s">
        <v>38</v>
      </c>
      <c r="W140" s="32"/>
      <c r="X140" s="168">
        <f t="shared" si="6"/>
        <v>0</v>
      </c>
      <c r="Y140" s="168">
        <v>0</v>
      </c>
      <c r="Z140" s="168">
        <f t="shared" si="7"/>
        <v>0</v>
      </c>
      <c r="AA140" s="168">
        <v>0</v>
      </c>
      <c r="AB140" s="169">
        <f t="shared" si="8"/>
        <v>0</v>
      </c>
      <c r="AS140" s="14" t="s">
        <v>221</v>
      </c>
      <c r="AU140" s="14" t="s">
        <v>217</v>
      </c>
      <c r="AV140" s="14" t="s">
        <v>81</v>
      </c>
      <c r="AZ140" s="14" t="s">
        <v>216</v>
      </c>
      <c r="BF140" s="110">
        <f t="shared" si="9"/>
        <v>0</v>
      </c>
      <c r="BG140" s="110">
        <f t="shared" si="10"/>
        <v>0</v>
      </c>
      <c r="BH140" s="110">
        <f t="shared" si="11"/>
        <v>0</v>
      </c>
      <c r="BI140" s="110">
        <f t="shared" si="12"/>
        <v>0</v>
      </c>
      <c r="BJ140" s="110">
        <f t="shared" si="13"/>
        <v>0</v>
      </c>
      <c r="BK140" s="14" t="s">
        <v>81</v>
      </c>
      <c r="BL140" s="170">
        <f t="shared" si="14"/>
        <v>0</v>
      </c>
      <c r="BM140" s="14" t="s">
        <v>221</v>
      </c>
      <c r="BN140" s="14" t="s">
        <v>8</v>
      </c>
    </row>
    <row r="141" spans="2:66" s="10" customFormat="1" ht="29.85" customHeight="1">
      <c r="B141" s="151"/>
      <c r="C141" s="152"/>
      <c r="D141" s="161" t="s">
        <v>183</v>
      </c>
      <c r="E141" s="161"/>
      <c r="F141" s="161"/>
      <c r="G141" s="161"/>
      <c r="H141" s="161"/>
      <c r="I141" s="161"/>
      <c r="J141" s="161"/>
      <c r="K141" s="270"/>
      <c r="L141" s="161"/>
      <c r="M141" s="161"/>
      <c r="N141" s="161"/>
      <c r="O141" s="752">
        <f>BL141</f>
        <v>0</v>
      </c>
      <c r="P141" s="753"/>
      <c r="Q141" s="753"/>
      <c r="R141" s="753"/>
      <c r="S141" s="154"/>
      <c r="U141" s="155"/>
      <c r="V141" s="152"/>
      <c r="W141" s="152"/>
      <c r="X141" s="156">
        <f>X142</f>
        <v>0</v>
      </c>
      <c r="Y141" s="152"/>
      <c r="Z141" s="156">
        <f>Z142</f>
        <v>0.7263099999999989</v>
      </c>
      <c r="AA141" s="152"/>
      <c r="AB141" s="157">
        <f>AB142</f>
        <v>0</v>
      </c>
      <c r="AS141" s="158" t="s">
        <v>77</v>
      </c>
      <c r="AU141" s="159" t="s">
        <v>70</v>
      </c>
      <c r="AV141" s="159" t="s">
        <v>77</v>
      </c>
      <c r="AZ141" s="158" t="s">
        <v>216</v>
      </c>
      <c r="BL141" s="160">
        <f>BL142</f>
        <v>0</v>
      </c>
    </row>
    <row r="142" spans="2:66" s="1" customFormat="1" ht="31.5" customHeight="1">
      <c r="B142" s="133"/>
      <c r="C142" s="162" t="s">
        <v>86</v>
      </c>
      <c r="D142" s="162" t="s">
        <v>217</v>
      </c>
      <c r="E142" s="163" t="s">
        <v>990</v>
      </c>
      <c r="F142" s="734" t="s">
        <v>991</v>
      </c>
      <c r="G142" s="735"/>
      <c r="H142" s="735"/>
      <c r="I142" s="735"/>
      <c r="J142" s="164" t="s">
        <v>220</v>
      </c>
      <c r="K142" s="271"/>
      <c r="L142" s="165">
        <v>0.3</v>
      </c>
      <c r="M142" s="736">
        <v>0</v>
      </c>
      <c r="N142" s="735"/>
      <c r="O142" s="737">
        <f>ROUND(M142*L142,3)</f>
        <v>0</v>
      </c>
      <c r="P142" s="735"/>
      <c r="Q142" s="735"/>
      <c r="R142" s="735"/>
      <c r="S142" s="135"/>
      <c r="U142" s="167" t="s">
        <v>3</v>
      </c>
      <c r="V142" s="40" t="s">
        <v>38</v>
      </c>
      <c r="W142" s="32"/>
      <c r="X142" s="168">
        <f>W142*L142</f>
        <v>0</v>
      </c>
      <c r="Y142" s="168">
        <v>2.4210333333333298</v>
      </c>
      <c r="Z142" s="168">
        <f>Y142*L142</f>
        <v>0.7263099999999989</v>
      </c>
      <c r="AA142" s="168">
        <v>0</v>
      </c>
      <c r="AB142" s="169">
        <f>AA142*L142</f>
        <v>0</v>
      </c>
      <c r="AS142" s="14" t="s">
        <v>221</v>
      </c>
      <c r="AU142" s="14" t="s">
        <v>217</v>
      </c>
      <c r="AV142" s="14" t="s">
        <v>81</v>
      </c>
      <c r="AZ142" s="14" t="s">
        <v>216</v>
      </c>
      <c r="BF142" s="110">
        <f>IF(V142="základná",O142,0)</f>
        <v>0</v>
      </c>
      <c r="BG142" s="110">
        <f>IF(V142="znížená",O142,0)</f>
        <v>0</v>
      </c>
      <c r="BH142" s="110">
        <f>IF(V142="zákl. prenesená",O142,0)</f>
        <v>0</v>
      </c>
      <c r="BI142" s="110">
        <f>IF(V142="zníž. prenesená",O142,0)</f>
        <v>0</v>
      </c>
      <c r="BJ142" s="110">
        <f>IF(V142="nulová",O142,0)</f>
        <v>0</v>
      </c>
      <c r="BK142" s="14" t="s">
        <v>81</v>
      </c>
      <c r="BL142" s="170">
        <f>ROUND(M142*L142,3)</f>
        <v>0</v>
      </c>
      <c r="BM142" s="14" t="s">
        <v>221</v>
      </c>
      <c r="BN142" s="14" t="s">
        <v>253</v>
      </c>
    </row>
    <row r="143" spans="2:66" s="10" customFormat="1" ht="29.85" customHeight="1">
      <c r="B143" s="151"/>
      <c r="C143" s="152"/>
      <c r="D143" s="161" t="s">
        <v>184</v>
      </c>
      <c r="E143" s="161"/>
      <c r="F143" s="161"/>
      <c r="G143" s="161"/>
      <c r="H143" s="161"/>
      <c r="I143" s="161"/>
      <c r="J143" s="161"/>
      <c r="K143" s="270"/>
      <c r="L143" s="161"/>
      <c r="M143" s="161"/>
      <c r="N143" s="161"/>
      <c r="O143" s="752">
        <f>BL143</f>
        <v>0</v>
      </c>
      <c r="P143" s="753"/>
      <c r="Q143" s="753"/>
      <c r="R143" s="753"/>
      <c r="S143" s="154"/>
      <c r="U143" s="155"/>
      <c r="V143" s="152"/>
      <c r="W143" s="152"/>
      <c r="X143" s="156">
        <f>SUM(X144:X157)</f>
        <v>0</v>
      </c>
      <c r="Y143" s="152"/>
      <c r="Z143" s="156">
        <f>SUM(Z144:Z157)</f>
        <v>1.6791199999999971</v>
      </c>
      <c r="AA143" s="152"/>
      <c r="AB143" s="157">
        <f>SUM(AB144:AB157)</f>
        <v>0</v>
      </c>
      <c r="AS143" s="158" t="s">
        <v>77</v>
      </c>
      <c r="AU143" s="159" t="s">
        <v>70</v>
      </c>
      <c r="AV143" s="159" t="s">
        <v>77</v>
      </c>
      <c r="AZ143" s="158" t="s">
        <v>216</v>
      </c>
      <c r="BL143" s="160">
        <f>SUM(BL144:BL157)</f>
        <v>0</v>
      </c>
    </row>
    <row r="144" spans="2:66" s="1" customFormat="1" ht="31.5" customHeight="1">
      <c r="B144" s="133"/>
      <c r="C144" s="162" t="s">
        <v>89</v>
      </c>
      <c r="D144" s="162" t="s">
        <v>217</v>
      </c>
      <c r="E144" s="163" t="s">
        <v>992</v>
      </c>
      <c r="F144" s="734" t="s">
        <v>993</v>
      </c>
      <c r="G144" s="735"/>
      <c r="H144" s="735"/>
      <c r="I144" s="735"/>
      <c r="J144" s="164" t="s">
        <v>224</v>
      </c>
      <c r="K144" s="271"/>
      <c r="L144" s="165">
        <v>1.5</v>
      </c>
      <c r="M144" s="736">
        <v>0</v>
      </c>
      <c r="N144" s="735"/>
      <c r="O144" s="737">
        <f t="shared" ref="O144:O157" si="15">ROUND(M144*L144,3)</f>
        <v>0</v>
      </c>
      <c r="P144" s="735"/>
      <c r="Q144" s="735"/>
      <c r="R144" s="735"/>
      <c r="S144" s="135"/>
      <c r="U144" s="167" t="s">
        <v>3</v>
      </c>
      <c r="V144" s="40" t="s">
        <v>38</v>
      </c>
      <c r="W144" s="32"/>
      <c r="X144" s="168">
        <f t="shared" ref="X144:X157" si="16">W144*L144</f>
        <v>0</v>
      </c>
      <c r="Y144" s="168">
        <v>0</v>
      </c>
      <c r="Z144" s="168">
        <f t="shared" ref="Z144:Z157" si="17">Y144*L144</f>
        <v>0</v>
      </c>
      <c r="AA144" s="168">
        <v>0</v>
      </c>
      <c r="AB144" s="169">
        <f t="shared" ref="AB144:AB157" si="18">AA144*L144</f>
        <v>0</v>
      </c>
      <c r="AS144" s="14" t="s">
        <v>221</v>
      </c>
      <c r="AU144" s="14" t="s">
        <v>217</v>
      </c>
      <c r="AV144" s="14" t="s">
        <v>81</v>
      </c>
      <c r="AZ144" s="14" t="s">
        <v>216</v>
      </c>
      <c r="BF144" s="110">
        <f t="shared" ref="BF144:BF157" si="19">IF(V144="základná",O144,0)</f>
        <v>0</v>
      </c>
      <c r="BG144" s="110">
        <f t="shared" ref="BG144:BG157" si="20">IF(V144="znížená",O144,0)</f>
        <v>0</v>
      </c>
      <c r="BH144" s="110">
        <f t="shared" ref="BH144:BH157" si="21">IF(V144="zákl. prenesená",O144,0)</f>
        <v>0</v>
      </c>
      <c r="BI144" s="110">
        <f t="shared" ref="BI144:BI157" si="22">IF(V144="zníž. prenesená",O144,0)</f>
        <v>0</v>
      </c>
      <c r="BJ144" s="110">
        <f t="shared" ref="BJ144:BJ157" si="23">IF(V144="nulová",O144,0)</f>
        <v>0</v>
      </c>
      <c r="BK144" s="14" t="s">
        <v>81</v>
      </c>
      <c r="BL144" s="170">
        <f t="shared" ref="BL144:BL157" si="24">ROUND(M144*L144,3)</f>
        <v>0</v>
      </c>
      <c r="BM144" s="14" t="s">
        <v>221</v>
      </c>
      <c r="BN144" s="14" t="s">
        <v>256</v>
      </c>
    </row>
    <row r="145" spans="2:66" s="1" customFormat="1" ht="31.5" customHeight="1">
      <c r="B145" s="133"/>
      <c r="C145" s="162" t="s">
        <v>260</v>
      </c>
      <c r="D145" s="162" t="s">
        <v>217</v>
      </c>
      <c r="E145" s="163" t="s">
        <v>994</v>
      </c>
      <c r="F145" s="734" t="s">
        <v>995</v>
      </c>
      <c r="G145" s="735"/>
      <c r="H145" s="735"/>
      <c r="I145" s="735"/>
      <c r="J145" s="164" t="s">
        <v>220</v>
      </c>
      <c r="K145" s="271"/>
      <c r="L145" s="165">
        <v>0.3</v>
      </c>
      <c r="M145" s="736">
        <v>0</v>
      </c>
      <c r="N145" s="735"/>
      <c r="O145" s="737">
        <f t="shared" si="15"/>
        <v>0</v>
      </c>
      <c r="P145" s="735"/>
      <c r="Q145" s="735"/>
      <c r="R145" s="735"/>
      <c r="S145" s="135"/>
      <c r="U145" s="167" t="s">
        <v>3</v>
      </c>
      <c r="V145" s="40" t="s">
        <v>38</v>
      </c>
      <c r="W145" s="32"/>
      <c r="X145" s="168">
        <f t="shared" si="16"/>
        <v>0</v>
      </c>
      <c r="Y145" s="168">
        <v>0</v>
      </c>
      <c r="Z145" s="168">
        <f t="shared" si="17"/>
        <v>0</v>
      </c>
      <c r="AA145" s="168">
        <v>0</v>
      </c>
      <c r="AB145" s="169">
        <f t="shared" si="18"/>
        <v>0</v>
      </c>
      <c r="AS145" s="14" t="s">
        <v>221</v>
      </c>
      <c r="AU145" s="14" t="s">
        <v>217</v>
      </c>
      <c r="AV145" s="14" t="s">
        <v>81</v>
      </c>
      <c r="AZ145" s="14" t="s">
        <v>216</v>
      </c>
      <c r="BF145" s="110">
        <f t="shared" si="19"/>
        <v>0</v>
      </c>
      <c r="BG145" s="110">
        <f t="shared" si="20"/>
        <v>0</v>
      </c>
      <c r="BH145" s="110">
        <f t="shared" si="21"/>
        <v>0</v>
      </c>
      <c r="BI145" s="110">
        <f t="shared" si="22"/>
        <v>0</v>
      </c>
      <c r="BJ145" s="110">
        <f t="shared" si="23"/>
        <v>0</v>
      </c>
      <c r="BK145" s="14" t="s">
        <v>81</v>
      </c>
      <c r="BL145" s="170">
        <f t="shared" si="24"/>
        <v>0</v>
      </c>
      <c r="BM145" s="14" t="s">
        <v>221</v>
      </c>
      <c r="BN145" s="14" t="s">
        <v>259</v>
      </c>
    </row>
    <row r="146" spans="2:66" s="1" customFormat="1" ht="31.5" customHeight="1">
      <c r="B146" s="133"/>
      <c r="C146" s="162" t="s">
        <v>238</v>
      </c>
      <c r="D146" s="162" t="s">
        <v>217</v>
      </c>
      <c r="E146" s="163" t="s">
        <v>996</v>
      </c>
      <c r="F146" s="734" t="s">
        <v>997</v>
      </c>
      <c r="G146" s="735"/>
      <c r="H146" s="735"/>
      <c r="I146" s="735"/>
      <c r="J146" s="164" t="s">
        <v>998</v>
      </c>
      <c r="K146" s="271"/>
      <c r="L146" s="165">
        <v>10</v>
      </c>
      <c r="M146" s="736">
        <v>0</v>
      </c>
      <c r="N146" s="735"/>
      <c r="O146" s="737">
        <f t="shared" si="15"/>
        <v>0</v>
      </c>
      <c r="P146" s="735"/>
      <c r="Q146" s="735"/>
      <c r="R146" s="735"/>
      <c r="S146" s="135"/>
      <c r="U146" s="167" t="s">
        <v>3</v>
      </c>
      <c r="V146" s="40" t="s">
        <v>38</v>
      </c>
      <c r="W146" s="32"/>
      <c r="X146" s="168">
        <f t="shared" si="16"/>
        <v>0</v>
      </c>
      <c r="Y146" s="168">
        <v>0</v>
      </c>
      <c r="Z146" s="168">
        <f t="shared" si="17"/>
        <v>0</v>
      </c>
      <c r="AA146" s="168">
        <v>0</v>
      </c>
      <c r="AB146" s="169">
        <f t="shared" si="18"/>
        <v>0</v>
      </c>
      <c r="AS146" s="14" t="s">
        <v>221</v>
      </c>
      <c r="AU146" s="14" t="s">
        <v>217</v>
      </c>
      <c r="AV146" s="14" t="s">
        <v>81</v>
      </c>
      <c r="AZ146" s="14" t="s">
        <v>216</v>
      </c>
      <c r="BF146" s="110">
        <f t="shared" si="19"/>
        <v>0</v>
      </c>
      <c r="BG146" s="110">
        <f t="shared" si="20"/>
        <v>0</v>
      </c>
      <c r="BH146" s="110">
        <f t="shared" si="21"/>
        <v>0</v>
      </c>
      <c r="BI146" s="110">
        <f t="shared" si="22"/>
        <v>0</v>
      </c>
      <c r="BJ146" s="110">
        <f t="shared" si="23"/>
        <v>0</v>
      </c>
      <c r="BK146" s="14" t="s">
        <v>81</v>
      </c>
      <c r="BL146" s="170">
        <f t="shared" si="24"/>
        <v>0</v>
      </c>
      <c r="BM146" s="14" t="s">
        <v>221</v>
      </c>
      <c r="BN146" s="14" t="s">
        <v>263</v>
      </c>
    </row>
    <row r="147" spans="2:66" s="1" customFormat="1" ht="31.5" customHeight="1">
      <c r="B147" s="133"/>
      <c r="C147" s="162" t="s">
        <v>267</v>
      </c>
      <c r="D147" s="162" t="s">
        <v>217</v>
      </c>
      <c r="E147" s="163" t="s">
        <v>2089</v>
      </c>
      <c r="F147" s="734" t="s">
        <v>2090</v>
      </c>
      <c r="G147" s="735"/>
      <c r="H147" s="735"/>
      <c r="I147" s="735"/>
      <c r="J147" s="164" t="s">
        <v>998</v>
      </c>
      <c r="K147" s="271"/>
      <c r="L147" s="165">
        <v>2</v>
      </c>
      <c r="M147" s="736">
        <v>0</v>
      </c>
      <c r="N147" s="735"/>
      <c r="O147" s="737">
        <f t="shared" si="15"/>
        <v>0</v>
      </c>
      <c r="P147" s="735"/>
      <c r="Q147" s="735"/>
      <c r="R147" s="735"/>
      <c r="S147" s="135"/>
      <c r="U147" s="167" t="s">
        <v>3</v>
      </c>
      <c r="V147" s="40" t="s">
        <v>38</v>
      </c>
      <c r="W147" s="32"/>
      <c r="X147" s="168">
        <f t="shared" si="16"/>
        <v>0</v>
      </c>
      <c r="Y147" s="168">
        <v>0</v>
      </c>
      <c r="Z147" s="168">
        <f t="shared" si="17"/>
        <v>0</v>
      </c>
      <c r="AA147" s="168">
        <v>0</v>
      </c>
      <c r="AB147" s="169">
        <f t="shared" si="18"/>
        <v>0</v>
      </c>
      <c r="AS147" s="14" t="s">
        <v>221</v>
      </c>
      <c r="AU147" s="14" t="s">
        <v>217</v>
      </c>
      <c r="AV147" s="14" t="s">
        <v>81</v>
      </c>
      <c r="AZ147" s="14" t="s">
        <v>216</v>
      </c>
      <c r="BF147" s="110">
        <f t="shared" si="19"/>
        <v>0</v>
      </c>
      <c r="BG147" s="110">
        <f t="shared" si="20"/>
        <v>0</v>
      </c>
      <c r="BH147" s="110">
        <f t="shared" si="21"/>
        <v>0</v>
      </c>
      <c r="BI147" s="110">
        <f t="shared" si="22"/>
        <v>0</v>
      </c>
      <c r="BJ147" s="110">
        <f t="shared" si="23"/>
        <v>0</v>
      </c>
      <c r="BK147" s="14" t="s">
        <v>81</v>
      </c>
      <c r="BL147" s="170">
        <f t="shared" si="24"/>
        <v>0</v>
      </c>
      <c r="BM147" s="14" t="s">
        <v>221</v>
      </c>
      <c r="BN147" s="14" t="s">
        <v>266</v>
      </c>
    </row>
    <row r="148" spans="2:66" s="1" customFormat="1" ht="44.25" customHeight="1">
      <c r="B148" s="133"/>
      <c r="C148" s="162" t="s">
        <v>242</v>
      </c>
      <c r="D148" s="162" t="s">
        <v>217</v>
      </c>
      <c r="E148" s="163" t="s">
        <v>999</v>
      </c>
      <c r="F148" s="734" t="s">
        <v>1000</v>
      </c>
      <c r="G148" s="735"/>
      <c r="H148" s="735"/>
      <c r="I148" s="735"/>
      <c r="J148" s="164" t="s">
        <v>249</v>
      </c>
      <c r="K148" s="271"/>
      <c r="L148" s="165">
        <v>70</v>
      </c>
      <c r="M148" s="736">
        <v>0</v>
      </c>
      <c r="N148" s="735"/>
      <c r="O148" s="737">
        <f t="shared" si="15"/>
        <v>0</v>
      </c>
      <c r="P148" s="735"/>
      <c r="Q148" s="735"/>
      <c r="R148" s="735"/>
      <c r="S148" s="135"/>
      <c r="U148" s="167" t="s">
        <v>3</v>
      </c>
      <c r="V148" s="40" t="s">
        <v>38</v>
      </c>
      <c r="W148" s="32"/>
      <c r="X148" s="168">
        <f t="shared" si="16"/>
        <v>0</v>
      </c>
      <c r="Y148" s="168">
        <v>1.86568571428571E-2</v>
      </c>
      <c r="Z148" s="168">
        <f t="shared" si="17"/>
        <v>1.305979999999997</v>
      </c>
      <c r="AA148" s="168">
        <v>0</v>
      </c>
      <c r="AB148" s="169">
        <f t="shared" si="18"/>
        <v>0</v>
      </c>
      <c r="AS148" s="14" t="s">
        <v>221</v>
      </c>
      <c r="AU148" s="14" t="s">
        <v>217</v>
      </c>
      <c r="AV148" s="14" t="s">
        <v>81</v>
      </c>
      <c r="AZ148" s="14" t="s">
        <v>216</v>
      </c>
      <c r="BF148" s="110">
        <f t="shared" si="19"/>
        <v>0</v>
      </c>
      <c r="BG148" s="110">
        <f t="shared" si="20"/>
        <v>0</v>
      </c>
      <c r="BH148" s="110">
        <f t="shared" si="21"/>
        <v>0</v>
      </c>
      <c r="BI148" s="110">
        <f t="shared" si="22"/>
        <v>0</v>
      </c>
      <c r="BJ148" s="110">
        <f t="shared" si="23"/>
        <v>0</v>
      </c>
      <c r="BK148" s="14" t="s">
        <v>81</v>
      </c>
      <c r="BL148" s="170">
        <f t="shared" si="24"/>
        <v>0</v>
      </c>
      <c r="BM148" s="14" t="s">
        <v>221</v>
      </c>
      <c r="BN148" s="14" t="s">
        <v>270</v>
      </c>
    </row>
    <row r="149" spans="2:66" s="1" customFormat="1" ht="44.25" customHeight="1">
      <c r="B149" s="133"/>
      <c r="C149" s="162" t="s">
        <v>274</v>
      </c>
      <c r="D149" s="162" t="s">
        <v>217</v>
      </c>
      <c r="E149" s="163" t="s">
        <v>1001</v>
      </c>
      <c r="F149" s="734" t="s">
        <v>1002</v>
      </c>
      <c r="G149" s="735"/>
      <c r="H149" s="735"/>
      <c r="I149" s="735"/>
      <c r="J149" s="164" t="s">
        <v>249</v>
      </c>
      <c r="K149" s="271"/>
      <c r="L149" s="165">
        <v>20</v>
      </c>
      <c r="M149" s="736">
        <v>0</v>
      </c>
      <c r="N149" s="735"/>
      <c r="O149" s="737">
        <f t="shared" si="15"/>
        <v>0</v>
      </c>
      <c r="P149" s="735"/>
      <c r="Q149" s="735"/>
      <c r="R149" s="735"/>
      <c r="S149" s="135"/>
      <c r="U149" s="167" t="s">
        <v>3</v>
      </c>
      <c r="V149" s="40" t="s">
        <v>38</v>
      </c>
      <c r="W149" s="32"/>
      <c r="X149" s="168">
        <f t="shared" si="16"/>
        <v>0</v>
      </c>
      <c r="Y149" s="168">
        <v>1.8657E-2</v>
      </c>
      <c r="Z149" s="168">
        <f t="shared" si="17"/>
        <v>0.37314000000000003</v>
      </c>
      <c r="AA149" s="168">
        <v>0</v>
      </c>
      <c r="AB149" s="169">
        <f t="shared" si="18"/>
        <v>0</v>
      </c>
      <c r="AS149" s="14" t="s">
        <v>221</v>
      </c>
      <c r="AU149" s="14" t="s">
        <v>217</v>
      </c>
      <c r="AV149" s="14" t="s">
        <v>81</v>
      </c>
      <c r="AZ149" s="14" t="s">
        <v>216</v>
      </c>
      <c r="BF149" s="110">
        <f t="shared" si="19"/>
        <v>0</v>
      </c>
      <c r="BG149" s="110">
        <f t="shared" si="20"/>
        <v>0</v>
      </c>
      <c r="BH149" s="110">
        <f t="shared" si="21"/>
        <v>0</v>
      </c>
      <c r="BI149" s="110">
        <f t="shared" si="22"/>
        <v>0</v>
      </c>
      <c r="BJ149" s="110">
        <f t="shared" si="23"/>
        <v>0</v>
      </c>
      <c r="BK149" s="14" t="s">
        <v>81</v>
      </c>
      <c r="BL149" s="170">
        <f t="shared" si="24"/>
        <v>0</v>
      </c>
      <c r="BM149" s="14" t="s">
        <v>221</v>
      </c>
      <c r="BN149" s="14" t="s">
        <v>273</v>
      </c>
    </row>
    <row r="150" spans="2:66" s="1" customFormat="1" ht="31.5" customHeight="1">
      <c r="B150" s="133"/>
      <c r="C150" s="162" t="s">
        <v>245</v>
      </c>
      <c r="D150" s="162" t="s">
        <v>217</v>
      </c>
      <c r="E150" s="163" t="s">
        <v>1003</v>
      </c>
      <c r="F150" s="734" t="s">
        <v>1004</v>
      </c>
      <c r="G150" s="735"/>
      <c r="H150" s="735"/>
      <c r="I150" s="735"/>
      <c r="J150" s="164" t="s">
        <v>232</v>
      </c>
      <c r="K150" s="271"/>
      <c r="L150" s="165">
        <v>3.9119999999999999</v>
      </c>
      <c r="M150" s="736">
        <v>0</v>
      </c>
      <c r="N150" s="735"/>
      <c r="O150" s="737">
        <f t="shared" si="15"/>
        <v>0</v>
      </c>
      <c r="P150" s="735"/>
      <c r="Q150" s="735"/>
      <c r="R150" s="735"/>
      <c r="S150" s="135"/>
      <c r="U150" s="167" t="s">
        <v>3</v>
      </c>
      <c r="V150" s="40" t="s">
        <v>38</v>
      </c>
      <c r="W150" s="32"/>
      <c r="X150" s="168">
        <f t="shared" si="16"/>
        <v>0</v>
      </c>
      <c r="Y150" s="168">
        <v>0</v>
      </c>
      <c r="Z150" s="168">
        <f t="shared" si="17"/>
        <v>0</v>
      </c>
      <c r="AA150" s="168">
        <v>0</v>
      </c>
      <c r="AB150" s="169">
        <f t="shared" si="18"/>
        <v>0</v>
      </c>
      <c r="AS150" s="14" t="s">
        <v>221</v>
      </c>
      <c r="AU150" s="14" t="s">
        <v>217</v>
      </c>
      <c r="AV150" s="14" t="s">
        <v>81</v>
      </c>
      <c r="AZ150" s="14" t="s">
        <v>216</v>
      </c>
      <c r="BF150" s="110">
        <f t="shared" si="19"/>
        <v>0</v>
      </c>
      <c r="BG150" s="110">
        <f t="shared" si="20"/>
        <v>0</v>
      </c>
      <c r="BH150" s="110">
        <f t="shared" si="21"/>
        <v>0</v>
      </c>
      <c r="BI150" s="110">
        <f t="shared" si="22"/>
        <v>0</v>
      </c>
      <c r="BJ150" s="110">
        <f t="shared" si="23"/>
        <v>0</v>
      </c>
      <c r="BK150" s="14" t="s">
        <v>81</v>
      </c>
      <c r="BL150" s="170">
        <f t="shared" si="24"/>
        <v>0</v>
      </c>
      <c r="BM150" s="14" t="s">
        <v>221</v>
      </c>
      <c r="BN150" s="14" t="s">
        <v>277</v>
      </c>
    </row>
    <row r="151" spans="2:66" s="1" customFormat="1" ht="31.5" customHeight="1">
      <c r="B151" s="133"/>
      <c r="C151" s="162" t="s">
        <v>282</v>
      </c>
      <c r="D151" s="162" t="s">
        <v>217</v>
      </c>
      <c r="E151" s="163" t="s">
        <v>1005</v>
      </c>
      <c r="F151" s="734" t="s">
        <v>1006</v>
      </c>
      <c r="G151" s="735"/>
      <c r="H151" s="735"/>
      <c r="I151" s="735"/>
      <c r="J151" s="164" t="s">
        <v>232</v>
      </c>
      <c r="K151" s="271"/>
      <c r="L151" s="165">
        <v>3.9119999999999999</v>
      </c>
      <c r="M151" s="736">
        <v>0</v>
      </c>
      <c r="N151" s="735"/>
      <c r="O151" s="737">
        <f t="shared" si="15"/>
        <v>0</v>
      </c>
      <c r="P151" s="735"/>
      <c r="Q151" s="735"/>
      <c r="R151" s="735"/>
      <c r="S151" s="135"/>
      <c r="U151" s="167" t="s">
        <v>3</v>
      </c>
      <c r="V151" s="40" t="s">
        <v>38</v>
      </c>
      <c r="W151" s="32"/>
      <c r="X151" s="168">
        <f t="shared" si="16"/>
        <v>0</v>
      </c>
      <c r="Y151" s="168">
        <v>0</v>
      </c>
      <c r="Z151" s="168">
        <f t="shared" si="17"/>
        <v>0</v>
      </c>
      <c r="AA151" s="168">
        <v>0</v>
      </c>
      <c r="AB151" s="169">
        <f t="shared" si="18"/>
        <v>0</v>
      </c>
      <c r="AS151" s="14" t="s">
        <v>221</v>
      </c>
      <c r="AU151" s="14" t="s">
        <v>217</v>
      </c>
      <c r="AV151" s="14" t="s">
        <v>81</v>
      </c>
      <c r="AZ151" s="14" t="s">
        <v>216</v>
      </c>
      <c r="BF151" s="110">
        <f t="shared" si="19"/>
        <v>0</v>
      </c>
      <c r="BG151" s="110">
        <f t="shared" si="20"/>
        <v>0</v>
      </c>
      <c r="BH151" s="110">
        <f t="shared" si="21"/>
        <v>0</v>
      </c>
      <c r="BI151" s="110">
        <f t="shared" si="22"/>
        <v>0</v>
      </c>
      <c r="BJ151" s="110">
        <f t="shared" si="23"/>
        <v>0</v>
      </c>
      <c r="BK151" s="14" t="s">
        <v>81</v>
      </c>
      <c r="BL151" s="170">
        <f t="shared" si="24"/>
        <v>0</v>
      </c>
      <c r="BM151" s="14" t="s">
        <v>221</v>
      </c>
      <c r="BN151" s="14" t="s">
        <v>281</v>
      </c>
    </row>
    <row r="152" spans="2:66" s="1" customFormat="1" ht="31.5" customHeight="1">
      <c r="B152" s="133"/>
      <c r="C152" s="162" t="s">
        <v>8</v>
      </c>
      <c r="D152" s="162" t="s">
        <v>217</v>
      </c>
      <c r="E152" s="163" t="s">
        <v>1007</v>
      </c>
      <c r="F152" s="734" t="s">
        <v>1008</v>
      </c>
      <c r="G152" s="735"/>
      <c r="H152" s="735"/>
      <c r="I152" s="735"/>
      <c r="J152" s="164" t="s">
        <v>232</v>
      </c>
      <c r="K152" s="271"/>
      <c r="L152" s="165">
        <v>3.9119999999999999</v>
      </c>
      <c r="M152" s="736">
        <v>0</v>
      </c>
      <c r="N152" s="735"/>
      <c r="O152" s="737">
        <f t="shared" si="15"/>
        <v>0</v>
      </c>
      <c r="P152" s="735"/>
      <c r="Q152" s="735"/>
      <c r="R152" s="735"/>
      <c r="S152" s="135"/>
      <c r="U152" s="167" t="s">
        <v>3</v>
      </c>
      <c r="V152" s="40" t="s">
        <v>38</v>
      </c>
      <c r="W152" s="32"/>
      <c r="X152" s="168">
        <f t="shared" si="16"/>
        <v>0</v>
      </c>
      <c r="Y152" s="168">
        <v>0</v>
      </c>
      <c r="Z152" s="168">
        <f t="shared" si="17"/>
        <v>0</v>
      </c>
      <c r="AA152" s="168">
        <v>0</v>
      </c>
      <c r="AB152" s="169">
        <f t="shared" si="18"/>
        <v>0</v>
      </c>
      <c r="AS152" s="14" t="s">
        <v>221</v>
      </c>
      <c r="AU152" s="14" t="s">
        <v>217</v>
      </c>
      <c r="AV152" s="14" t="s">
        <v>81</v>
      </c>
      <c r="AZ152" s="14" t="s">
        <v>216</v>
      </c>
      <c r="BF152" s="110">
        <f t="shared" si="19"/>
        <v>0</v>
      </c>
      <c r="BG152" s="110">
        <f t="shared" si="20"/>
        <v>0</v>
      </c>
      <c r="BH152" s="110">
        <f t="shared" si="21"/>
        <v>0</v>
      </c>
      <c r="BI152" s="110">
        <f t="shared" si="22"/>
        <v>0</v>
      </c>
      <c r="BJ152" s="110">
        <f t="shared" si="23"/>
        <v>0</v>
      </c>
      <c r="BK152" s="14" t="s">
        <v>81</v>
      </c>
      <c r="BL152" s="170">
        <f t="shared" si="24"/>
        <v>0</v>
      </c>
      <c r="BM152" s="14" t="s">
        <v>221</v>
      </c>
      <c r="BN152" s="14" t="s">
        <v>285</v>
      </c>
    </row>
    <row r="153" spans="2:66" s="1" customFormat="1" ht="31.5" customHeight="1">
      <c r="B153" s="133"/>
      <c r="C153" s="162" t="s">
        <v>289</v>
      </c>
      <c r="D153" s="162" t="s">
        <v>217</v>
      </c>
      <c r="E153" s="163" t="s">
        <v>1009</v>
      </c>
      <c r="F153" s="734" t="s">
        <v>1010</v>
      </c>
      <c r="G153" s="735"/>
      <c r="H153" s="735"/>
      <c r="I153" s="735"/>
      <c r="J153" s="164" t="s">
        <v>232</v>
      </c>
      <c r="K153" s="271"/>
      <c r="L153" s="165">
        <v>3.9119999999999999</v>
      </c>
      <c r="M153" s="736">
        <v>0</v>
      </c>
      <c r="N153" s="735"/>
      <c r="O153" s="737">
        <f t="shared" si="15"/>
        <v>0</v>
      </c>
      <c r="P153" s="735"/>
      <c r="Q153" s="735"/>
      <c r="R153" s="735"/>
      <c r="S153" s="135"/>
      <c r="U153" s="167" t="s">
        <v>3</v>
      </c>
      <c r="V153" s="40" t="s">
        <v>38</v>
      </c>
      <c r="W153" s="32"/>
      <c r="X153" s="168">
        <f t="shared" si="16"/>
        <v>0</v>
      </c>
      <c r="Y153" s="168">
        <v>0</v>
      </c>
      <c r="Z153" s="168">
        <f t="shared" si="17"/>
        <v>0</v>
      </c>
      <c r="AA153" s="168">
        <v>0</v>
      </c>
      <c r="AB153" s="169">
        <f t="shared" si="18"/>
        <v>0</v>
      </c>
      <c r="AS153" s="14" t="s">
        <v>221</v>
      </c>
      <c r="AU153" s="14" t="s">
        <v>217</v>
      </c>
      <c r="AV153" s="14" t="s">
        <v>81</v>
      </c>
      <c r="AZ153" s="14" t="s">
        <v>216</v>
      </c>
      <c r="BF153" s="110">
        <f t="shared" si="19"/>
        <v>0</v>
      </c>
      <c r="BG153" s="110">
        <f t="shared" si="20"/>
        <v>0</v>
      </c>
      <c r="BH153" s="110">
        <f t="shared" si="21"/>
        <v>0</v>
      </c>
      <c r="BI153" s="110">
        <f t="shared" si="22"/>
        <v>0</v>
      </c>
      <c r="BJ153" s="110">
        <f t="shared" si="23"/>
        <v>0</v>
      </c>
      <c r="BK153" s="14" t="s">
        <v>81</v>
      </c>
      <c r="BL153" s="170">
        <f t="shared" si="24"/>
        <v>0</v>
      </c>
      <c r="BM153" s="14" t="s">
        <v>221</v>
      </c>
      <c r="BN153" s="14" t="s">
        <v>288</v>
      </c>
    </row>
    <row r="154" spans="2:66" s="1" customFormat="1" ht="31.5" customHeight="1">
      <c r="B154" s="133"/>
      <c r="C154" s="162" t="s">
        <v>253</v>
      </c>
      <c r="D154" s="162" t="s">
        <v>217</v>
      </c>
      <c r="E154" s="163" t="s">
        <v>1011</v>
      </c>
      <c r="F154" s="734" t="s">
        <v>1012</v>
      </c>
      <c r="G154" s="735"/>
      <c r="H154" s="735"/>
      <c r="I154" s="735"/>
      <c r="J154" s="164" t="s">
        <v>232</v>
      </c>
      <c r="K154" s="271"/>
      <c r="L154" s="165">
        <v>3.9119999999999999</v>
      </c>
      <c r="M154" s="736">
        <v>0</v>
      </c>
      <c r="N154" s="735"/>
      <c r="O154" s="737">
        <f t="shared" si="15"/>
        <v>0</v>
      </c>
      <c r="P154" s="735"/>
      <c r="Q154" s="735"/>
      <c r="R154" s="735"/>
      <c r="S154" s="135"/>
      <c r="U154" s="167" t="s">
        <v>3</v>
      </c>
      <c r="V154" s="40" t="s">
        <v>38</v>
      </c>
      <c r="W154" s="32"/>
      <c r="X154" s="168">
        <f t="shared" si="16"/>
        <v>0</v>
      </c>
      <c r="Y154" s="168">
        <v>0</v>
      </c>
      <c r="Z154" s="168">
        <f t="shared" si="17"/>
        <v>0</v>
      </c>
      <c r="AA154" s="168">
        <v>0</v>
      </c>
      <c r="AB154" s="169">
        <f t="shared" si="18"/>
        <v>0</v>
      </c>
      <c r="AS154" s="14" t="s">
        <v>221</v>
      </c>
      <c r="AU154" s="14" t="s">
        <v>217</v>
      </c>
      <c r="AV154" s="14" t="s">
        <v>81</v>
      </c>
      <c r="AZ154" s="14" t="s">
        <v>216</v>
      </c>
      <c r="BF154" s="110">
        <f t="shared" si="19"/>
        <v>0</v>
      </c>
      <c r="BG154" s="110">
        <f t="shared" si="20"/>
        <v>0</v>
      </c>
      <c r="BH154" s="110">
        <f t="shared" si="21"/>
        <v>0</v>
      </c>
      <c r="BI154" s="110">
        <f t="shared" si="22"/>
        <v>0</v>
      </c>
      <c r="BJ154" s="110">
        <f t="shared" si="23"/>
        <v>0</v>
      </c>
      <c r="BK154" s="14" t="s">
        <v>81</v>
      </c>
      <c r="BL154" s="170">
        <f t="shared" si="24"/>
        <v>0</v>
      </c>
      <c r="BM154" s="14" t="s">
        <v>221</v>
      </c>
      <c r="BN154" s="14" t="s">
        <v>292</v>
      </c>
    </row>
    <row r="155" spans="2:66" s="1" customFormat="1" ht="44.25" customHeight="1">
      <c r="B155" s="133"/>
      <c r="C155" s="162" t="s">
        <v>296</v>
      </c>
      <c r="D155" s="162" t="s">
        <v>217</v>
      </c>
      <c r="E155" s="163" t="s">
        <v>1013</v>
      </c>
      <c r="F155" s="734" t="s">
        <v>1014</v>
      </c>
      <c r="G155" s="735"/>
      <c r="H155" s="735"/>
      <c r="I155" s="735"/>
      <c r="J155" s="164" t="s">
        <v>232</v>
      </c>
      <c r="K155" s="271"/>
      <c r="L155" s="165">
        <v>3.9590000000000001</v>
      </c>
      <c r="M155" s="736">
        <v>0</v>
      </c>
      <c r="N155" s="735"/>
      <c r="O155" s="737">
        <f t="shared" si="15"/>
        <v>0</v>
      </c>
      <c r="P155" s="735"/>
      <c r="Q155" s="735"/>
      <c r="R155" s="735"/>
      <c r="S155" s="135"/>
      <c r="U155" s="167" t="s">
        <v>3</v>
      </c>
      <c r="V155" s="40" t="s">
        <v>38</v>
      </c>
      <c r="W155" s="32"/>
      <c r="X155" s="168">
        <f t="shared" si="16"/>
        <v>0</v>
      </c>
      <c r="Y155" s="168">
        <v>0</v>
      </c>
      <c r="Z155" s="168">
        <f t="shared" si="17"/>
        <v>0</v>
      </c>
      <c r="AA155" s="168">
        <v>0</v>
      </c>
      <c r="AB155" s="169">
        <f t="shared" si="18"/>
        <v>0</v>
      </c>
      <c r="AS155" s="14" t="s">
        <v>221</v>
      </c>
      <c r="AU155" s="14" t="s">
        <v>217</v>
      </c>
      <c r="AV155" s="14" t="s">
        <v>81</v>
      </c>
      <c r="AZ155" s="14" t="s">
        <v>216</v>
      </c>
      <c r="BF155" s="110">
        <f t="shared" si="19"/>
        <v>0</v>
      </c>
      <c r="BG155" s="110">
        <f t="shared" si="20"/>
        <v>0</v>
      </c>
      <c r="BH155" s="110">
        <f t="shared" si="21"/>
        <v>0</v>
      </c>
      <c r="BI155" s="110">
        <f t="shared" si="22"/>
        <v>0</v>
      </c>
      <c r="BJ155" s="110">
        <f t="shared" si="23"/>
        <v>0</v>
      </c>
      <c r="BK155" s="14" t="s">
        <v>81</v>
      </c>
      <c r="BL155" s="170">
        <f t="shared" si="24"/>
        <v>0</v>
      </c>
      <c r="BM155" s="14" t="s">
        <v>221</v>
      </c>
      <c r="BN155" s="14" t="s">
        <v>295</v>
      </c>
    </row>
    <row r="156" spans="2:66" s="1" customFormat="1" ht="31.5" customHeight="1">
      <c r="B156" s="133"/>
      <c r="C156" s="162" t="s">
        <v>256</v>
      </c>
      <c r="D156" s="162" t="s">
        <v>217</v>
      </c>
      <c r="E156" s="163" t="s">
        <v>1015</v>
      </c>
      <c r="F156" s="734" t="s">
        <v>1016</v>
      </c>
      <c r="G156" s="735"/>
      <c r="H156" s="735"/>
      <c r="I156" s="735"/>
      <c r="J156" s="164" t="s">
        <v>232</v>
      </c>
      <c r="K156" s="271"/>
      <c r="L156" s="165">
        <v>3.9590000000000001</v>
      </c>
      <c r="M156" s="736">
        <v>0</v>
      </c>
      <c r="N156" s="735"/>
      <c r="O156" s="737">
        <f t="shared" si="15"/>
        <v>0</v>
      </c>
      <c r="P156" s="735"/>
      <c r="Q156" s="735"/>
      <c r="R156" s="735"/>
      <c r="S156" s="135"/>
      <c r="U156" s="167" t="s">
        <v>3</v>
      </c>
      <c r="V156" s="40" t="s">
        <v>38</v>
      </c>
      <c r="W156" s="32"/>
      <c r="X156" s="168">
        <f t="shared" si="16"/>
        <v>0</v>
      </c>
      <c r="Y156" s="168">
        <v>0</v>
      </c>
      <c r="Z156" s="168">
        <f t="shared" si="17"/>
        <v>0</v>
      </c>
      <c r="AA156" s="168">
        <v>0</v>
      </c>
      <c r="AB156" s="169">
        <f t="shared" si="18"/>
        <v>0</v>
      </c>
      <c r="AS156" s="14" t="s">
        <v>221</v>
      </c>
      <c r="AU156" s="14" t="s">
        <v>217</v>
      </c>
      <c r="AV156" s="14" t="s">
        <v>81</v>
      </c>
      <c r="AZ156" s="14" t="s">
        <v>216</v>
      </c>
      <c r="BF156" s="110">
        <f t="shared" si="19"/>
        <v>0</v>
      </c>
      <c r="BG156" s="110">
        <f t="shared" si="20"/>
        <v>0</v>
      </c>
      <c r="BH156" s="110">
        <f t="shared" si="21"/>
        <v>0</v>
      </c>
      <c r="BI156" s="110">
        <f t="shared" si="22"/>
        <v>0</v>
      </c>
      <c r="BJ156" s="110">
        <f t="shared" si="23"/>
        <v>0</v>
      </c>
      <c r="BK156" s="14" t="s">
        <v>81</v>
      </c>
      <c r="BL156" s="170">
        <f t="shared" si="24"/>
        <v>0</v>
      </c>
      <c r="BM156" s="14" t="s">
        <v>221</v>
      </c>
      <c r="BN156" s="14" t="s">
        <v>300</v>
      </c>
    </row>
    <row r="157" spans="2:66" s="1" customFormat="1" ht="44.25" customHeight="1">
      <c r="B157" s="133"/>
      <c r="C157" s="162" t="s">
        <v>304</v>
      </c>
      <c r="D157" s="162" t="s">
        <v>217</v>
      </c>
      <c r="E157" s="163" t="s">
        <v>1017</v>
      </c>
      <c r="F157" s="734" t="s">
        <v>1018</v>
      </c>
      <c r="G157" s="735"/>
      <c r="H157" s="735"/>
      <c r="I157" s="735"/>
      <c r="J157" s="164" t="s">
        <v>232</v>
      </c>
      <c r="K157" s="271"/>
      <c r="L157" s="165">
        <v>3.9590000000000001</v>
      </c>
      <c r="M157" s="736">
        <v>0</v>
      </c>
      <c r="N157" s="735"/>
      <c r="O157" s="737">
        <f t="shared" si="15"/>
        <v>0</v>
      </c>
      <c r="P157" s="735"/>
      <c r="Q157" s="735"/>
      <c r="R157" s="735"/>
      <c r="S157" s="135"/>
      <c r="U157" s="167" t="s">
        <v>3</v>
      </c>
      <c r="V157" s="40" t="s">
        <v>38</v>
      </c>
      <c r="W157" s="32"/>
      <c r="X157" s="168">
        <f t="shared" si="16"/>
        <v>0</v>
      </c>
      <c r="Y157" s="168">
        <v>0</v>
      </c>
      <c r="Z157" s="168">
        <f t="shared" si="17"/>
        <v>0</v>
      </c>
      <c r="AA157" s="168">
        <v>0</v>
      </c>
      <c r="AB157" s="169">
        <f t="shared" si="18"/>
        <v>0</v>
      </c>
      <c r="AS157" s="14" t="s">
        <v>221</v>
      </c>
      <c r="AU157" s="14" t="s">
        <v>217</v>
      </c>
      <c r="AV157" s="14" t="s">
        <v>81</v>
      </c>
      <c r="AZ157" s="14" t="s">
        <v>216</v>
      </c>
      <c r="BF157" s="110">
        <f t="shared" si="19"/>
        <v>0</v>
      </c>
      <c r="BG157" s="110">
        <f t="shared" si="20"/>
        <v>0</v>
      </c>
      <c r="BH157" s="110">
        <f t="shared" si="21"/>
        <v>0</v>
      </c>
      <c r="BI157" s="110">
        <f t="shared" si="22"/>
        <v>0</v>
      </c>
      <c r="BJ157" s="110">
        <f t="shared" si="23"/>
        <v>0</v>
      </c>
      <c r="BK157" s="14" t="s">
        <v>81</v>
      </c>
      <c r="BL157" s="170">
        <f t="shared" si="24"/>
        <v>0</v>
      </c>
      <c r="BM157" s="14" t="s">
        <v>221</v>
      </c>
      <c r="BN157" s="14" t="s">
        <v>303</v>
      </c>
    </row>
    <row r="158" spans="2:66" s="10" customFormat="1" ht="37.35" customHeight="1">
      <c r="B158" s="151"/>
      <c r="C158" s="152"/>
      <c r="D158" s="153" t="s">
        <v>186</v>
      </c>
      <c r="E158" s="153"/>
      <c r="F158" s="153"/>
      <c r="G158" s="153"/>
      <c r="H158" s="153"/>
      <c r="I158" s="153"/>
      <c r="J158" s="153"/>
      <c r="K158" s="269"/>
      <c r="L158" s="153"/>
      <c r="M158" s="153"/>
      <c r="N158" s="153"/>
      <c r="O158" s="754">
        <f>BL158</f>
        <v>0</v>
      </c>
      <c r="P158" s="755"/>
      <c r="Q158" s="755"/>
      <c r="R158" s="755"/>
      <c r="S158" s="154"/>
      <c r="U158" s="155"/>
      <c r="V158" s="152"/>
      <c r="W158" s="152"/>
      <c r="X158" s="156">
        <f>X159+X177+X211+X244+X297</f>
        <v>0</v>
      </c>
      <c r="Y158" s="152"/>
      <c r="Z158" s="156">
        <f>Z159+Z177+Z211+Z244+Z297</f>
        <v>3.4376900000000008</v>
      </c>
      <c r="AA158" s="152"/>
      <c r="AB158" s="157">
        <f>AB159+AB177+AB211+AB244+AB297</f>
        <v>0</v>
      </c>
      <c r="AS158" s="158" t="s">
        <v>77</v>
      </c>
      <c r="AU158" s="159" t="s">
        <v>70</v>
      </c>
      <c r="AV158" s="159" t="s">
        <v>71</v>
      </c>
      <c r="AZ158" s="158" t="s">
        <v>216</v>
      </c>
      <c r="BL158" s="160">
        <f>BL159+BL177+BL211+BL244+BL297</f>
        <v>0</v>
      </c>
    </row>
    <row r="159" spans="2:66" s="10" customFormat="1" ht="19.899999999999999" customHeight="1">
      <c r="B159" s="151"/>
      <c r="C159" s="152"/>
      <c r="D159" s="161" t="s">
        <v>188</v>
      </c>
      <c r="E159" s="161"/>
      <c r="F159" s="161"/>
      <c r="G159" s="161"/>
      <c r="H159" s="161"/>
      <c r="I159" s="161"/>
      <c r="J159" s="161"/>
      <c r="K159" s="270"/>
      <c r="L159" s="161"/>
      <c r="M159" s="161"/>
      <c r="N159" s="161"/>
      <c r="O159" s="750">
        <f>BL159</f>
        <v>0</v>
      </c>
      <c r="P159" s="751"/>
      <c r="Q159" s="751"/>
      <c r="R159" s="751"/>
      <c r="S159" s="154"/>
      <c r="U159" s="155"/>
      <c r="V159" s="152"/>
      <c r="W159" s="152"/>
      <c r="X159" s="156">
        <f>SUM(X160:X176)</f>
        <v>0</v>
      </c>
      <c r="Y159" s="152"/>
      <c r="Z159" s="156">
        <f>SUM(Z160:Z176)</f>
        <v>0.11073000000000001</v>
      </c>
      <c r="AA159" s="152"/>
      <c r="AB159" s="157">
        <f>SUM(AB160:AB176)</f>
        <v>0</v>
      </c>
      <c r="AS159" s="158" t="s">
        <v>77</v>
      </c>
      <c r="AU159" s="159" t="s">
        <v>70</v>
      </c>
      <c r="AV159" s="159" t="s">
        <v>77</v>
      </c>
      <c r="AZ159" s="158" t="s">
        <v>216</v>
      </c>
      <c r="BL159" s="160">
        <f>SUM(BL160:BL176)</f>
        <v>0</v>
      </c>
    </row>
    <row r="160" spans="2:66" s="1" customFormat="1" ht="44.25" customHeight="1">
      <c r="B160" s="133"/>
      <c r="C160" s="162" t="s">
        <v>259</v>
      </c>
      <c r="D160" s="162" t="s">
        <v>217</v>
      </c>
      <c r="E160" s="163" t="s">
        <v>1019</v>
      </c>
      <c r="F160" s="734" t="s">
        <v>1020</v>
      </c>
      <c r="G160" s="735"/>
      <c r="H160" s="735"/>
      <c r="I160" s="735"/>
      <c r="J160" s="164" t="s">
        <v>249</v>
      </c>
      <c r="K160" s="271"/>
      <c r="L160" s="165">
        <v>58</v>
      </c>
      <c r="M160" s="736">
        <v>0</v>
      </c>
      <c r="N160" s="735"/>
      <c r="O160" s="737">
        <f t="shared" ref="O160:O176" si="25">ROUND(M160*L160,3)</f>
        <v>0</v>
      </c>
      <c r="P160" s="735"/>
      <c r="Q160" s="735"/>
      <c r="R160" s="735"/>
      <c r="S160" s="135"/>
      <c r="U160" s="167" t="s">
        <v>3</v>
      </c>
      <c r="V160" s="40" t="s">
        <v>38</v>
      </c>
      <c r="W160" s="32"/>
      <c r="X160" s="168">
        <f t="shared" ref="X160:X176" si="26">W160*L160</f>
        <v>0</v>
      </c>
      <c r="Y160" s="168">
        <v>5.1999999999999995E-4</v>
      </c>
      <c r="Z160" s="168">
        <f t="shared" ref="Z160:Z176" si="27">Y160*L160</f>
        <v>3.0159999999999996E-2</v>
      </c>
      <c r="AA160" s="168">
        <v>0</v>
      </c>
      <c r="AB160" s="169">
        <f t="shared" ref="AB160:AB176" si="28">AA160*L160</f>
        <v>0</v>
      </c>
      <c r="AS160" s="14" t="s">
        <v>221</v>
      </c>
      <c r="AU160" s="14" t="s">
        <v>217</v>
      </c>
      <c r="AV160" s="14" t="s">
        <v>81</v>
      </c>
      <c r="AZ160" s="14" t="s">
        <v>216</v>
      </c>
      <c r="BF160" s="110">
        <f t="shared" ref="BF160:BF176" si="29">IF(V160="základná",O160,0)</f>
        <v>0</v>
      </c>
      <c r="BG160" s="110">
        <f t="shared" ref="BG160:BG176" si="30">IF(V160="znížená",O160,0)</f>
        <v>0</v>
      </c>
      <c r="BH160" s="110">
        <f t="shared" ref="BH160:BH176" si="31">IF(V160="zákl. prenesená",O160,0)</f>
        <v>0</v>
      </c>
      <c r="BI160" s="110">
        <f t="shared" ref="BI160:BI176" si="32">IF(V160="zníž. prenesená",O160,0)</f>
        <v>0</v>
      </c>
      <c r="BJ160" s="110">
        <f t="shared" ref="BJ160:BJ176" si="33">IF(V160="nulová",O160,0)</f>
        <v>0</v>
      </c>
      <c r="BK160" s="14" t="s">
        <v>81</v>
      </c>
      <c r="BL160" s="170">
        <f t="shared" ref="BL160:BL176" si="34">ROUND(M160*L160,3)</f>
        <v>0</v>
      </c>
      <c r="BM160" s="14" t="s">
        <v>221</v>
      </c>
      <c r="BN160" s="14" t="s">
        <v>307</v>
      </c>
    </row>
    <row r="161" spans="2:66" s="1" customFormat="1" ht="31.5" customHeight="1">
      <c r="B161" s="133"/>
      <c r="C161" s="171" t="s">
        <v>311</v>
      </c>
      <c r="D161" s="171" t="s">
        <v>278</v>
      </c>
      <c r="E161" s="172" t="s">
        <v>1021</v>
      </c>
      <c r="F161" s="738" t="s">
        <v>1022</v>
      </c>
      <c r="G161" s="739"/>
      <c r="H161" s="739"/>
      <c r="I161" s="739"/>
      <c r="J161" s="173" t="s">
        <v>249</v>
      </c>
      <c r="K161" s="272"/>
      <c r="L161" s="174">
        <v>45</v>
      </c>
      <c r="M161" s="740">
        <v>0</v>
      </c>
      <c r="N161" s="739"/>
      <c r="O161" s="741">
        <f t="shared" si="25"/>
        <v>0</v>
      </c>
      <c r="P161" s="735"/>
      <c r="Q161" s="735"/>
      <c r="R161" s="735"/>
      <c r="S161" s="135"/>
      <c r="U161" s="167" t="s">
        <v>3</v>
      </c>
      <c r="V161" s="40" t="s">
        <v>38</v>
      </c>
      <c r="W161" s="32"/>
      <c r="X161" s="168">
        <f t="shared" si="26"/>
        <v>0</v>
      </c>
      <c r="Y161" s="168">
        <v>1E-4</v>
      </c>
      <c r="Z161" s="168">
        <f t="shared" si="27"/>
        <v>4.5000000000000005E-3</v>
      </c>
      <c r="AA161" s="168">
        <v>0</v>
      </c>
      <c r="AB161" s="169">
        <f t="shared" si="28"/>
        <v>0</v>
      </c>
      <c r="AS161" s="14" t="s">
        <v>229</v>
      </c>
      <c r="AU161" s="14" t="s">
        <v>278</v>
      </c>
      <c r="AV161" s="14" t="s">
        <v>81</v>
      </c>
      <c r="AZ161" s="14" t="s">
        <v>216</v>
      </c>
      <c r="BF161" s="110">
        <f t="shared" si="29"/>
        <v>0</v>
      </c>
      <c r="BG161" s="110">
        <f t="shared" si="30"/>
        <v>0</v>
      </c>
      <c r="BH161" s="110">
        <f t="shared" si="31"/>
        <v>0</v>
      </c>
      <c r="BI161" s="110">
        <f t="shared" si="32"/>
        <v>0</v>
      </c>
      <c r="BJ161" s="110">
        <f t="shared" si="33"/>
        <v>0</v>
      </c>
      <c r="BK161" s="14" t="s">
        <v>81</v>
      </c>
      <c r="BL161" s="170">
        <f t="shared" si="34"/>
        <v>0</v>
      </c>
      <c r="BM161" s="14" t="s">
        <v>221</v>
      </c>
      <c r="BN161" s="14" t="s">
        <v>310</v>
      </c>
    </row>
    <row r="162" spans="2:66" s="1" customFormat="1" ht="31.5" customHeight="1">
      <c r="B162" s="133"/>
      <c r="C162" s="171" t="s">
        <v>263</v>
      </c>
      <c r="D162" s="171" t="s">
        <v>278</v>
      </c>
      <c r="E162" s="172" t="s">
        <v>1023</v>
      </c>
      <c r="F162" s="738" t="s">
        <v>1024</v>
      </c>
      <c r="G162" s="739"/>
      <c r="H162" s="739"/>
      <c r="I162" s="739"/>
      <c r="J162" s="173" t="s">
        <v>249</v>
      </c>
      <c r="K162" s="272"/>
      <c r="L162" s="174">
        <v>13</v>
      </c>
      <c r="M162" s="740">
        <v>0</v>
      </c>
      <c r="N162" s="739"/>
      <c r="O162" s="741">
        <f t="shared" si="25"/>
        <v>0</v>
      </c>
      <c r="P162" s="735"/>
      <c r="Q162" s="735"/>
      <c r="R162" s="735"/>
      <c r="S162" s="135"/>
      <c r="U162" s="167" t="s">
        <v>3</v>
      </c>
      <c r="V162" s="40" t="s">
        <v>38</v>
      </c>
      <c r="W162" s="32"/>
      <c r="X162" s="168">
        <f t="shared" si="26"/>
        <v>0</v>
      </c>
      <c r="Y162" s="168">
        <v>1E-4</v>
      </c>
      <c r="Z162" s="168">
        <f t="shared" si="27"/>
        <v>1.3000000000000002E-3</v>
      </c>
      <c r="AA162" s="168">
        <v>0</v>
      </c>
      <c r="AB162" s="169">
        <f t="shared" si="28"/>
        <v>0</v>
      </c>
      <c r="AS162" s="14" t="s">
        <v>229</v>
      </c>
      <c r="AU162" s="14" t="s">
        <v>278</v>
      </c>
      <c r="AV162" s="14" t="s">
        <v>81</v>
      </c>
      <c r="AZ162" s="14" t="s">
        <v>216</v>
      </c>
      <c r="BF162" s="110">
        <f t="shared" si="29"/>
        <v>0</v>
      </c>
      <c r="BG162" s="110">
        <f t="shared" si="30"/>
        <v>0</v>
      </c>
      <c r="BH162" s="110">
        <f t="shared" si="31"/>
        <v>0</v>
      </c>
      <c r="BI162" s="110">
        <f t="shared" si="32"/>
        <v>0</v>
      </c>
      <c r="BJ162" s="110">
        <f t="shared" si="33"/>
        <v>0</v>
      </c>
      <c r="BK162" s="14" t="s">
        <v>81</v>
      </c>
      <c r="BL162" s="170">
        <f t="shared" si="34"/>
        <v>0</v>
      </c>
      <c r="BM162" s="14" t="s">
        <v>221</v>
      </c>
      <c r="BN162" s="14" t="s">
        <v>314</v>
      </c>
    </row>
    <row r="163" spans="2:66" s="1" customFormat="1" ht="44.25" customHeight="1">
      <c r="B163" s="133"/>
      <c r="C163" s="162" t="s">
        <v>318</v>
      </c>
      <c r="D163" s="162" t="s">
        <v>217</v>
      </c>
      <c r="E163" s="163" t="s">
        <v>1025</v>
      </c>
      <c r="F163" s="734" t="s">
        <v>1026</v>
      </c>
      <c r="G163" s="735"/>
      <c r="H163" s="735"/>
      <c r="I163" s="735"/>
      <c r="J163" s="164" t="s">
        <v>249</v>
      </c>
      <c r="K163" s="271"/>
      <c r="L163" s="165">
        <v>92</v>
      </c>
      <c r="M163" s="736">
        <v>0</v>
      </c>
      <c r="N163" s="735"/>
      <c r="O163" s="737">
        <f t="shared" si="25"/>
        <v>0</v>
      </c>
      <c r="P163" s="735"/>
      <c r="Q163" s="735"/>
      <c r="R163" s="735"/>
      <c r="S163" s="135"/>
      <c r="U163" s="167" t="s">
        <v>3</v>
      </c>
      <c r="V163" s="40" t="s">
        <v>38</v>
      </c>
      <c r="W163" s="32"/>
      <c r="X163" s="168">
        <f t="shared" si="26"/>
        <v>0</v>
      </c>
      <c r="Y163" s="168">
        <v>5.1999999999999995E-4</v>
      </c>
      <c r="Z163" s="168">
        <f t="shared" si="27"/>
        <v>4.7839999999999994E-2</v>
      </c>
      <c r="AA163" s="168">
        <v>0</v>
      </c>
      <c r="AB163" s="169">
        <f t="shared" si="28"/>
        <v>0</v>
      </c>
      <c r="AS163" s="14" t="s">
        <v>221</v>
      </c>
      <c r="AU163" s="14" t="s">
        <v>217</v>
      </c>
      <c r="AV163" s="14" t="s">
        <v>81</v>
      </c>
      <c r="AZ163" s="14" t="s">
        <v>216</v>
      </c>
      <c r="BF163" s="110">
        <f t="shared" si="29"/>
        <v>0</v>
      </c>
      <c r="BG163" s="110">
        <f t="shared" si="30"/>
        <v>0</v>
      </c>
      <c r="BH163" s="110">
        <f t="shared" si="31"/>
        <v>0</v>
      </c>
      <c r="BI163" s="110">
        <f t="shared" si="32"/>
        <v>0</v>
      </c>
      <c r="BJ163" s="110">
        <f t="shared" si="33"/>
        <v>0</v>
      </c>
      <c r="BK163" s="14" t="s">
        <v>81</v>
      </c>
      <c r="BL163" s="170">
        <f t="shared" si="34"/>
        <v>0</v>
      </c>
      <c r="BM163" s="14" t="s">
        <v>221</v>
      </c>
      <c r="BN163" s="14" t="s">
        <v>317</v>
      </c>
    </row>
    <row r="164" spans="2:66" s="1" customFormat="1" ht="31.5" customHeight="1">
      <c r="B164" s="133"/>
      <c r="C164" s="171" t="s">
        <v>266</v>
      </c>
      <c r="D164" s="171" t="s">
        <v>278</v>
      </c>
      <c r="E164" s="172" t="s">
        <v>1027</v>
      </c>
      <c r="F164" s="738" t="s">
        <v>1028</v>
      </c>
      <c r="G164" s="739"/>
      <c r="H164" s="739"/>
      <c r="I164" s="739"/>
      <c r="J164" s="173" t="s">
        <v>249</v>
      </c>
      <c r="K164" s="272"/>
      <c r="L164" s="174">
        <v>36</v>
      </c>
      <c r="M164" s="740">
        <v>0</v>
      </c>
      <c r="N164" s="739"/>
      <c r="O164" s="741">
        <f t="shared" si="25"/>
        <v>0</v>
      </c>
      <c r="P164" s="735"/>
      <c r="Q164" s="735"/>
      <c r="R164" s="735"/>
      <c r="S164" s="135"/>
      <c r="U164" s="167" t="s">
        <v>3</v>
      </c>
      <c r="V164" s="40" t="s">
        <v>38</v>
      </c>
      <c r="W164" s="32"/>
      <c r="X164" s="168">
        <f t="shared" si="26"/>
        <v>0</v>
      </c>
      <c r="Y164" s="168">
        <v>1E-4</v>
      </c>
      <c r="Z164" s="168">
        <f t="shared" si="27"/>
        <v>3.6000000000000003E-3</v>
      </c>
      <c r="AA164" s="168">
        <v>0</v>
      </c>
      <c r="AB164" s="169">
        <f t="shared" si="28"/>
        <v>0</v>
      </c>
      <c r="AS164" s="14" t="s">
        <v>229</v>
      </c>
      <c r="AU164" s="14" t="s">
        <v>278</v>
      </c>
      <c r="AV164" s="14" t="s">
        <v>81</v>
      </c>
      <c r="AZ164" s="14" t="s">
        <v>216</v>
      </c>
      <c r="BF164" s="110">
        <f t="shared" si="29"/>
        <v>0</v>
      </c>
      <c r="BG164" s="110">
        <f t="shared" si="30"/>
        <v>0</v>
      </c>
      <c r="BH164" s="110">
        <f t="shared" si="31"/>
        <v>0</v>
      </c>
      <c r="BI164" s="110">
        <f t="shared" si="32"/>
        <v>0</v>
      </c>
      <c r="BJ164" s="110">
        <f t="shared" si="33"/>
        <v>0</v>
      </c>
      <c r="BK164" s="14" t="s">
        <v>81</v>
      </c>
      <c r="BL164" s="170">
        <f t="shared" si="34"/>
        <v>0</v>
      </c>
      <c r="BM164" s="14" t="s">
        <v>221</v>
      </c>
      <c r="BN164" s="14" t="s">
        <v>321</v>
      </c>
    </row>
    <row r="165" spans="2:66" s="1" customFormat="1" ht="31.5" customHeight="1">
      <c r="B165" s="133"/>
      <c r="C165" s="171" t="s">
        <v>325</v>
      </c>
      <c r="D165" s="171" t="s">
        <v>278</v>
      </c>
      <c r="E165" s="172" t="s">
        <v>1029</v>
      </c>
      <c r="F165" s="738" t="s">
        <v>1030</v>
      </c>
      <c r="G165" s="739"/>
      <c r="H165" s="739"/>
      <c r="I165" s="739"/>
      <c r="J165" s="173" t="s">
        <v>249</v>
      </c>
      <c r="K165" s="272"/>
      <c r="L165" s="174">
        <v>12</v>
      </c>
      <c r="M165" s="740">
        <v>0</v>
      </c>
      <c r="N165" s="739"/>
      <c r="O165" s="741">
        <f t="shared" si="25"/>
        <v>0</v>
      </c>
      <c r="P165" s="735"/>
      <c r="Q165" s="735"/>
      <c r="R165" s="735"/>
      <c r="S165" s="135"/>
      <c r="U165" s="167" t="s">
        <v>3</v>
      </c>
      <c r="V165" s="40" t="s">
        <v>38</v>
      </c>
      <c r="W165" s="32"/>
      <c r="X165" s="168">
        <f t="shared" si="26"/>
        <v>0</v>
      </c>
      <c r="Y165" s="168">
        <v>1E-4</v>
      </c>
      <c r="Z165" s="168">
        <f t="shared" si="27"/>
        <v>1.2000000000000001E-3</v>
      </c>
      <c r="AA165" s="168">
        <v>0</v>
      </c>
      <c r="AB165" s="169">
        <f t="shared" si="28"/>
        <v>0</v>
      </c>
      <c r="AS165" s="14" t="s">
        <v>229</v>
      </c>
      <c r="AU165" s="14" t="s">
        <v>278</v>
      </c>
      <c r="AV165" s="14" t="s">
        <v>81</v>
      </c>
      <c r="AZ165" s="14" t="s">
        <v>216</v>
      </c>
      <c r="BF165" s="110">
        <f t="shared" si="29"/>
        <v>0</v>
      </c>
      <c r="BG165" s="110">
        <f t="shared" si="30"/>
        <v>0</v>
      </c>
      <c r="BH165" s="110">
        <f t="shared" si="31"/>
        <v>0</v>
      </c>
      <c r="BI165" s="110">
        <f t="shared" si="32"/>
        <v>0</v>
      </c>
      <c r="BJ165" s="110">
        <f t="shared" si="33"/>
        <v>0</v>
      </c>
      <c r="BK165" s="14" t="s">
        <v>81</v>
      </c>
      <c r="BL165" s="170">
        <f t="shared" si="34"/>
        <v>0</v>
      </c>
      <c r="BM165" s="14" t="s">
        <v>221</v>
      </c>
      <c r="BN165" s="14" t="s">
        <v>324</v>
      </c>
    </row>
    <row r="166" spans="2:66" s="1" customFormat="1" ht="31.5" customHeight="1">
      <c r="B166" s="133"/>
      <c r="C166" s="171" t="s">
        <v>270</v>
      </c>
      <c r="D166" s="171" t="s">
        <v>278</v>
      </c>
      <c r="E166" s="172" t="s">
        <v>1031</v>
      </c>
      <c r="F166" s="738" t="s">
        <v>1032</v>
      </c>
      <c r="G166" s="739"/>
      <c r="H166" s="739"/>
      <c r="I166" s="739"/>
      <c r="J166" s="173" t="s">
        <v>249</v>
      </c>
      <c r="K166" s="272"/>
      <c r="L166" s="174">
        <v>0.5</v>
      </c>
      <c r="M166" s="740">
        <v>0</v>
      </c>
      <c r="N166" s="739"/>
      <c r="O166" s="741">
        <f t="shared" si="25"/>
        <v>0</v>
      </c>
      <c r="P166" s="735"/>
      <c r="Q166" s="735"/>
      <c r="R166" s="735"/>
      <c r="S166" s="135"/>
      <c r="U166" s="167" t="s">
        <v>3</v>
      </c>
      <c r="V166" s="40" t="s">
        <v>38</v>
      </c>
      <c r="W166" s="32"/>
      <c r="X166" s="168">
        <f t="shared" si="26"/>
        <v>0</v>
      </c>
      <c r="Y166" s="168">
        <v>2.2000000000000001E-4</v>
      </c>
      <c r="Z166" s="168">
        <f t="shared" si="27"/>
        <v>1.1E-4</v>
      </c>
      <c r="AA166" s="168">
        <v>0</v>
      </c>
      <c r="AB166" s="169">
        <f t="shared" si="28"/>
        <v>0</v>
      </c>
      <c r="AS166" s="14" t="s">
        <v>229</v>
      </c>
      <c r="AU166" s="14" t="s">
        <v>278</v>
      </c>
      <c r="AV166" s="14" t="s">
        <v>81</v>
      </c>
      <c r="AZ166" s="14" t="s">
        <v>216</v>
      </c>
      <c r="BF166" s="110">
        <f t="shared" si="29"/>
        <v>0</v>
      </c>
      <c r="BG166" s="110">
        <f t="shared" si="30"/>
        <v>0</v>
      </c>
      <c r="BH166" s="110">
        <f t="shared" si="31"/>
        <v>0</v>
      </c>
      <c r="BI166" s="110">
        <f t="shared" si="32"/>
        <v>0</v>
      </c>
      <c r="BJ166" s="110">
        <f t="shared" si="33"/>
        <v>0</v>
      </c>
      <c r="BK166" s="14" t="s">
        <v>81</v>
      </c>
      <c r="BL166" s="170">
        <f t="shared" si="34"/>
        <v>0</v>
      </c>
      <c r="BM166" s="14" t="s">
        <v>221</v>
      </c>
      <c r="BN166" s="14" t="s">
        <v>328</v>
      </c>
    </row>
    <row r="167" spans="2:66" s="1" customFormat="1" ht="31.5" customHeight="1">
      <c r="B167" s="133"/>
      <c r="C167" s="171" t="s">
        <v>332</v>
      </c>
      <c r="D167" s="171" t="s">
        <v>278</v>
      </c>
      <c r="E167" s="172" t="s">
        <v>1033</v>
      </c>
      <c r="F167" s="738" t="s">
        <v>1034</v>
      </c>
      <c r="G167" s="739"/>
      <c r="H167" s="739"/>
      <c r="I167" s="739"/>
      <c r="J167" s="173" t="s">
        <v>249</v>
      </c>
      <c r="K167" s="272"/>
      <c r="L167" s="174">
        <v>2</v>
      </c>
      <c r="M167" s="740">
        <v>0</v>
      </c>
      <c r="N167" s="739"/>
      <c r="O167" s="741">
        <f t="shared" si="25"/>
        <v>0</v>
      </c>
      <c r="P167" s="735"/>
      <c r="Q167" s="735"/>
      <c r="R167" s="735"/>
      <c r="S167" s="135"/>
      <c r="U167" s="167" t="s">
        <v>3</v>
      </c>
      <c r="V167" s="40" t="s">
        <v>38</v>
      </c>
      <c r="W167" s="32"/>
      <c r="X167" s="168">
        <f t="shared" si="26"/>
        <v>0</v>
      </c>
      <c r="Y167" s="168">
        <v>2.0000000000000001E-4</v>
      </c>
      <c r="Z167" s="168">
        <f t="shared" si="27"/>
        <v>4.0000000000000002E-4</v>
      </c>
      <c r="AA167" s="168">
        <v>0</v>
      </c>
      <c r="AB167" s="169">
        <f t="shared" si="28"/>
        <v>0</v>
      </c>
      <c r="AS167" s="14" t="s">
        <v>229</v>
      </c>
      <c r="AU167" s="14" t="s">
        <v>278</v>
      </c>
      <c r="AV167" s="14" t="s">
        <v>81</v>
      </c>
      <c r="AZ167" s="14" t="s">
        <v>216</v>
      </c>
      <c r="BF167" s="110">
        <f t="shared" si="29"/>
        <v>0</v>
      </c>
      <c r="BG167" s="110">
        <f t="shared" si="30"/>
        <v>0</v>
      </c>
      <c r="BH167" s="110">
        <f t="shared" si="31"/>
        <v>0</v>
      </c>
      <c r="BI167" s="110">
        <f t="shared" si="32"/>
        <v>0</v>
      </c>
      <c r="BJ167" s="110">
        <f t="shared" si="33"/>
        <v>0</v>
      </c>
      <c r="BK167" s="14" t="s">
        <v>81</v>
      </c>
      <c r="BL167" s="170">
        <f t="shared" si="34"/>
        <v>0</v>
      </c>
      <c r="BM167" s="14" t="s">
        <v>221</v>
      </c>
      <c r="BN167" s="14" t="s">
        <v>331</v>
      </c>
    </row>
    <row r="168" spans="2:66" s="1" customFormat="1" ht="31.5" customHeight="1">
      <c r="B168" s="133"/>
      <c r="C168" s="171" t="s">
        <v>273</v>
      </c>
      <c r="D168" s="171" t="s">
        <v>278</v>
      </c>
      <c r="E168" s="172" t="s">
        <v>1035</v>
      </c>
      <c r="F168" s="738" t="s">
        <v>2093</v>
      </c>
      <c r="G168" s="739"/>
      <c r="H168" s="739"/>
      <c r="I168" s="739"/>
      <c r="J168" s="173" t="s">
        <v>249</v>
      </c>
      <c r="K168" s="272"/>
      <c r="L168" s="174">
        <v>3.5</v>
      </c>
      <c r="M168" s="740">
        <v>0</v>
      </c>
      <c r="N168" s="739"/>
      <c r="O168" s="741">
        <f t="shared" si="25"/>
        <v>0</v>
      </c>
      <c r="P168" s="735"/>
      <c r="Q168" s="735"/>
      <c r="R168" s="735"/>
      <c r="S168" s="135"/>
      <c r="U168" s="167" t="s">
        <v>3</v>
      </c>
      <c r="V168" s="40" t="s">
        <v>38</v>
      </c>
      <c r="W168" s="32"/>
      <c r="X168" s="168">
        <f t="shared" si="26"/>
        <v>0</v>
      </c>
      <c r="Y168" s="168">
        <v>2.0000000000000001E-4</v>
      </c>
      <c r="Z168" s="168">
        <f t="shared" si="27"/>
        <v>6.9999999999999999E-4</v>
      </c>
      <c r="AA168" s="168">
        <v>0</v>
      </c>
      <c r="AB168" s="169">
        <f t="shared" si="28"/>
        <v>0</v>
      </c>
      <c r="AS168" s="14" t="s">
        <v>229</v>
      </c>
      <c r="AU168" s="14" t="s">
        <v>278</v>
      </c>
      <c r="AV168" s="14" t="s">
        <v>81</v>
      </c>
      <c r="AZ168" s="14" t="s">
        <v>216</v>
      </c>
      <c r="BF168" s="110">
        <f t="shared" si="29"/>
        <v>0</v>
      </c>
      <c r="BG168" s="110">
        <f t="shared" si="30"/>
        <v>0</v>
      </c>
      <c r="BH168" s="110">
        <f t="shared" si="31"/>
        <v>0</v>
      </c>
      <c r="BI168" s="110">
        <f t="shared" si="32"/>
        <v>0</v>
      </c>
      <c r="BJ168" s="110">
        <f t="shared" si="33"/>
        <v>0</v>
      </c>
      <c r="BK168" s="14" t="s">
        <v>81</v>
      </c>
      <c r="BL168" s="170">
        <f t="shared" si="34"/>
        <v>0</v>
      </c>
      <c r="BM168" s="14" t="s">
        <v>221</v>
      </c>
      <c r="BN168" s="14" t="s">
        <v>335</v>
      </c>
    </row>
    <row r="169" spans="2:66" s="1" customFormat="1" ht="31.5" customHeight="1">
      <c r="B169" s="133"/>
      <c r="C169" s="171" t="s">
        <v>339</v>
      </c>
      <c r="D169" s="171" t="s">
        <v>278</v>
      </c>
      <c r="E169" s="172" t="s">
        <v>1037</v>
      </c>
      <c r="F169" s="738" t="s">
        <v>1036</v>
      </c>
      <c r="G169" s="739"/>
      <c r="H169" s="739"/>
      <c r="I169" s="739"/>
      <c r="J169" s="173" t="s">
        <v>249</v>
      </c>
      <c r="K169" s="272"/>
      <c r="L169" s="174">
        <v>38</v>
      </c>
      <c r="M169" s="740">
        <v>0</v>
      </c>
      <c r="N169" s="739"/>
      <c r="O169" s="741">
        <f t="shared" si="25"/>
        <v>0</v>
      </c>
      <c r="P169" s="735"/>
      <c r="Q169" s="735"/>
      <c r="R169" s="735"/>
      <c r="S169" s="135"/>
      <c r="U169" s="167" t="s">
        <v>3</v>
      </c>
      <c r="V169" s="40" t="s">
        <v>38</v>
      </c>
      <c r="W169" s="32"/>
      <c r="X169" s="168">
        <f t="shared" si="26"/>
        <v>0</v>
      </c>
      <c r="Y169" s="168">
        <v>2.1000000000000001E-4</v>
      </c>
      <c r="Z169" s="168">
        <f t="shared" si="27"/>
        <v>7.980000000000001E-3</v>
      </c>
      <c r="AA169" s="168">
        <v>0</v>
      </c>
      <c r="AB169" s="169">
        <f t="shared" si="28"/>
        <v>0</v>
      </c>
      <c r="AS169" s="14" t="s">
        <v>229</v>
      </c>
      <c r="AU169" s="14" t="s">
        <v>278</v>
      </c>
      <c r="AV169" s="14" t="s">
        <v>81</v>
      </c>
      <c r="AZ169" s="14" t="s">
        <v>216</v>
      </c>
      <c r="BF169" s="110">
        <f t="shared" si="29"/>
        <v>0</v>
      </c>
      <c r="BG169" s="110">
        <f t="shared" si="30"/>
        <v>0</v>
      </c>
      <c r="BH169" s="110">
        <f t="shared" si="31"/>
        <v>0</v>
      </c>
      <c r="BI169" s="110">
        <f t="shared" si="32"/>
        <v>0</v>
      </c>
      <c r="BJ169" s="110">
        <f t="shared" si="33"/>
        <v>0</v>
      </c>
      <c r="BK169" s="14" t="s">
        <v>81</v>
      </c>
      <c r="BL169" s="170">
        <f t="shared" si="34"/>
        <v>0</v>
      </c>
      <c r="BM169" s="14" t="s">
        <v>221</v>
      </c>
      <c r="BN169" s="14" t="s">
        <v>338</v>
      </c>
    </row>
    <row r="170" spans="2:66" s="1" customFormat="1" ht="31.5" customHeight="1">
      <c r="B170" s="133"/>
      <c r="C170" s="162" t="s">
        <v>277</v>
      </c>
      <c r="D170" s="162" t="s">
        <v>217</v>
      </c>
      <c r="E170" s="163" t="s">
        <v>1041</v>
      </c>
      <c r="F170" s="734" t="s">
        <v>1042</v>
      </c>
      <c r="G170" s="735"/>
      <c r="H170" s="735"/>
      <c r="I170" s="735"/>
      <c r="J170" s="164" t="s">
        <v>249</v>
      </c>
      <c r="K170" s="271"/>
      <c r="L170" s="165">
        <v>5</v>
      </c>
      <c r="M170" s="736">
        <v>0</v>
      </c>
      <c r="N170" s="735"/>
      <c r="O170" s="737">
        <f t="shared" si="25"/>
        <v>0</v>
      </c>
      <c r="P170" s="735"/>
      <c r="Q170" s="735"/>
      <c r="R170" s="735"/>
      <c r="S170" s="135"/>
      <c r="U170" s="167" t="s">
        <v>3</v>
      </c>
      <c r="V170" s="40" t="s">
        <v>38</v>
      </c>
      <c r="W170" s="32"/>
      <c r="X170" s="168">
        <f t="shared" si="26"/>
        <v>0</v>
      </c>
      <c r="Y170" s="168">
        <v>5.1999999999999995E-4</v>
      </c>
      <c r="Z170" s="168">
        <f t="shared" si="27"/>
        <v>2.5999999999999999E-3</v>
      </c>
      <c r="AA170" s="168">
        <v>0</v>
      </c>
      <c r="AB170" s="169">
        <f t="shared" si="28"/>
        <v>0</v>
      </c>
      <c r="AS170" s="14" t="s">
        <v>221</v>
      </c>
      <c r="AU170" s="14" t="s">
        <v>217</v>
      </c>
      <c r="AV170" s="14" t="s">
        <v>81</v>
      </c>
      <c r="AZ170" s="14" t="s">
        <v>216</v>
      </c>
      <c r="BF170" s="110">
        <f t="shared" si="29"/>
        <v>0</v>
      </c>
      <c r="BG170" s="110">
        <f t="shared" si="30"/>
        <v>0</v>
      </c>
      <c r="BH170" s="110">
        <f t="shared" si="31"/>
        <v>0</v>
      </c>
      <c r="BI170" s="110">
        <f t="shared" si="32"/>
        <v>0</v>
      </c>
      <c r="BJ170" s="110">
        <f t="shared" si="33"/>
        <v>0</v>
      </c>
      <c r="BK170" s="14" t="s">
        <v>81</v>
      </c>
      <c r="BL170" s="170">
        <f t="shared" si="34"/>
        <v>0</v>
      </c>
      <c r="BM170" s="14" t="s">
        <v>221</v>
      </c>
      <c r="BN170" s="14" t="s">
        <v>342</v>
      </c>
    </row>
    <row r="171" spans="2:66" s="1" customFormat="1" ht="31.5" customHeight="1">
      <c r="B171" s="133"/>
      <c r="C171" s="171" t="s">
        <v>346</v>
      </c>
      <c r="D171" s="171" t="s">
        <v>278</v>
      </c>
      <c r="E171" s="172" t="s">
        <v>1043</v>
      </c>
      <c r="F171" s="738" t="s">
        <v>1044</v>
      </c>
      <c r="G171" s="739"/>
      <c r="H171" s="739"/>
      <c r="I171" s="739"/>
      <c r="J171" s="173" t="s">
        <v>249</v>
      </c>
      <c r="K171" s="272"/>
      <c r="L171" s="174">
        <v>5</v>
      </c>
      <c r="M171" s="740">
        <v>0</v>
      </c>
      <c r="N171" s="739"/>
      <c r="O171" s="741">
        <f t="shared" si="25"/>
        <v>0</v>
      </c>
      <c r="P171" s="735"/>
      <c r="Q171" s="735"/>
      <c r="R171" s="735"/>
      <c r="S171" s="135"/>
      <c r="U171" s="167" t="s">
        <v>3</v>
      </c>
      <c r="V171" s="40" t="s">
        <v>38</v>
      </c>
      <c r="W171" s="32"/>
      <c r="X171" s="168">
        <f t="shared" si="26"/>
        <v>0</v>
      </c>
      <c r="Y171" s="168">
        <v>2.2000000000000001E-4</v>
      </c>
      <c r="Z171" s="168">
        <f t="shared" si="27"/>
        <v>1.1000000000000001E-3</v>
      </c>
      <c r="AA171" s="168">
        <v>0</v>
      </c>
      <c r="AB171" s="169">
        <f t="shared" si="28"/>
        <v>0</v>
      </c>
      <c r="AS171" s="14" t="s">
        <v>229</v>
      </c>
      <c r="AU171" s="14" t="s">
        <v>278</v>
      </c>
      <c r="AV171" s="14" t="s">
        <v>81</v>
      </c>
      <c r="AZ171" s="14" t="s">
        <v>216</v>
      </c>
      <c r="BF171" s="110">
        <f t="shared" si="29"/>
        <v>0</v>
      </c>
      <c r="BG171" s="110">
        <f t="shared" si="30"/>
        <v>0</v>
      </c>
      <c r="BH171" s="110">
        <f t="shared" si="31"/>
        <v>0</v>
      </c>
      <c r="BI171" s="110">
        <f t="shared" si="32"/>
        <v>0</v>
      </c>
      <c r="BJ171" s="110">
        <f t="shared" si="33"/>
        <v>0</v>
      </c>
      <c r="BK171" s="14" t="s">
        <v>81</v>
      </c>
      <c r="BL171" s="170">
        <f t="shared" si="34"/>
        <v>0</v>
      </c>
      <c r="BM171" s="14" t="s">
        <v>221</v>
      </c>
      <c r="BN171" s="14" t="s">
        <v>345</v>
      </c>
    </row>
    <row r="172" spans="2:66" s="1" customFormat="1" ht="44.25" customHeight="1">
      <c r="B172" s="133"/>
      <c r="C172" s="162" t="s">
        <v>281</v>
      </c>
      <c r="D172" s="162" t="s">
        <v>217</v>
      </c>
      <c r="E172" s="163" t="s">
        <v>1045</v>
      </c>
      <c r="F172" s="734" t="s">
        <v>1046</v>
      </c>
      <c r="G172" s="735"/>
      <c r="H172" s="735"/>
      <c r="I172" s="735"/>
      <c r="J172" s="164" t="s">
        <v>249</v>
      </c>
      <c r="K172" s="271"/>
      <c r="L172" s="165">
        <v>14</v>
      </c>
      <c r="M172" s="736">
        <v>0</v>
      </c>
      <c r="N172" s="735"/>
      <c r="O172" s="737">
        <f t="shared" si="25"/>
        <v>0</v>
      </c>
      <c r="P172" s="735"/>
      <c r="Q172" s="735"/>
      <c r="R172" s="735"/>
      <c r="S172" s="135"/>
      <c r="U172" s="167" t="s">
        <v>3</v>
      </c>
      <c r="V172" s="40" t="s">
        <v>38</v>
      </c>
      <c r="W172" s="32"/>
      <c r="X172" s="168">
        <f t="shared" si="26"/>
        <v>0</v>
      </c>
      <c r="Y172" s="168">
        <v>4.2000000000000002E-4</v>
      </c>
      <c r="Z172" s="168">
        <f t="shared" si="27"/>
        <v>5.8799999999999998E-3</v>
      </c>
      <c r="AA172" s="168">
        <v>0</v>
      </c>
      <c r="AB172" s="169">
        <f t="shared" si="28"/>
        <v>0</v>
      </c>
      <c r="AS172" s="14" t="s">
        <v>221</v>
      </c>
      <c r="AU172" s="14" t="s">
        <v>217</v>
      </c>
      <c r="AV172" s="14" t="s">
        <v>81</v>
      </c>
      <c r="AZ172" s="14" t="s">
        <v>216</v>
      </c>
      <c r="BF172" s="110">
        <f t="shared" si="29"/>
        <v>0</v>
      </c>
      <c r="BG172" s="110">
        <f t="shared" si="30"/>
        <v>0</v>
      </c>
      <c r="BH172" s="110">
        <f t="shared" si="31"/>
        <v>0</v>
      </c>
      <c r="BI172" s="110">
        <f t="shared" si="32"/>
        <v>0</v>
      </c>
      <c r="BJ172" s="110">
        <f t="shared" si="33"/>
        <v>0</v>
      </c>
      <c r="BK172" s="14" t="s">
        <v>81</v>
      </c>
      <c r="BL172" s="170">
        <f t="shared" si="34"/>
        <v>0</v>
      </c>
      <c r="BM172" s="14" t="s">
        <v>221</v>
      </c>
      <c r="BN172" s="14" t="s">
        <v>349</v>
      </c>
    </row>
    <row r="173" spans="2:66" s="1" customFormat="1" ht="31.5" customHeight="1">
      <c r="B173" s="133"/>
      <c r="C173" s="171" t="s">
        <v>353</v>
      </c>
      <c r="D173" s="171" t="s">
        <v>278</v>
      </c>
      <c r="E173" s="172" t="s">
        <v>1047</v>
      </c>
      <c r="F173" s="738" t="s">
        <v>1048</v>
      </c>
      <c r="G173" s="739"/>
      <c r="H173" s="739"/>
      <c r="I173" s="739"/>
      <c r="J173" s="173" t="s">
        <v>249</v>
      </c>
      <c r="K173" s="272"/>
      <c r="L173" s="174">
        <v>14</v>
      </c>
      <c r="M173" s="740">
        <v>0</v>
      </c>
      <c r="N173" s="739"/>
      <c r="O173" s="741">
        <f t="shared" si="25"/>
        <v>0</v>
      </c>
      <c r="P173" s="735"/>
      <c r="Q173" s="735"/>
      <c r="R173" s="735"/>
      <c r="S173" s="135"/>
      <c r="U173" s="167" t="s">
        <v>3</v>
      </c>
      <c r="V173" s="40" t="s">
        <v>38</v>
      </c>
      <c r="W173" s="32"/>
      <c r="X173" s="168">
        <f t="shared" si="26"/>
        <v>0</v>
      </c>
      <c r="Y173" s="168">
        <v>2.4000000000000001E-4</v>
      </c>
      <c r="Z173" s="168">
        <f t="shared" si="27"/>
        <v>3.3600000000000001E-3</v>
      </c>
      <c r="AA173" s="168">
        <v>0</v>
      </c>
      <c r="AB173" s="169">
        <f t="shared" si="28"/>
        <v>0</v>
      </c>
      <c r="AS173" s="14" t="s">
        <v>229</v>
      </c>
      <c r="AU173" s="14" t="s">
        <v>278</v>
      </c>
      <c r="AV173" s="14" t="s">
        <v>81</v>
      </c>
      <c r="AZ173" s="14" t="s">
        <v>216</v>
      </c>
      <c r="BF173" s="110">
        <f t="shared" si="29"/>
        <v>0</v>
      </c>
      <c r="BG173" s="110">
        <f t="shared" si="30"/>
        <v>0</v>
      </c>
      <c r="BH173" s="110">
        <f t="shared" si="31"/>
        <v>0</v>
      </c>
      <c r="BI173" s="110">
        <f t="shared" si="32"/>
        <v>0</v>
      </c>
      <c r="BJ173" s="110">
        <f t="shared" si="33"/>
        <v>0</v>
      </c>
      <c r="BK173" s="14" t="s">
        <v>81</v>
      </c>
      <c r="BL173" s="170">
        <f t="shared" si="34"/>
        <v>0</v>
      </c>
      <c r="BM173" s="14" t="s">
        <v>221</v>
      </c>
      <c r="BN173" s="14" t="s">
        <v>352</v>
      </c>
    </row>
    <row r="174" spans="2:66" s="1" customFormat="1" ht="31.5" customHeight="1">
      <c r="B174" s="133"/>
      <c r="C174" s="162" t="s">
        <v>285</v>
      </c>
      <c r="D174" s="162" t="s">
        <v>217</v>
      </c>
      <c r="E174" s="163" t="s">
        <v>2094</v>
      </c>
      <c r="F174" s="734" t="s">
        <v>2095</v>
      </c>
      <c r="G174" s="735"/>
      <c r="H174" s="735"/>
      <c r="I174" s="735"/>
      <c r="J174" s="164" t="s">
        <v>299</v>
      </c>
      <c r="K174" s="271"/>
      <c r="L174" s="166">
        <v>0</v>
      </c>
      <c r="M174" s="736">
        <v>0</v>
      </c>
      <c r="N174" s="735"/>
      <c r="O174" s="737">
        <f t="shared" si="25"/>
        <v>0</v>
      </c>
      <c r="P174" s="735"/>
      <c r="Q174" s="735"/>
      <c r="R174" s="735"/>
      <c r="S174" s="135"/>
      <c r="U174" s="167" t="s">
        <v>3</v>
      </c>
      <c r="V174" s="40" t="s">
        <v>38</v>
      </c>
      <c r="W174" s="32"/>
      <c r="X174" s="168">
        <f t="shared" si="26"/>
        <v>0</v>
      </c>
      <c r="Y174" s="168">
        <v>0</v>
      </c>
      <c r="Z174" s="168">
        <f t="shared" si="27"/>
        <v>0</v>
      </c>
      <c r="AA174" s="168">
        <v>0</v>
      </c>
      <c r="AB174" s="169">
        <f t="shared" si="28"/>
        <v>0</v>
      </c>
      <c r="AS174" s="14" t="s">
        <v>221</v>
      </c>
      <c r="AU174" s="14" t="s">
        <v>217</v>
      </c>
      <c r="AV174" s="14" t="s">
        <v>81</v>
      </c>
      <c r="AZ174" s="14" t="s">
        <v>216</v>
      </c>
      <c r="BF174" s="110">
        <f t="shared" si="29"/>
        <v>0</v>
      </c>
      <c r="BG174" s="110">
        <f t="shared" si="30"/>
        <v>0</v>
      </c>
      <c r="BH174" s="110">
        <f t="shared" si="31"/>
        <v>0</v>
      </c>
      <c r="BI174" s="110">
        <f t="shared" si="32"/>
        <v>0</v>
      </c>
      <c r="BJ174" s="110">
        <f t="shared" si="33"/>
        <v>0</v>
      </c>
      <c r="BK174" s="14" t="s">
        <v>81</v>
      </c>
      <c r="BL174" s="170">
        <f t="shared" si="34"/>
        <v>0</v>
      </c>
      <c r="BM174" s="14" t="s">
        <v>221</v>
      </c>
      <c r="BN174" s="14" t="s">
        <v>356</v>
      </c>
    </row>
    <row r="175" spans="2:66" s="1" customFormat="1" ht="31.5" customHeight="1">
      <c r="B175" s="133"/>
      <c r="C175" s="162" t="s">
        <v>360</v>
      </c>
      <c r="D175" s="162" t="s">
        <v>217</v>
      </c>
      <c r="E175" s="163" t="s">
        <v>1050</v>
      </c>
      <c r="F175" s="734" t="s">
        <v>1051</v>
      </c>
      <c r="G175" s="735"/>
      <c r="H175" s="735"/>
      <c r="I175" s="735"/>
      <c r="J175" s="164" t="s">
        <v>299</v>
      </c>
      <c r="K175" s="271"/>
      <c r="L175" s="166">
        <v>0</v>
      </c>
      <c r="M175" s="736">
        <v>0</v>
      </c>
      <c r="N175" s="735"/>
      <c r="O175" s="737">
        <f t="shared" si="25"/>
        <v>0</v>
      </c>
      <c r="P175" s="735"/>
      <c r="Q175" s="735"/>
      <c r="R175" s="735"/>
      <c r="S175" s="135"/>
      <c r="U175" s="167" t="s">
        <v>3</v>
      </c>
      <c r="V175" s="40" t="s">
        <v>38</v>
      </c>
      <c r="W175" s="32"/>
      <c r="X175" s="168">
        <f t="shared" si="26"/>
        <v>0</v>
      </c>
      <c r="Y175" s="168">
        <v>0</v>
      </c>
      <c r="Z175" s="168">
        <f t="shared" si="27"/>
        <v>0</v>
      </c>
      <c r="AA175" s="168">
        <v>0</v>
      </c>
      <c r="AB175" s="169">
        <f t="shared" si="28"/>
        <v>0</v>
      </c>
      <c r="AS175" s="14" t="s">
        <v>221</v>
      </c>
      <c r="AU175" s="14" t="s">
        <v>217</v>
      </c>
      <c r="AV175" s="14" t="s">
        <v>81</v>
      </c>
      <c r="AZ175" s="14" t="s">
        <v>216</v>
      </c>
      <c r="BF175" s="110">
        <f t="shared" si="29"/>
        <v>0</v>
      </c>
      <c r="BG175" s="110">
        <f t="shared" si="30"/>
        <v>0</v>
      </c>
      <c r="BH175" s="110">
        <f t="shared" si="31"/>
        <v>0</v>
      </c>
      <c r="BI175" s="110">
        <f t="shared" si="32"/>
        <v>0</v>
      </c>
      <c r="BJ175" s="110">
        <f t="shared" si="33"/>
        <v>0</v>
      </c>
      <c r="BK175" s="14" t="s">
        <v>81</v>
      </c>
      <c r="BL175" s="170">
        <f t="shared" si="34"/>
        <v>0</v>
      </c>
      <c r="BM175" s="14" t="s">
        <v>221</v>
      </c>
      <c r="BN175" s="14" t="s">
        <v>359</v>
      </c>
    </row>
    <row r="176" spans="2:66" s="1" customFormat="1" ht="31.5" customHeight="1">
      <c r="B176" s="133"/>
      <c r="C176" s="162" t="s">
        <v>288</v>
      </c>
      <c r="D176" s="162" t="s">
        <v>217</v>
      </c>
      <c r="E176" s="163" t="s">
        <v>1052</v>
      </c>
      <c r="F176" s="734" t="s">
        <v>1053</v>
      </c>
      <c r="G176" s="735"/>
      <c r="H176" s="735"/>
      <c r="I176" s="735"/>
      <c r="J176" s="164" t="s">
        <v>299</v>
      </c>
      <c r="K176" s="271"/>
      <c r="L176" s="166">
        <v>0</v>
      </c>
      <c r="M176" s="736">
        <v>0</v>
      </c>
      <c r="N176" s="735"/>
      <c r="O176" s="737">
        <f t="shared" si="25"/>
        <v>0</v>
      </c>
      <c r="P176" s="735"/>
      <c r="Q176" s="735"/>
      <c r="R176" s="735"/>
      <c r="S176" s="135"/>
      <c r="U176" s="167" t="s">
        <v>3</v>
      </c>
      <c r="V176" s="40" t="s">
        <v>38</v>
      </c>
      <c r="W176" s="32"/>
      <c r="X176" s="168">
        <f t="shared" si="26"/>
        <v>0</v>
      </c>
      <c r="Y176" s="168">
        <v>0</v>
      </c>
      <c r="Z176" s="168">
        <f t="shared" si="27"/>
        <v>0</v>
      </c>
      <c r="AA176" s="168">
        <v>0</v>
      </c>
      <c r="AB176" s="169">
        <f t="shared" si="28"/>
        <v>0</v>
      </c>
      <c r="AS176" s="14" t="s">
        <v>221</v>
      </c>
      <c r="AU176" s="14" t="s">
        <v>217</v>
      </c>
      <c r="AV176" s="14" t="s">
        <v>81</v>
      </c>
      <c r="AZ176" s="14" t="s">
        <v>216</v>
      </c>
      <c r="BF176" s="110">
        <f t="shared" si="29"/>
        <v>0</v>
      </c>
      <c r="BG176" s="110">
        <f t="shared" si="30"/>
        <v>0</v>
      </c>
      <c r="BH176" s="110">
        <f t="shared" si="31"/>
        <v>0</v>
      </c>
      <c r="BI176" s="110">
        <f t="shared" si="32"/>
        <v>0</v>
      </c>
      <c r="BJ176" s="110">
        <f t="shared" si="33"/>
        <v>0</v>
      </c>
      <c r="BK176" s="14" t="s">
        <v>81</v>
      </c>
      <c r="BL176" s="170">
        <f t="shared" si="34"/>
        <v>0</v>
      </c>
      <c r="BM176" s="14" t="s">
        <v>221</v>
      </c>
      <c r="BN176" s="14" t="s">
        <v>363</v>
      </c>
    </row>
    <row r="177" spans="2:66" s="10" customFormat="1" ht="29.85" customHeight="1">
      <c r="B177" s="151"/>
      <c r="C177" s="152"/>
      <c r="D177" s="161" t="s">
        <v>446</v>
      </c>
      <c r="E177" s="161"/>
      <c r="F177" s="161"/>
      <c r="G177" s="161"/>
      <c r="H177" s="161"/>
      <c r="I177" s="161"/>
      <c r="J177" s="161"/>
      <c r="K177" s="270"/>
      <c r="L177" s="161"/>
      <c r="M177" s="161"/>
      <c r="N177" s="161"/>
      <c r="O177" s="752">
        <f>BL177</f>
        <v>0</v>
      </c>
      <c r="P177" s="753"/>
      <c r="Q177" s="753"/>
      <c r="R177" s="753"/>
      <c r="S177" s="154"/>
      <c r="U177" s="155"/>
      <c r="V177" s="152"/>
      <c r="W177" s="152"/>
      <c r="X177" s="156">
        <f>SUM(X178:X210)</f>
        <v>0</v>
      </c>
      <c r="Y177" s="152"/>
      <c r="Z177" s="156">
        <f>SUM(Z178:Z210)</f>
        <v>0.50563999999999998</v>
      </c>
      <c r="AA177" s="152"/>
      <c r="AB177" s="157">
        <f>SUM(AB178:AB210)</f>
        <v>0</v>
      </c>
      <c r="AS177" s="158" t="s">
        <v>77</v>
      </c>
      <c r="AU177" s="159" t="s">
        <v>70</v>
      </c>
      <c r="AV177" s="159" t="s">
        <v>77</v>
      </c>
      <c r="AZ177" s="158" t="s">
        <v>216</v>
      </c>
      <c r="BL177" s="160">
        <f>SUM(BL178:BL210)</f>
        <v>0</v>
      </c>
    </row>
    <row r="178" spans="2:66" s="1" customFormat="1" ht="31.5" customHeight="1">
      <c r="B178" s="133"/>
      <c r="C178" s="162" t="s">
        <v>367</v>
      </c>
      <c r="D178" s="162" t="s">
        <v>217</v>
      </c>
      <c r="E178" s="163" t="s">
        <v>1054</v>
      </c>
      <c r="F178" s="734" t="s">
        <v>1055</v>
      </c>
      <c r="G178" s="735"/>
      <c r="H178" s="735"/>
      <c r="I178" s="735"/>
      <c r="J178" s="164" t="s">
        <v>249</v>
      </c>
      <c r="K178" s="271"/>
      <c r="L178" s="165">
        <v>60</v>
      </c>
      <c r="M178" s="736">
        <v>0</v>
      </c>
      <c r="N178" s="735"/>
      <c r="O178" s="737">
        <f t="shared" ref="O178:O210" si="35">ROUND(M178*L178,3)</f>
        <v>0</v>
      </c>
      <c r="P178" s="735"/>
      <c r="Q178" s="735"/>
      <c r="R178" s="735"/>
      <c r="S178" s="135"/>
      <c r="U178" s="167" t="s">
        <v>3</v>
      </c>
      <c r="V178" s="40" t="s">
        <v>38</v>
      </c>
      <c r="W178" s="32"/>
      <c r="X178" s="168">
        <f t="shared" ref="X178:X210" si="36">W178*L178</f>
        <v>0</v>
      </c>
      <c r="Y178" s="168">
        <v>0</v>
      </c>
      <c r="Z178" s="168">
        <f t="shared" ref="Z178:Z210" si="37">Y178*L178</f>
        <v>0</v>
      </c>
      <c r="AA178" s="168">
        <v>0</v>
      </c>
      <c r="AB178" s="169">
        <f t="shared" ref="AB178:AB210" si="38">AA178*L178</f>
        <v>0</v>
      </c>
      <c r="AS178" s="14" t="s">
        <v>221</v>
      </c>
      <c r="AU178" s="14" t="s">
        <v>217</v>
      </c>
      <c r="AV178" s="14" t="s">
        <v>81</v>
      </c>
      <c r="AZ178" s="14" t="s">
        <v>216</v>
      </c>
      <c r="BF178" s="110">
        <f t="shared" ref="BF178:BF210" si="39">IF(V178="základná",O178,0)</f>
        <v>0</v>
      </c>
      <c r="BG178" s="110">
        <f t="shared" ref="BG178:BG210" si="40">IF(V178="znížená",O178,0)</f>
        <v>0</v>
      </c>
      <c r="BH178" s="110">
        <f t="shared" ref="BH178:BH210" si="41">IF(V178="zákl. prenesená",O178,0)</f>
        <v>0</v>
      </c>
      <c r="BI178" s="110">
        <f t="shared" ref="BI178:BI210" si="42">IF(V178="zníž. prenesená",O178,0)</f>
        <v>0</v>
      </c>
      <c r="BJ178" s="110">
        <f t="shared" ref="BJ178:BJ210" si="43">IF(V178="nulová",O178,0)</f>
        <v>0</v>
      </c>
      <c r="BK178" s="14" t="s">
        <v>81</v>
      </c>
      <c r="BL178" s="170">
        <f t="shared" ref="BL178:BL210" si="44">ROUND(M178*L178,3)</f>
        <v>0</v>
      </c>
      <c r="BM178" s="14" t="s">
        <v>221</v>
      </c>
      <c r="BN178" s="14" t="s">
        <v>366</v>
      </c>
    </row>
    <row r="179" spans="2:66" s="1" customFormat="1" ht="44.25" customHeight="1">
      <c r="B179" s="133"/>
      <c r="C179" s="162" t="s">
        <v>292</v>
      </c>
      <c r="D179" s="162" t="s">
        <v>217</v>
      </c>
      <c r="E179" s="163" t="s">
        <v>1058</v>
      </c>
      <c r="F179" s="734" t="s">
        <v>1059</v>
      </c>
      <c r="G179" s="735"/>
      <c r="H179" s="735"/>
      <c r="I179" s="735"/>
      <c r="J179" s="164" t="s">
        <v>249</v>
      </c>
      <c r="K179" s="271"/>
      <c r="L179" s="165">
        <v>25</v>
      </c>
      <c r="M179" s="736">
        <v>0</v>
      </c>
      <c r="N179" s="735"/>
      <c r="O179" s="737">
        <f t="shared" si="35"/>
        <v>0</v>
      </c>
      <c r="P179" s="735"/>
      <c r="Q179" s="735"/>
      <c r="R179" s="735"/>
      <c r="S179" s="135"/>
      <c r="U179" s="167" t="s">
        <v>3</v>
      </c>
      <c r="V179" s="40" t="s">
        <v>38</v>
      </c>
      <c r="W179" s="32"/>
      <c r="X179" s="168">
        <f t="shared" si="36"/>
        <v>0</v>
      </c>
      <c r="Y179" s="168">
        <v>0</v>
      </c>
      <c r="Z179" s="168">
        <f t="shared" si="37"/>
        <v>0</v>
      </c>
      <c r="AA179" s="168">
        <v>0</v>
      </c>
      <c r="AB179" s="169">
        <f t="shared" si="38"/>
        <v>0</v>
      </c>
      <c r="AS179" s="14" t="s">
        <v>221</v>
      </c>
      <c r="AU179" s="14" t="s">
        <v>217</v>
      </c>
      <c r="AV179" s="14" t="s">
        <v>81</v>
      </c>
      <c r="AZ179" s="14" t="s">
        <v>216</v>
      </c>
      <c r="BF179" s="110">
        <f t="shared" si="39"/>
        <v>0</v>
      </c>
      <c r="BG179" s="110">
        <f t="shared" si="40"/>
        <v>0</v>
      </c>
      <c r="BH179" s="110">
        <f t="shared" si="41"/>
        <v>0</v>
      </c>
      <c r="BI179" s="110">
        <f t="shared" si="42"/>
        <v>0</v>
      </c>
      <c r="BJ179" s="110">
        <f t="shared" si="43"/>
        <v>0</v>
      </c>
      <c r="BK179" s="14" t="s">
        <v>81</v>
      </c>
      <c r="BL179" s="170">
        <f t="shared" si="44"/>
        <v>0</v>
      </c>
      <c r="BM179" s="14" t="s">
        <v>221</v>
      </c>
      <c r="BN179" s="14" t="s">
        <v>370</v>
      </c>
    </row>
    <row r="180" spans="2:66" s="1" customFormat="1" ht="22.5" customHeight="1">
      <c r="B180" s="133"/>
      <c r="C180" s="162" t="s">
        <v>544</v>
      </c>
      <c r="D180" s="162" t="s">
        <v>217</v>
      </c>
      <c r="E180" s="163" t="s">
        <v>1062</v>
      </c>
      <c r="F180" s="734" t="s">
        <v>1063</v>
      </c>
      <c r="G180" s="735"/>
      <c r="H180" s="735"/>
      <c r="I180" s="735"/>
      <c r="J180" s="164" t="s">
        <v>998</v>
      </c>
      <c r="K180" s="271"/>
      <c r="L180" s="165">
        <v>2</v>
      </c>
      <c r="M180" s="736">
        <v>0</v>
      </c>
      <c r="N180" s="735"/>
      <c r="O180" s="737">
        <f t="shared" si="35"/>
        <v>0</v>
      </c>
      <c r="P180" s="735"/>
      <c r="Q180" s="735"/>
      <c r="R180" s="735"/>
      <c r="S180" s="135"/>
      <c r="U180" s="167" t="s">
        <v>3</v>
      </c>
      <c r="V180" s="40" t="s">
        <v>38</v>
      </c>
      <c r="W180" s="32"/>
      <c r="X180" s="168">
        <f t="shared" si="36"/>
        <v>0</v>
      </c>
      <c r="Y180" s="168">
        <v>0</v>
      </c>
      <c r="Z180" s="168">
        <f t="shared" si="37"/>
        <v>0</v>
      </c>
      <c r="AA180" s="168">
        <v>0</v>
      </c>
      <c r="AB180" s="169">
        <f t="shared" si="38"/>
        <v>0</v>
      </c>
      <c r="AS180" s="14" t="s">
        <v>221</v>
      </c>
      <c r="AU180" s="14" t="s">
        <v>217</v>
      </c>
      <c r="AV180" s="14" t="s">
        <v>81</v>
      </c>
      <c r="AZ180" s="14" t="s">
        <v>216</v>
      </c>
      <c r="BF180" s="110">
        <f t="shared" si="39"/>
        <v>0</v>
      </c>
      <c r="BG180" s="110">
        <f t="shared" si="40"/>
        <v>0</v>
      </c>
      <c r="BH180" s="110">
        <f t="shared" si="41"/>
        <v>0</v>
      </c>
      <c r="BI180" s="110">
        <f t="shared" si="42"/>
        <v>0</v>
      </c>
      <c r="BJ180" s="110">
        <f t="shared" si="43"/>
        <v>0</v>
      </c>
      <c r="BK180" s="14" t="s">
        <v>81</v>
      </c>
      <c r="BL180" s="170">
        <f t="shared" si="44"/>
        <v>0</v>
      </c>
      <c r="BM180" s="14" t="s">
        <v>221</v>
      </c>
      <c r="BN180" s="14" t="s">
        <v>373</v>
      </c>
    </row>
    <row r="181" spans="2:66" s="1" customFormat="1" ht="31.5" customHeight="1">
      <c r="B181" s="133"/>
      <c r="C181" s="162" t="s">
        <v>295</v>
      </c>
      <c r="D181" s="162" t="s">
        <v>217</v>
      </c>
      <c r="E181" s="163" t="s">
        <v>1064</v>
      </c>
      <c r="F181" s="734" t="s">
        <v>1065</v>
      </c>
      <c r="G181" s="735"/>
      <c r="H181" s="735"/>
      <c r="I181" s="735"/>
      <c r="J181" s="164" t="s">
        <v>998</v>
      </c>
      <c r="K181" s="271"/>
      <c r="L181" s="165">
        <v>24</v>
      </c>
      <c r="M181" s="736">
        <v>0</v>
      </c>
      <c r="N181" s="735"/>
      <c r="O181" s="737">
        <f t="shared" si="35"/>
        <v>0</v>
      </c>
      <c r="P181" s="735"/>
      <c r="Q181" s="735"/>
      <c r="R181" s="735"/>
      <c r="S181" s="135"/>
      <c r="U181" s="167" t="s">
        <v>3</v>
      </c>
      <c r="V181" s="40" t="s">
        <v>38</v>
      </c>
      <c r="W181" s="32"/>
      <c r="X181" s="168">
        <f t="shared" si="36"/>
        <v>0</v>
      </c>
      <c r="Y181" s="168">
        <v>0</v>
      </c>
      <c r="Z181" s="168">
        <f t="shared" si="37"/>
        <v>0</v>
      </c>
      <c r="AA181" s="168">
        <v>0</v>
      </c>
      <c r="AB181" s="169">
        <f t="shared" si="38"/>
        <v>0</v>
      </c>
      <c r="AS181" s="14" t="s">
        <v>221</v>
      </c>
      <c r="AU181" s="14" t="s">
        <v>217</v>
      </c>
      <c r="AV181" s="14" t="s">
        <v>81</v>
      </c>
      <c r="AZ181" s="14" t="s">
        <v>216</v>
      </c>
      <c r="BF181" s="110">
        <f t="shared" si="39"/>
        <v>0</v>
      </c>
      <c r="BG181" s="110">
        <f t="shared" si="40"/>
        <v>0</v>
      </c>
      <c r="BH181" s="110">
        <f t="shared" si="41"/>
        <v>0</v>
      </c>
      <c r="BI181" s="110">
        <f t="shared" si="42"/>
        <v>0</v>
      </c>
      <c r="BJ181" s="110">
        <f t="shared" si="43"/>
        <v>0</v>
      </c>
      <c r="BK181" s="14" t="s">
        <v>81</v>
      </c>
      <c r="BL181" s="170">
        <f t="shared" si="44"/>
        <v>0</v>
      </c>
      <c r="BM181" s="14" t="s">
        <v>221</v>
      </c>
      <c r="BN181" s="14" t="s">
        <v>547</v>
      </c>
    </row>
    <row r="182" spans="2:66" s="1" customFormat="1" ht="44.25" customHeight="1">
      <c r="B182" s="133"/>
      <c r="C182" s="162" t="s">
        <v>551</v>
      </c>
      <c r="D182" s="162" t="s">
        <v>217</v>
      </c>
      <c r="E182" s="163" t="s">
        <v>1066</v>
      </c>
      <c r="F182" s="734" t="s">
        <v>1067</v>
      </c>
      <c r="G182" s="735"/>
      <c r="H182" s="735"/>
      <c r="I182" s="735"/>
      <c r="J182" s="164" t="s">
        <v>232</v>
      </c>
      <c r="K182" s="271"/>
      <c r="L182" s="165">
        <v>1.056</v>
      </c>
      <c r="M182" s="736">
        <v>0</v>
      </c>
      <c r="N182" s="735"/>
      <c r="O182" s="737">
        <f t="shared" si="35"/>
        <v>0</v>
      </c>
      <c r="P182" s="735"/>
      <c r="Q182" s="735"/>
      <c r="R182" s="735"/>
      <c r="S182" s="135"/>
      <c r="U182" s="167" t="s">
        <v>3</v>
      </c>
      <c r="V182" s="40" t="s">
        <v>38</v>
      </c>
      <c r="W182" s="32"/>
      <c r="X182" s="168">
        <f t="shared" si="36"/>
        <v>0</v>
      </c>
      <c r="Y182" s="168">
        <v>0</v>
      </c>
      <c r="Z182" s="168">
        <f t="shared" si="37"/>
        <v>0</v>
      </c>
      <c r="AA182" s="168">
        <v>0</v>
      </c>
      <c r="AB182" s="169">
        <f t="shared" si="38"/>
        <v>0</v>
      </c>
      <c r="AS182" s="14" t="s">
        <v>221</v>
      </c>
      <c r="AU182" s="14" t="s">
        <v>217</v>
      </c>
      <c r="AV182" s="14" t="s">
        <v>81</v>
      </c>
      <c r="AZ182" s="14" t="s">
        <v>216</v>
      </c>
      <c r="BF182" s="110">
        <f t="shared" si="39"/>
        <v>0</v>
      </c>
      <c r="BG182" s="110">
        <f t="shared" si="40"/>
        <v>0</v>
      </c>
      <c r="BH182" s="110">
        <f t="shared" si="41"/>
        <v>0</v>
      </c>
      <c r="BI182" s="110">
        <f t="shared" si="42"/>
        <v>0</v>
      </c>
      <c r="BJ182" s="110">
        <f t="shared" si="43"/>
        <v>0</v>
      </c>
      <c r="BK182" s="14" t="s">
        <v>81</v>
      </c>
      <c r="BL182" s="170">
        <f t="shared" si="44"/>
        <v>0</v>
      </c>
      <c r="BM182" s="14" t="s">
        <v>221</v>
      </c>
      <c r="BN182" s="14" t="s">
        <v>550</v>
      </c>
    </row>
    <row r="183" spans="2:66" s="1" customFormat="1" ht="31.5" customHeight="1">
      <c r="B183" s="133"/>
      <c r="C183" s="162" t="s">
        <v>300</v>
      </c>
      <c r="D183" s="162" t="s">
        <v>217</v>
      </c>
      <c r="E183" s="163" t="s">
        <v>1070</v>
      </c>
      <c r="F183" s="734" t="s">
        <v>1071</v>
      </c>
      <c r="G183" s="735"/>
      <c r="H183" s="735"/>
      <c r="I183" s="735"/>
      <c r="J183" s="164" t="s">
        <v>998</v>
      </c>
      <c r="K183" s="271"/>
      <c r="L183" s="165">
        <v>4</v>
      </c>
      <c r="M183" s="736">
        <v>0</v>
      </c>
      <c r="N183" s="735"/>
      <c r="O183" s="737">
        <f t="shared" si="35"/>
        <v>0</v>
      </c>
      <c r="P183" s="735"/>
      <c r="Q183" s="735"/>
      <c r="R183" s="735"/>
      <c r="S183" s="135"/>
      <c r="U183" s="167" t="s">
        <v>3</v>
      </c>
      <c r="V183" s="40" t="s">
        <v>38</v>
      </c>
      <c r="W183" s="32"/>
      <c r="X183" s="168">
        <f t="shared" si="36"/>
        <v>0</v>
      </c>
      <c r="Y183" s="168">
        <v>1.0200000000000001E-3</v>
      </c>
      <c r="Z183" s="168">
        <f t="shared" si="37"/>
        <v>4.0800000000000003E-3</v>
      </c>
      <c r="AA183" s="168">
        <v>0</v>
      </c>
      <c r="AB183" s="169">
        <f t="shared" si="38"/>
        <v>0</v>
      </c>
      <c r="AS183" s="14" t="s">
        <v>221</v>
      </c>
      <c r="AU183" s="14" t="s">
        <v>217</v>
      </c>
      <c r="AV183" s="14" t="s">
        <v>81</v>
      </c>
      <c r="AZ183" s="14" t="s">
        <v>216</v>
      </c>
      <c r="BF183" s="110">
        <f t="shared" si="39"/>
        <v>0</v>
      </c>
      <c r="BG183" s="110">
        <f t="shared" si="40"/>
        <v>0</v>
      </c>
      <c r="BH183" s="110">
        <f t="shared" si="41"/>
        <v>0</v>
      </c>
      <c r="BI183" s="110">
        <f t="shared" si="42"/>
        <v>0</v>
      </c>
      <c r="BJ183" s="110">
        <f t="shared" si="43"/>
        <v>0</v>
      </c>
      <c r="BK183" s="14" t="s">
        <v>81</v>
      </c>
      <c r="BL183" s="170">
        <f t="shared" si="44"/>
        <v>0</v>
      </c>
      <c r="BM183" s="14" t="s">
        <v>221</v>
      </c>
      <c r="BN183" s="14" t="s">
        <v>554</v>
      </c>
    </row>
    <row r="184" spans="2:66" s="1" customFormat="1" ht="31.5" customHeight="1">
      <c r="B184" s="133"/>
      <c r="C184" s="162" t="s">
        <v>558</v>
      </c>
      <c r="D184" s="162" t="s">
        <v>217</v>
      </c>
      <c r="E184" s="163" t="s">
        <v>1072</v>
      </c>
      <c r="F184" s="734" t="s">
        <v>1073</v>
      </c>
      <c r="G184" s="735"/>
      <c r="H184" s="735"/>
      <c r="I184" s="735"/>
      <c r="J184" s="164" t="s">
        <v>998</v>
      </c>
      <c r="K184" s="271"/>
      <c r="L184" s="165">
        <v>12</v>
      </c>
      <c r="M184" s="736">
        <v>0</v>
      </c>
      <c r="N184" s="735"/>
      <c r="O184" s="737">
        <f t="shared" si="35"/>
        <v>0</v>
      </c>
      <c r="P184" s="735"/>
      <c r="Q184" s="735"/>
      <c r="R184" s="735"/>
      <c r="S184" s="135"/>
      <c r="U184" s="167" t="s">
        <v>3</v>
      </c>
      <c r="V184" s="40" t="s">
        <v>38</v>
      </c>
      <c r="W184" s="32"/>
      <c r="X184" s="168">
        <f t="shared" si="36"/>
        <v>0</v>
      </c>
      <c r="Y184" s="168">
        <v>1.4366666666666701E-3</v>
      </c>
      <c r="Z184" s="168">
        <f t="shared" si="37"/>
        <v>1.724000000000004E-2</v>
      </c>
      <c r="AA184" s="168">
        <v>0</v>
      </c>
      <c r="AB184" s="169">
        <f t="shared" si="38"/>
        <v>0</v>
      </c>
      <c r="AS184" s="14" t="s">
        <v>221</v>
      </c>
      <c r="AU184" s="14" t="s">
        <v>217</v>
      </c>
      <c r="AV184" s="14" t="s">
        <v>81</v>
      </c>
      <c r="AZ184" s="14" t="s">
        <v>216</v>
      </c>
      <c r="BF184" s="110">
        <f t="shared" si="39"/>
        <v>0</v>
      </c>
      <c r="BG184" s="110">
        <f t="shared" si="40"/>
        <v>0</v>
      </c>
      <c r="BH184" s="110">
        <f t="shared" si="41"/>
        <v>0</v>
      </c>
      <c r="BI184" s="110">
        <f t="shared" si="42"/>
        <v>0</v>
      </c>
      <c r="BJ184" s="110">
        <f t="shared" si="43"/>
        <v>0</v>
      </c>
      <c r="BK184" s="14" t="s">
        <v>81</v>
      </c>
      <c r="BL184" s="170">
        <f t="shared" si="44"/>
        <v>0</v>
      </c>
      <c r="BM184" s="14" t="s">
        <v>221</v>
      </c>
      <c r="BN184" s="14" t="s">
        <v>557</v>
      </c>
    </row>
    <row r="185" spans="2:66" s="1" customFormat="1" ht="31.5" customHeight="1">
      <c r="B185" s="133"/>
      <c r="C185" s="162" t="s">
        <v>303</v>
      </c>
      <c r="D185" s="162" t="s">
        <v>217</v>
      </c>
      <c r="E185" s="163" t="s">
        <v>1074</v>
      </c>
      <c r="F185" s="734" t="s">
        <v>1075</v>
      </c>
      <c r="G185" s="735"/>
      <c r="H185" s="735"/>
      <c r="I185" s="735"/>
      <c r="J185" s="164" t="s">
        <v>249</v>
      </c>
      <c r="K185" s="271"/>
      <c r="L185" s="165">
        <v>2.5</v>
      </c>
      <c r="M185" s="736">
        <v>0</v>
      </c>
      <c r="N185" s="735"/>
      <c r="O185" s="737">
        <f t="shared" si="35"/>
        <v>0</v>
      </c>
      <c r="P185" s="735"/>
      <c r="Q185" s="735"/>
      <c r="R185" s="735"/>
      <c r="S185" s="135"/>
      <c r="U185" s="167" t="s">
        <v>3</v>
      </c>
      <c r="V185" s="40" t="s">
        <v>38</v>
      </c>
      <c r="W185" s="32"/>
      <c r="X185" s="168">
        <f t="shared" si="36"/>
        <v>0</v>
      </c>
      <c r="Y185" s="168">
        <v>2.1312000000000001E-2</v>
      </c>
      <c r="Z185" s="168">
        <f t="shared" si="37"/>
        <v>5.3280000000000001E-2</v>
      </c>
      <c r="AA185" s="168">
        <v>0</v>
      </c>
      <c r="AB185" s="169">
        <f t="shared" si="38"/>
        <v>0</v>
      </c>
      <c r="AS185" s="14" t="s">
        <v>221</v>
      </c>
      <c r="AU185" s="14" t="s">
        <v>217</v>
      </c>
      <c r="AV185" s="14" t="s">
        <v>81</v>
      </c>
      <c r="AZ185" s="14" t="s">
        <v>216</v>
      </c>
      <c r="BF185" s="110">
        <f t="shared" si="39"/>
        <v>0</v>
      </c>
      <c r="BG185" s="110">
        <f t="shared" si="40"/>
        <v>0</v>
      </c>
      <c r="BH185" s="110">
        <f t="shared" si="41"/>
        <v>0</v>
      </c>
      <c r="BI185" s="110">
        <f t="shared" si="42"/>
        <v>0</v>
      </c>
      <c r="BJ185" s="110">
        <f t="shared" si="43"/>
        <v>0</v>
      </c>
      <c r="BK185" s="14" t="s">
        <v>81</v>
      </c>
      <c r="BL185" s="170">
        <f t="shared" si="44"/>
        <v>0</v>
      </c>
      <c r="BM185" s="14" t="s">
        <v>221</v>
      </c>
      <c r="BN185" s="14" t="s">
        <v>561</v>
      </c>
    </row>
    <row r="186" spans="2:66" s="1" customFormat="1" ht="31.5" customHeight="1">
      <c r="B186" s="133"/>
      <c r="C186" s="162" t="s">
        <v>565</v>
      </c>
      <c r="D186" s="162" t="s">
        <v>217</v>
      </c>
      <c r="E186" s="163" t="s">
        <v>1076</v>
      </c>
      <c r="F186" s="734" t="s">
        <v>1077</v>
      </c>
      <c r="G186" s="735"/>
      <c r="H186" s="735"/>
      <c r="I186" s="735"/>
      <c r="J186" s="164" t="s">
        <v>249</v>
      </c>
      <c r="K186" s="271"/>
      <c r="L186" s="165">
        <v>28</v>
      </c>
      <c r="M186" s="736">
        <v>0</v>
      </c>
      <c r="N186" s="735"/>
      <c r="O186" s="737">
        <f t="shared" si="35"/>
        <v>0</v>
      </c>
      <c r="P186" s="735"/>
      <c r="Q186" s="735"/>
      <c r="R186" s="735"/>
      <c r="S186" s="135"/>
      <c r="U186" s="167" t="s">
        <v>3</v>
      </c>
      <c r="V186" s="40" t="s">
        <v>38</v>
      </c>
      <c r="W186" s="32"/>
      <c r="X186" s="168">
        <f t="shared" si="36"/>
        <v>0</v>
      </c>
      <c r="Y186" s="168">
        <v>1.6100000000000001E-3</v>
      </c>
      <c r="Z186" s="168">
        <f t="shared" si="37"/>
        <v>4.5080000000000002E-2</v>
      </c>
      <c r="AA186" s="168">
        <v>0</v>
      </c>
      <c r="AB186" s="169">
        <f t="shared" si="38"/>
        <v>0</v>
      </c>
      <c r="AS186" s="14" t="s">
        <v>221</v>
      </c>
      <c r="AU186" s="14" t="s">
        <v>217</v>
      </c>
      <c r="AV186" s="14" t="s">
        <v>81</v>
      </c>
      <c r="AZ186" s="14" t="s">
        <v>216</v>
      </c>
      <c r="BF186" s="110">
        <f t="shared" si="39"/>
        <v>0</v>
      </c>
      <c r="BG186" s="110">
        <f t="shared" si="40"/>
        <v>0</v>
      </c>
      <c r="BH186" s="110">
        <f t="shared" si="41"/>
        <v>0</v>
      </c>
      <c r="BI186" s="110">
        <f t="shared" si="42"/>
        <v>0</v>
      </c>
      <c r="BJ186" s="110">
        <f t="shared" si="43"/>
        <v>0</v>
      </c>
      <c r="BK186" s="14" t="s">
        <v>81</v>
      </c>
      <c r="BL186" s="170">
        <f t="shared" si="44"/>
        <v>0</v>
      </c>
      <c r="BM186" s="14" t="s">
        <v>221</v>
      </c>
      <c r="BN186" s="14" t="s">
        <v>564</v>
      </c>
    </row>
    <row r="187" spans="2:66" s="1" customFormat="1" ht="31.5" customHeight="1">
      <c r="B187" s="133"/>
      <c r="C187" s="162" t="s">
        <v>307</v>
      </c>
      <c r="D187" s="162" t="s">
        <v>217</v>
      </c>
      <c r="E187" s="163" t="s">
        <v>1078</v>
      </c>
      <c r="F187" s="734" t="s">
        <v>1079</v>
      </c>
      <c r="G187" s="735"/>
      <c r="H187" s="735"/>
      <c r="I187" s="735"/>
      <c r="J187" s="164" t="s">
        <v>249</v>
      </c>
      <c r="K187" s="271"/>
      <c r="L187" s="165">
        <v>52</v>
      </c>
      <c r="M187" s="736">
        <v>0</v>
      </c>
      <c r="N187" s="735"/>
      <c r="O187" s="737">
        <f t="shared" si="35"/>
        <v>0</v>
      </c>
      <c r="P187" s="735"/>
      <c r="Q187" s="735"/>
      <c r="R187" s="735"/>
      <c r="S187" s="135"/>
      <c r="U187" s="167" t="s">
        <v>3</v>
      </c>
      <c r="V187" s="40" t="s">
        <v>38</v>
      </c>
      <c r="W187" s="32"/>
      <c r="X187" s="168">
        <f t="shared" si="36"/>
        <v>0</v>
      </c>
      <c r="Y187" s="168">
        <v>2.48E-3</v>
      </c>
      <c r="Z187" s="168">
        <f t="shared" si="37"/>
        <v>0.12895999999999999</v>
      </c>
      <c r="AA187" s="168">
        <v>0</v>
      </c>
      <c r="AB187" s="169">
        <f t="shared" si="38"/>
        <v>0</v>
      </c>
      <c r="AS187" s="14" t="s">
        <v>221</v>
      </c>
      <c r="AU187" s="14" t="s">
        <v>217</v>
      </c>
      <c r="AV187" s="14" t="s">
        <v>81</v>
      </c>
      <c r="AZ187" s="14" t="s">
        <v>216</v>
      </c>
      <c r="BF187" s="110">
        <f t="shared" si="39"/>
        <v>0</v>
      </c>
      <c r="BG187" s="110">
        <f t="shared" si="40"/>
        <v>0</v>
      </c>
      <c r="BH187" s="110">
        <f t="shared" si="41"/>
        <v>0</v>
      </c>
      <c r="BI187" s="110">
        <f t="shared" si="42"/>
        <v>0</v>
      </c>
      <c r="BJ187" s="110">
        <f t="shared" si="43"/>
        <v>0</v>
      </c>
      <c r="BK187" s="14" t="s">
        <v>81</v>
      </c>
      <c r="BL187" s="170">
        <f t="shared" si="44"/>
        <v>0</v>
      </c>
      <c r="BM187" s="14" t="s">
        <v>221</v>
      </c>
      <c r="BN187" s="14" t="s">
        <v>568</v>
      </c>
    </row>
    <row r="188" spans="2:66" s="1" customFormat="1" ht="31.5" customHeight="1">
      <c r="B188" s="133"/>
      <c r="C188" s="162" t="s">
        <v>572</v>
      </c>
      <c r="D188" s="162" t="s">
        <v>217</v>
      </c>
      <c r="E188" s="163" t="s">
        <v>1080</v>
      </c>
      <c r="F188" s="734" t="s">
        <v>1081</v>
      </c>
      <c r="G188" s="735"/>
      <c r="H188" s="735"/>
      <c r="I188" s="735"/>
      <c r="J188" s="164" t="s">
        <v>249</v>
      </c>
      <c r="K188" s="271"/>
      <c r="L188" s="165">
        <v>4</v>
      </c>
      <c r="M188" s="736">
        <v>0</v>
      </c>
      <c r="N188" s="735"/>
      <c r="O188" s="737">
        <f t="shared" si="35"/>
        <v>0</v>
      </c>
      <c r="P188" s="735"/>
      <c r="Q188" s="735"/>
      <c r="R188" s="735"/>
      <c r="S188" s="135"/>
      <c r="U188" s="167" t="s">
        <v>3</v>
      </c>
      <c r="V188" s="40" t="s">
        <v>38</v>
      </c>
      <c r="W188" s="32"/>
      <c r="X188" s="168">
        <f t="shared" si="36"/>
        <v>0</v>
      </c>
      <c r="Y188" s="168">
        <v>6.6E-4</v>
      </c>
      <c r="Z188" s="168">
        <f t="shared" si="37"/>
        <v>2.64E-3</v>
      </c>
      <c r="AA188" s="168">
        <v>0</v>
      </c>
      <c r="AB188" s="169">
        <f t="shared" si="38"/>
        <v>0</v>
      </c>
      <c r="AS188" s="14" t="s">
        <v>221</v>
      </c>
      <c r="AU188" s="14" t="s">
        <v>217</v>
      </c>
      <c r="AV188" s="14" t="s">
        <v>81</v>
      </c>
      <c r="AZ188" s="14" t="s">
        <v>216</v>
      </c>
      <c r="BF188" s="110">
        <f t="shared" si="39"/>
        <v>0</v>
      </c>
      <c r="BG188" s="110">
        <f t="shared" si="40"/>
        <v>0</v>
      </c>
      <c r="BH188" s="110">
        <f t="shared" si="41"/>
        <v>0</v>
      </c>
      <c r="BI188" s="110">
        <f t="shared" si="42"/>
        <v>0</v>
      </c>
      <c r="BJ188" s="110">
        <f t="shared" si="43"/>
        <v>0</v>
      </c>
      <c r="BK188" s="14" t="s">
        <v>81</v>
      </c>
      <c r="BL188" s="170">
        <f t="shared" si="44"/>
        <v>0</v>
      </c>
      <c r="BM188" s="14" t="s">
        <v>221</v>
      </c>
      <c r="BN188" s="14" t="s">
        <v>571</v>
      </c>
    </row>
    <row r="189" spans="2:66" s="1" customFormat="1" ht="31.5" customHeight="1">
      <c r="B189" s="133"/>
      <c r="C189" s="162" t="s">
        <v>310</v>
      </c>
      <c r="D189" s="162" t="s">
        <v>217</v>
      </c>
      <c r="E189" s="163" t="s">
        <v>1082</v>
      </c>
      <c r="F189" s="734" t="s">
        <v>1083</v>
      </c>
      <c r="G189" s="735"/>
      <c r="H189" s="735"/>
      <c r="I189" s="735"/>
      <c r="J189" s="164" t="s">
        <v>249</v>
      </c>
      <c r="K189" s="271"/>
      <c r="L189" s="165">
        <v>16</v>
      </c>
      <c r="M189" s="736">
        <v>0</v>
      </c>
      <c r="N189" s="735"/>
      <c r="O189" s="737">
        <f t="shared" si="35"/>
        <v>0</v>
      </c>
      <c r="P189" s="735"/>
      <c r="Q189" s="735"/>
      <c r="R189" s="735"/>
      <c r="S189" s="135"/>
      <c r="U189" s="167" t="s">
        <v>3</v>
      </c>
      <c r="V189" s="40" t="s">
        <v>38</v>
      </c>
      <c r="W189" s="32"/>
      <c r="X189" s="168">
        <f t="shared" si="36"/>
        <v>0</v>
      </c>
      <c r="Y189" s="168">
        <v>6.6E-4</v>
      </c>
      <c r="Z189" s="168">
        <f t="shared" si="37"/>
        <v>1.056E-2</v>
      </c>
      <c r="AA189" s="168">
        <v>0</v>
      </c>
      <c r="AB189" s="169">
        <f t="shared" si="38"/>
        <v>0</v>
      </c>
      <c r="AS189" s="14" t="s">
        <v>221</v>
      </c>
      <c r="AU189" s="14" t="s">
        <v>217</v>
      </c>
      <c r="AV189" s="14" t="s">
        <v>81</v>
      </c>
      <c r="AZ189" s="14" t="s">
        <v>216</v>
      </c>
      <c r="BF189" s="110">
        <f t="shared" si="39"/>
        <v>0</v>
      </c>
      <c r="BG189" s="110">
        <f t="shared" si="40"/>
        <v>0</v>
      </c>
      <c r="BH189" s="110">
        <f t="shared" si="41"/>
        <v>0</v>
      </c>
      <c r="BI189" s="110">
        <f t="shared" si="42"/>
        <v>0</v>
      </c>
      <c r="BJ189" s="110">
        <f t="shared" si="43"/>
        <v>0</v>
      </c>
      <c r="BK189" s="14" t="s">
        <v>81</v>
      </c>
      <c r="BL189" s="170">
        <f t="shared" si="44"/>
        <v>0</v>
      </c>
      <c r="BM189" s="14" t="s">
        <v>221</v>
      </c>
      <c r="BN189" s="14" t="s">
        <v>575</v>
      </c>
    </row>
    <row r="190" spans="2:66" s="1" customFormat="1" ht="31.5" customHeight="1">
      <c r="B190" s="133"/>
      <c r="C190" s="162" t="s">
        <v>579</v>
      </c>
      <c r="D190" s="162" t="s">
        <v>217</v>
      </c>
      <c r="E190" s="163" t="s">
        <v>2096</v>
      </c>
      <c r="F190" s="734" t="s">
        <v>2097</v>
      </c>
      <c r="G190" s="735"/>
      <c r="H190" s="735"/>
      <c r="I190" s="735"/>
      <c r="J190" s="164" t="s">
        <v>249</v>
      </c>
      <c r="K190" s="271"/>
      <c r="L190" s="165">
        <v>2</v>
      </c>
      <c r="M190" s="736">
        <v>0</v>
      </c>
      <c r="N190" s="735"/>
      <c r="O190" s="737">
        <f t="shared" si="35"/>
        <v>0</v>
      </c>
      <c r="P190" s="735"/>
      <c r="Q190" s="735"/>
      <c r="R190" s="735"/>
      <c r="S190" s="135"/>
      <c r="U190" s="167" t="s">
        <v>3</v>
      </c>
      <c r="V190" s="40" t="s">
        <v>38</v>
      </c>
      <c r="W190" s="32"/>
      <c r="X190" s="168">
        <f t="shared" si="36"/>
        <v>0</v>
      </c>
      <c r="Y190" s="168">
        <v>1.16E-3</v>
      </c>
      <c r="Z190" s="168">
        <f t="shared" si="37"/>
        <v>2.32E-3</v>
      </c>
      <c r="AA190" s="168">
        <v>0</v>
      </c>
      <c r="AB190" s="169">
        <f t="shared" si="38"/>
        <v>0</v>
      </c>
      <c r="AS190" s="14" t="s">
        <v>221</v>
      </c>
      <c r="AU190" s="14" t="s">
        <v>217</v>
      </c>
      <c r="AV190" s="14" t="s">
        <v>81</v>
      </c>
      <c r="AZ190" s="14" t="s">
        <v>216</v>
      </c>
      <c r="BF190" s="110">
        <f t="shared" si="39"/>
        <v>0</v>
      </c>
      <c r="BG190" s="110">
        <f t="shared" si="40"/>
        <v>0</v>
      </c>
      <c r="BH190" s="110">
        <f t="shared" si="41"/>
        <v>0</v>
      </c>
      <c r="BI190" s="110">
        <f t="shared" si="42"/>
        <v>0</v>
      </c>
      <c r="BJ190" s="110">
        <f t="shared" si="43"/>
        <v>0</v>
      </c>
      <c r="BK190" s="14" t="s">
        <v>81</v>
      </c>
      <c r="BL190" s="170">
        <f t="shared" si="44"/>
        <v>0</v>
      </c>
      <c r="BM190" s="14" t="s">
        <v>221</v>
      </c>
      <c r="BN190" s="14" t="s">
        <v>578</v>
      </c>
    </row>
    <row r="191" spans="2:66" s="1" customFormat="1" ht="31.5" customHeight="1">
      <c r="B191" s="133"/>
      <c r="C191" s="162" t="s">
        <v>314</v>
      </c>
      <c r="D191" s="162" t="s">
        <v>217</v>
      </c>
      <c r="E191" s="163" t="s">
        <v>1084</v>
      </c>
      <c r="F191" s="734" t="s">
        <v>1085</v>
      </c>
      <c r="G191" s="735"/>
      <c r="H191" s="735"/>
      <c r="I191" s="735"/>
      <c r="J191" s="164" t="s">
        <v>249</v>
      </c>
      <c r="K191" s="271"/>
      <c r="L191" s="165">
        <v>6</v>
      </c>
      <c r="M191" s="736">
        <v>0</v>
      </c>
      <c r="N191" s="735"/>
      <c r="O191" s="737">
        <f t="shared" si="35"/>
        <v>0</v>
      </c>
      <c r="P191" s="735"/>
      <c r="Q191" s="735"/>
      <c r="R191" s="735"/>
      <c r="S191" s="135"/>
      <c r="U191" s="167" t="s">
        <v>3</v>
      </c>
      <c r="V191" s="40" t="s">
        <v>38</v>
      </c>
      <c r="W191" s="32"/>
      <c r="X191" s="168">
        <f t="shared" si="36"/>
        <v>0</v>
      </c>
      <c r="Y191" s="168">
        <v>2.33E-3</v>
      </c>
      <c r="Z191" s="168">
        <f t="shared" si="37"/>
        <v>1.3979999999999999E-2</v>
      </c>
      <c r="AA191" s="168">
        <v>0</v>
      </c>
      <c r="AB191" s="169">
        <f t="shared" si="38"/>
        <v>0</v>
      </c>
      <c r="AS191" s="14" t="s">
        <v>221</v>
      </c>
      <c r="AU191" s="14" t="s">
        <v>217</v>
      </c>
      <c r="AV191" s="14" t="s">
        <v>81</v>
      </c>
      <c r="AZ191" s="14" t="s">
        <v>216</v>
      </c>
      <c r="BF191" s="110">
        <f t="shared" si="39"/>
        <v>0</v>
      </c>
      <c r="BG191" s="110">
        <f t="shared" si="40"/>
        <v>0</v>
      </c>
      <c r="BH191" s="110">
        <f t="shared" si="41"/>
        <v>0</v>
      </c>
      <c r="BI191" s="110">
        <f t="shared" si="42"/>
        <v>0</v>
      </c>
      <c r="BJ191" s="110">
        <f t="shared" si="43"/>
        <v>0</v>
      </c>
      <c r="BK191" s="14" t="s">
        <v>81</v>
      </c>
      <c r="BL191" s="170">
        <f t="shared" si="44"/>
        <v>0</v>
      </c>
      <c r="BM191" s="14" t="s">
        <v>221</v>
      </c>
      <c r="BN191" s="14" t="s">
        <v>582</v>
      </c>
    </row>
    <row r="192" spans="2:66" s="1" customFormat="1" ht="22.5" customHeight="1">
      <c r="B192" s="133"/>
      <c r="C192" s="162" t="s">
        <v>586</v>
      </c>
      <c r="D192" s="162" t="s">
        <v>217</v>
      </c>
      <c r="E192" s="163" t="s">
        <v>1086</v>
      </c>
      <c r="F192" s="734" t="s">
        <v>1087</v>
      </c>
      <c r="G192" s="735"/>
      <c r="H192" s="735"/>
      <c r="I192" s="735"/>
      <c r="J192" s="164" t="s">
        <v>998</v>
      </c>
      <c r="K192" s="271"/>
      <c r="L192" s="165">
        <v>3</v>
      </c>
      <c r="M192" s="736">
        <v>0</v>
      </c>
      <c r="N192" s="735"/>
      <c r="O192" s="737">
        <f t="shared" si="35"/>
        <v>0</v>
      </c>
      <c r="P192" s="735"/>
      <c r="Q192" s="735"/>
      <c r="R192" s="735"/>
      <c r="S192" s="135"/>
      <c r="U192" s="167" t="s">
        <v>3</v>
      </c>
      <c r="V192" s="40" t="s">
        <v>38</v>
      </c>
      <c r="W192" s="32"/>
      <c r="X192" s="168">
        <f t="shared" si="36"/>
        <v>0</v>
      </c>
      <c r="Y192" s="168">
        <v>3.0000000000000001E-3</v>
      </c>
      <c r="Z192" s="168">
        <f t="shared" si="37"/>
        <v>9.0000000000000011E-3</v>
      </c>
      <c r="AA192" s="168">
        <v>0</v>
      </c>
      <c r="AB192" s="169">
        <f t="shared" si="38"/>
        <v>0</v>
      </c>
      <c r="AS192" s="14" t="s">
        <v>221</v>
      </c>
      <c r="AU192" s="14" t="s">
        <v>217</v>
      </c>
      <c r="AV192" s="14" t="s">
        <v>81</v>
      </c>
      <c r="AZ192" s="14" t="s">
        <v>216</v>
      </c>
      <c r="BF192" s="110">
        <f t="shared" si="39"/>
        <v>0</v>
      </c>
      <c r="BG192" s="110">
        <f t="shared" si="40"/>
        <v>0</v>
      </c>
      <c r="BH192" s="110">
        <f t="shared" si="41"/>
        <v>0</v>
      </c>
      <c r="BI192" s="110">
        <f t="shared" si="42"/>
        <v>0</v>
      </c>
      <c r="BJ192" s="110">
        <f t="shared" si="43"/>
        <v>0</v>
      </c>
      <c r="BK192" s="14" t="s">
        <v>81</v>
      </c>
      <c r="BL192" s="170">
        <f t="shared" si="44"/>
        <v>0</v>
      </c>
      <c r="BM192" s="14" t="s">
        <v>221</v>
      </c>
      <c r="BN192" s="14" t="s">
        <v>585</v>
      </c>
    </row>
    <row r="193" spans="2:66" s="1" customFormat="1" ht="22.5" customHeight="1">
      <c r="B193" s="133"/>
      <c r="C193" s="162" t="s">
        <v>317</v>
      </c>
      <c r="D193" s="162" t="s">
        <v>217</v>
      </c>
      <c r="E193" s="163" t="s">
        <v>1088</v>
      </c>
      <c r="F193" s="734" t="s">
        <v>1089</v>
      </c>
      <c r="G193" s="735"/>
      <c r="H193" s="735"/>
      <c r="I193" s="735"/>
      <c r="J193" s="164" t="s">
        <v>998</v>
      </c>
      <c r="K193" s="271"/>
      <c r="L193" s="165">
        <v>7</v>
      </c>
      <c r="M193" s="736">
        <v>0</v>
      </c>
      <c r="N193" s="735"/>
      <c r="O193" s="737">
        <f t="shared" si="35"/>
        <v>0</v>
      </c>
      <c r="P193" s="735"/>
      <c r="Q193" s="735"/>
      <c r="R193" s="735"/>
      <c r="S193" s="135"/>
      <c r="U193" s="167" t="s">
        <v>3</v>
      </c>
      <c r="V193" s="40" t="s">
        <v>38</v>
      </c>
      <c r="W193" s="32"/>
      <c r="X193" s="168">
        <f t="shared" si="36"/>
        <v>0</v>
      </c>
      <c r="Y193" s="168">
        <v>3.0000000000000001E-3</v>
      </c>
      <c r="Z193" s="168">
        <f t="shared" si="37"/>
        <v>2.1000000000000001E-2</v>
      </c>
      <c r="AA193" s="168">
        <v>0</v>
      </c>
      <c r="AB193" s="169">
        <f t="shared" si="38"/>
        <v>0</v>
      </c>
      <c r="AS193" s="14" t="s">
        <v>221</v>
      </c>
      <c r="AU193" s="14" t="s">
        <v>217</v>
      </c>
      <c r="AV193" s="14" t="s">
        <v>81</v>
      </c>
      <c r="AZ193" s="14" t="s">
        <v>216</v>
      </c>
      <c r="BF193" s="110">
        <f t="shared" si="39"/>
        <v>0</v>
      </c>
      <c r="BG193" s="110">
        <f t="shared" si="40"/>
        <v>0</v>
      </c>
      <c r="BH193" s="110">
        <f t="shared" si="41"/>
        <v>0</v>
      </c>
      <c r="BI193" s="110">
        <f t="shared" si="42"/>
        <v>0</v>
      </c>
      <c r="BJ193" s="110">
        <f t="shared" si="43"/>
        <v>0</v>
      </c>
      <c r="BK193" s="14" t="s">
        <v>81</v>
      </c>
      <c r="BL193" s="170">
        <f t="shared" si="44"/>
        <v>0</v>
      </c>
      <c r="BM193" s="14" t="s">
        <v>221</v>
      </c>
      <c r="BN193" s="14" t="s">
        <v>589</v>
      </c>
    </row>
    <row r="194" spans="2:66" s="1" customFormat="1" ht="31.5" customHeight="1">
      <c r="B194" s="133"/>
      <c r="C194" s="162" t="s">
        <v>593</v>
      </c>
      <c r="D194" s="162" t="s">
        <v>217</v>
      </c>
      <c r="E194" s="163" t="s">
        <v>1090</v>
      </c>
      <c r="F194" s="734" t="s">
        <v>1091</v>
      </c>
      <c r="G194" s="735"/>
      <c r="H194" s="735"/>
      <c r="I194" s="735"/>
      <c r="J194" s="164" t="s">
        <v>998</v>
      </c>
      <c r="K194" s="271"/>
      <c r="L194" s="165">
        <v>4</v>
      </c>
      <c r="M194" s="736">
        <v>0</v>
      </c>
      <c r="N194" s="735"/>
      <c r="O194" s="737">
        <f t="shared" si="35"/>
        <v>0</v>
      </c>
      <c r="P194" s="735"/>
      <c r="Q194" s="735"/>
      <c r="R194" s="735"/>
      <c r="S194" s="135"/>
      <c r="U194" s="167" t="s">
        <v>3</v>
      </c>
      <c r="V194" s="40" t="s">
        <v>38</v>
      </c>
      <c r="W194" s="32"/>
      <c r="X194" s="168">
        <f t="shared" si="36"/>
        <v>0</v>
      </c>
      <c r="Y194" s="168">
        <v>0</v>
      </c>
      <c r="Z194" s="168">
        <f t="shared" si="37"/>
        <v>0</v>
      </c>
      <c r="AA194" s="168">
        <v>0</v>
      </c>
      <c r="AB194" s="169">
        <f t="shared" si="38"/>
        <v>0</v>
      </c>
      <c r="AS194" s="14" t="s">
        <v>221</v>
      </c>
      <c r="AU194" s="14" t="s">
        <v>217</v>
      </c>
      <c r="AV194" s="14" t="s">
        <v>81</v>
      </c>
      <c r="AZ194" s="14" t="s">
        <v>216</v>
      </c>
      <c r="BF194" s="110">
        <f t="shared" si="39"/>
        <v>0</v>
      </c>
      <c r="BG194" s="110">
        <f t="shared" si="40"/>
        <v>0</v>
      </c>
      <c r="BH194" s="110">
        <f t="shared" si="41"/>
        <v>0</v>
      </c>
      <c r="BI194" s="110">
        <f t="shared" si="42"/>
        <v>0</v>
      </c>
      <c r="BJ194" s="110">
        <f t="shared" si="43"/>
        <v>0</v>
      </c>
      <c r="BK194" s="14" t="s">
        <v>81</v>
      </c>
      <c r="BL194" s="170">
        <f t="shared" si="44"/>
        <v>0</v>
      </c>
      <c r="BM194" s="14" t="s">
        <v>221</v>
      </c>
      <c r="BN194" s="14" t="s">
        <v>592</v>
      </c>
    </row>
    <row r="195" spans="2:66" s="1" customFormat="1" ht="31.5" customHeight="1">
      <c r="B195" s="133"/>
      <c r="C195" s="162" t="s">
        <v>321</v>
      </c>
      <c r="D195" s="162" t="s">
        <v>217</v>
      </c>
      <c r="E195" s="163" t="s">
        <v>1092</v>
      </c>
      <c r="F195" s="734" t="s">
        <v>1093</v>
      </c>
      <c r="G195" s="735"/>
      <c r="H195" s="735"/>
      <c r="I195" s="735"/>
      <c r="J195" s="164" t="s">
        <v>998</v>
      </c>
      <c r="K195" s="271"/>
      <c r="L195" s="165">
        <v>17</v>
      </c>
      <c r="M195" s="736">
        <v>0</v>
      </c>
      <c r="N195" s="735"/>
      <c r="O195" s="737">
        <f t="shared" si="35"/>
        <v>0</v>
      </c>
      <c r="P195" s="735"/>
      <c r="Q195" s="735"/>
      <c r="R195" s="735"/>
      <c r="S195" s="135"/>
      <c r="U195" s="167" t="s">
        <v>3</v>
      </c>
      <c r="V195" s="40" t="s">
        <v>38</v>
      </c>
      <c r="W195" s="32"/>
      <c r="X195" s="168">
        <f t="shared" si="36"/>
        <v>0</v>
      </c>
      <c r="Y195" s="168">
        <v>0</v>
      </c>
      <c r="Z195" s="168">
        <f t="shared" si="37"/>
        <v>0</v>
      </c>
      <c r="AA195" s="168">
        <v>0</v>
      </c>
      <c r="AB195" s="169">
        <f t="shared" si="38"/>
        <v>0</v>
      </c>
      <c r="AS195" s="14" t="s">
        <v>221</v>
      </c>
      <c r="AU195" s="14" t="s">
        <v>217</v>
      </c>
      <c r="AV195" s="14" t="s">
        <v>81</v>
      </c>
      <c r="AZ195" s="14" t="s">
        <v>216</v>
      </c>
      <c r="BF195" s="110">
        <f t="shared" si="39"/>
        <v>0</v>
      </c>
      <c r="BG195" s="110">
        <f t="shared" si="40"/>
        <v>0</v>
      </c>
      <c r="BH195" s="110">
        <f t="shared" si="41"/>
        <v>0</v>
      </c>
      <c r="BI195" s="110">
        <f t="shared" si="42"/>
        <v>0</v>
      </c>
      <c r="BJ195" s="110">
        <f t="shared" si="43"/>
        <v>0</v>
      </c>
      <c r="BK195" s="14" t="s">
        <v>81</v>
      </c>
      <c r="BL195" s="170">
        <f t="shared" si="44"/>
        <v>0</v>
      </c>
      <c r="BM195" s="14" t="s">
        <v>221</v>
      </c>
      <c r="BN195" s="14" t="s">
        <v>596</v>
      </c>
    </row>
    <row r="196" spans="2:66" s="1" customFormat="1" ht="31.5" customHeight="1">
      <c r="B196" s="133"/>
      <c r="C196" s="162" t="s">
        <v>600</v>
      </c>
      <c r="D196" s="162" t="s">
        <v>217</v>
      </c>
      <c r="E196" s="163" t="s">
        <v>1094</v>
      </c>
      <c r="F196" s="734" t="s">
        <v>1095</v>
      </c>
      <c r="G196" s="735"/>
      <c r="H196" s="735"/>
      <c r="I196" s="735"/>
      <c r="J196" s="164" t="s">
        <v>998</v>
      </c>
      <c r="K196" s="271"/>
      <c r="L196" s="165">
        <v>5</v>
      </c>
      <c r="M196" s="736">
        <v>0</v>
      </c>
      <c r="N196" s="735"/>
      <c r="O196" s="737">
        <f t="shared" si="35"/>
        <v>0</v>
      </c>
      <c r="P196" s="735"/>
      <c r="Q196" s="735"/>
      <c r="R196" s="735"/>
      <c r="S196" s="135"/>
      <c r="U196" s="167" t="s">
        <v>3</v>
      </c>
      <c r="V196" s="40" t="s">
        <v>38</v>
      </c>
      <c r="W196" s="32"/>
      <c r="X196" s="168">
        <f t="shared" si="36"/>
        <v>0</v>
      </c>
      <c r="Y196" s="168">
        <v>0</v>
      </c>
      <c r="Z196" s="168">
        <f t="shared" si="37"/>
        <v>0</v>
      </c>
      <c r="AA196" s="168">
        <v>0</v>
      </c>
      <c r="AB196" s="169">
        <f t="shared" si="38"/>
        <v>0</v>
      </c>
      <c r="AS196" s="14" t="s">
        <v>221</v>
      </c>
      <c r="AU196" s="14" t="s">
        <v>217</v>
      </c>
      <c r="AV196" s="14" t="s">
        <v>81</v>
      </c>
      <c r="AZ196" s="14" t="s">
        <v>216</v>
      </c>
      <c r="BF196" s="110">
        <f t="shared" si="39"/>
        <v>0</v>
      </c>
      <c r="BG196" s="110">
        <f t="shared" si="40"/>
        <v>0</v>
      </c>
      <c r="BH196" s="110">
        <f t="shared" si="41"/>
        <v>0</v>
      </c>
      <c r="BI196" s="110">
        <f t="shared" si="42"/>
        <v>0</v>
      </c>
      <c r="BJ196" s="110">
        <f t="shared" si="43"/>
        <v>0</v>
      </c>
      <c r="BK196" s="14" t="s">
        <v>81</v>
      </c>
      <c r="BL196" s="170">
        <f t="shared" si="44"/>
        <v>0</v>
      </c>
      <c r="BM196" s="14" t="s">
        <v>221</v>
      </c>
      <c r="BN196" s="14" t="s">
        <v>599</v>
      </c>
    </row>
    <row r="197" spans="2:66" s="1" customFormat="1" ht="31.5" customHeight="1">
      <c r="B197" s="133"/>
      <c r="C197" s="162" t="s">
        <v>324</v>
      </c>
      <c r="D197" s="162" t="s">
        <v>217</v>
      </c>
      <c r="E197" s="163" t="s">
        <v>1096</v>
      </c>
      <c r="F197" s="734" t="s">
        <v>1097</v>
      </c>
      <c r="G197" s="735"/>
      <c r="H197" s="735"/>
      <c r="I197" s="735"/>
      <c r="J197" s="164" t="s">
        <v>998</v>
      </c>
      <c r="K197" s="271"/>
      <c r="L197" s="165">
        <v>19</v>
      </c>
      <c r="M197" s="736">
        <v>0</v>
      </c>
      <c r="N197" s="735"/>
      <c r="O197" s="737">
        <f t="shared" si="35"/>
        <v>0</v>
      </c>
      <c r="P197" s="735"/>
      <c r="Q197" s="735"/>
      <c r="R197" s="735"/>
      <c r="S197" s="135"/>
      <c r="U197" s="167" t="s">
        <v>3</v>
      </c>
      <c r="V197" s="40" t="s">
        <v>38</v>
      </c>
      <c r="W197" s="32"/>
      <c r="X197" s="168">
        <f t="shared" si="36"/>
        <v>0</v>
      </c>
      <c r="Y197" s="168">
        <v>0</v>
      </c>
      <c r="Z197" s="168">
        <f t="shared" si="37"/>
        <v>0</v>
      </c>
      <c r="AA197" s="168">
        <v>0</v>
      </c>
      <c r="AB197" s="169">
        <f t="shared" si="38"/>
        <v>0</v>
      </c>
      <c r="AS197" s="14" t="s">
        <v>221</v>
      </c>
      <c r="AU197" s="14" t="s">
        <v>217</v>
      </c>
      <c r="AV197" s="14" t="s">
        <v>81</v>
      </c>
      <c r="AZ197" s="14" t="s">
        <v>216</v>
      </c>
      <c r="BF197" s="110">
        <f t="shared" si="39"/>
        <v>0</v>
      </c>
      <c r="BG197" s="110">
        <f t="shared" si="40"/>
        <v>0</v>
      </c>
      <c r="BH197" s="110">
        <f t="shared" si="41"/>
        <v>0</v>
      </c>
      <c r="BI197" s="110">
        <f t="shared" si="42"/>
        <v>0</v>
      </c>
      <c r="BJ197" s="110">
        <f t="shared" si="43"/>
        <v>0</v>
      </c>
      <c r="BK197" s="14" t="s">
        <v>81</v>
      </c>
      <c r="BL197" s="170">
        <f t="shared" si="44"/>
        <v>0</v>
      </c>
      <c r="BM197" s="14" t="s">
        <v>221</v>
      </c>
      <c r="BN197" s="14" t="s">
        <v>603</v>
      </c>
    </row>
    <row r="198" spans="2:66" s="1" customFormat="1" ht="31.5" customHeight="1">
      <c r="B198" s="133"/>
      <c r="C198" s="162" t="s">
        <v>606</v>
      </c>
      <c r="D198" s="162" t="s">
        <v>217</v>
      </c>
      <c r="E198" s="163" t="s">
        <v>1098</v>
      </c>
      <c r="F198" s="734" t="s">
        <v>1099</v>
      </c>
      <c r="G198" s="735"/>
      <c r="H198" s="735"/>
      <c r="I198" s="735"/>
      <c r="J198" s="164" t="s">
        <v>998</v>
      </c>
      <c r="K198" s="271"/>
      <c r="L198" s="165">
        <v>4</v>
      </c>
      <c r="M198" s="736">
        <v>0</v>
      </c>
      <c r="N198" s="735"/>
      <c r="O198" s="737">
        <f t="shared" si="35"/>
        <v>0</v>
      </c>
      <c r="P198" s="735"/>
      <c r="Q198" s="735"/>
      <c r="R198" s="735"/>
      <c r="S198" s="135"/>
      <c r="U198" s="167" t="s">
        <v>3</v>
      </c>
      <c r="V198" s="40" t="s">
        <v>38</v>
      </c>
      <c r="W198" s="32"/>
      <c r="X198" s="168">
        <f t="shared" si="36"/>
        <v>0</v>
      </c>
      <c r="Y198" s="168">
        <v>4.6749999999999998E-4</v>
      </c>
      <c r="Z198" s="168">
        <f t="shared" si="37"/>
        <v>1.8699999999999999E-3</v>
      </c>
      <c r="AA198" s="168">
        <v>0</v>
      </c>
      <c r="AB198" s="169">
        <f t="shared" si="38"/>
        <v>0</v>
      </c>
      <c r="AS198" s="14" t="s">
        <v>221</v>
      </c>
      <c r="AU198" s="14" t="s">
        <v>217</v>
      </c>
      <c r="AV198" s="14" t="s">
        <v>81</v>
      </c>
      <c r="AZ198" s="14" t="s">
        <v>216</v>
      </c>
      <c r="BF198" s="110">
        <f t="shared" si="39"/>
        <v>0</v>
      </c>
      <c r="BG198" s="110">
        <f t="shared" si="40"/>
        <v>0</v>
      </c>
      <c r="BH198" s="110">
        <f t="shared" si="41"/>
        <v>0</v>
      </c>
      <c r="BI198" s="110">
        <f t="shared" si="42"/>
        <v>0</v>
      </c>
      <c r="BJ198" s="110">
        <f t="shared" si="43"/>
        <v>0</v>
      </c>
      <c r="BK198" s="14" t="s">
        <v>81</v>
      </c>
      <c r="BL198" s="170">
        <f t="shared" si="44"/>
        <v>0</v>
      </c>
      <c r="BM198" s="14" t="s">
        <v>221</v>
      </c>
      <c r="BN198" s="14" t="s">
        <v>604</v>
      </c>
    </row>
    <row r="199" spans="2:66" s="1" customFormat="1" ht="44.25" customHeight="1">
      <c r="B199" s="133"/>
      <c r="C199" s="162" t="s">
        <v>328</v>
      </c>
      <c r="D199" s="162" t="s">
        <v>217</v>
      </c>
      <c r="E199" s="163" t="s">
        <v>1100</v>
      </c>
      <c r="F199" s="734" t="s">
        <v>1101</v>
      </c>
      <c r="G199" s="735"/>
      <c r="H199" s="735"/>
      <c r="I199" s="735"/>
      <c r="J199" s="164" t="s">
        <v>998</v>
      </c>
      <c r="K199" s="271"/>
      <c r="L199" s="165">
        <v>2</v>
      </c>
      <c r="M199" s="736">
        <v>0</v>
      </c>
      <c r="N199" s="735"/>
      <c r="O199" s="737">
        <f t="shared" si="35"/>
        <v>0</v>
      </c>
      <c r="P199" s="735"/>
      <c r="Q199" s="735"/>
      <c r="R199" s="735"/>
      <c r="S199" s="135"/>
      <c r="U199" s="167" t="s">
        <v>3</v>
      </c>
      <c r="V199" s="40" t="s">
        <v>38</v>
      </c>
      <c r="W199" s="32"/>
      <c r="X199" s="168">
        <f t="shared" si="36"/>
        <v>0</v>
      </c>
      <c r="Y199" s="168">
        <v>1.6000000000000001E-3</v>
      </c>
      <c r="Z199" s="168">
        <f t="shared" si="37"/>
        <v>3.2000000000000002E-3</v>
      </c>
      <c r="AA199" s="168">
        <v>0</v>
      </c>
      <c r="AB199" s="169">
        <f t="shared" si="38"/>
        <v>0</v>
      </c>
      <c r="AS199" s="14" t="s">
        <v>221</v>
      </c>
      <c r="AU199" s="14" t="s">
        <v>217</v>
      </c>
      <c r="AV199" s="14" t="s">
        <v>81</v>
      </c>
      <c r="AZ199" s="14" t="s">
        <v>216</v>
      </c>
      <c r="BF199" s="110">
        <f t="shared" si="39"/>
        <v>0</v>
      </c>
      <c r="BG199" s="110">
        <f t="shared" si="40"/>
        <v>0</v>
      </c>
      <c r="BH199" s="110">
        <f t="shared" si="41"/>
        <v>0</v>
      </c>
      <c r="BI199" s="110">
        <f t="shared" si="42"/>
        <v>0</v>
      </c>
      <c r="BJ199" s="110">
        <f t="shared" si="43"/>
        <v>0</v>
      </c>
      <c r="BK199" s="14" t="s">
        <v>81</v>
      </c>
      <c r="BL199" s="170">
        <f t="shared" si="44"/>
        <v>0</v>
      </c>
      <c r="BM199" s="14" t="s">
        <v>221</v>
      </c>
      <c r="BN199" s="14" t="s">
        <v>607</v>
      </c>
    </row>
    <row r="200" spans="2:66" s="1" customFormat="1" ht="31.5" customHeight="1">
      <c r="B200" s="133"/>
      <c r="C200" s="162" t="s">
        <v>608</v>
      </c>
      <c r="D200" s="162" t="s">
        <v>217</v>
      </c>
      <c r="E200" s="163" t="s">
        <v>1102</v>
      </c>
      <c r="F200" s="734" t="s">
        <v>1103</v>
      </c>
      <c r="G200" s="735"/>
      <c r="H200" s="735"/>
      <c r="I200" s="735"/>
      <c r="J200" s="164" t="s">
        <v>998</v>
      </c>
      <c r="K200" s="271"/>
      <c r="L200" s="165">
        <v>2</v>
      </c>
      <c r="M200" s="736">
        <v>0</v>
      </c>
      <c r="N200" s="735"/>
      <c r="O200" s="737">
        <f t="shared" si="35"/>
        <v>0</v>
      </c>
      <c r="P200" s="735"/>
      <c r="Q200" s="735"/>
      <c r="R200" s="735"/>
      <c r="S200" s="135"/>
      <c r="U200" s="167" t="s">
        <v>3</v>
      </c>
      <c r="V200" s="40" t="s">
        <v>38</v>
      </c>
      <c r="W200" s="32"/>
      <c r="X200" s="168">
        <f t="shared" si="36"/>
        <v>0</v>
      </c>
      <c r="Y200" s="168">
        <v>2.0000000000000001E-4</v>
      </c>
      <c r="Z200" s="168">
        <f t="shared" si="37"/>
        <v>4.0000000000000002E-4</v>
      </c>
      <c r="AA200" s="168">
        <v>0</v>
      </c>
      <c r="AB200" s="169">
        <f t="shared" si="38"/>
        <v>0</v>
      </c>
      <c r="AS200" s="14" t="s">
        <v>221</v>
      </c>
      <c r="AU200" s="14" t="s">
        <v>217</v>
      </c>
      <c r="AV200" s="14" t="s">
        <v>81</v>
      </c>
      <c r="AZ200" s="14" t="s">
        <v>216</v>
      </c>
      <c r="BF200" s="110">
        <f t="shared" si="39"/>
        <v>0</v>
      </c>
      <c r="BG200" s="110">
        <f t="shared" si="40"/>
        <v>0</v>
      </c>
      <c r="BH200" s="110">
        <f t="shared" si="41"/>
        <v>0</v>
      </c>
      <c r="BI200" s="110">
        <f t="shared" si="42"/>
        <v>0</v>
      </c>
      <c r="BJ200" s="110">
        <f t="shared" si="43"/>
        <v>0</v>
      </c>
      <c r="BK200" s="14" t="s">
        <v>81</v>
      </c>
      <c r="BL200" s="170">
        <f t="shared" si="44"/>
        <v>0</v>
      </c>
      <c r="BM200" s="14" t="s">
        <v>221</v>
      </c>
      <c r="BN200" s="14" t="s">
        <v>605</v>
      </c>
    </row>
    <row r="201" spans="2:66" s="1" customFormat="1" ht="44.25" customHeight="1">
      <c r="B201" s="133"/>
      <c r="C201" s="162" t="s">
        <v>331</v>
      </c>
      <c r="D201" s="162" t="s">
        <v>217</v>
      </c>
      <c r="E201" s="163" t="s">
        <v>1104</v>
      </c>
      <c r="F201" s="734" t="s">
        <v>2098</v>
      </c>
      <c r="G201" s="735"/>
      <c r="H201" s="735"/>
      <c r="I201" s="735"/>
      <c r="J201" s="164" t="s">
        <v>998</v>
      </c>
      <c r="K201" s="271"/>
      <c r="L201" s="165">
        <v>3</v>
      </c>
      <c r="M201" s="736">
        <v>0</v>
      </c>
      <c r="N201" s="735"/>
      <c r="O201" s="737">
        <f t="shared" si="35"/>
        <v>0</v>
      </c>
      <c r="P201" s="735"/>
      <c r="Q201" s="735"/>
      <c r="R201" s="735"/>
      <c r="S201" s="135"/>
      <c r="U201" s="167" t="s">
        <v>3</v>
      </c>
      <c r="V201" s="40" t="s">
        <v>38</v>
      </c>
      <c r="W201" s="32"/>
      <c r="X201" s="168">
        <f t="shared" si="36"/>
        <v>0</v>
      </c>
      <c r="Y201" s="168">
        <v>1.257E-2</v>
      </c>
      <c r="Z201" s="168">
        <f t="shared" si="37"/>
        <v>3.771E-2</v>
      </c>
      <c r="AA201" s="168">
        <v>0</v>
      </c>
      <c r="AB201" s="169">
        <f t="shared" si="38"/>
        <v>0</v>
      </c>
      <c r="AS201" s="14" t="s">
        <v>221</v>
      </c>
      <c r="AU201" s="14" t="s">
        <v>217</v>
      </c>
      <c r="AV201" s="14" t="s">
        <v>81</v>
      </c>
      <c r="AZ201" s="14" t="s">
        <v>216</v>
      </c>
      <c r="BF201" s="110">
        <f t="shared" si="39"/>
        <v>0</v>
      </c>
      <c r="BG201" s="110">
        <f t="shared" si="40"/>
        <v>0</v>
      </c>
      <c r="BH201" s="110">
        <f t="shared" si="41"/>
        <v>0</v>
      </c>
      <c r="BI201" s="110">
        <f t="shared" si="42"/>
        <v>0</v>
      </c>
      <c r="BJ201" s="110">
        <f t="shared" si="43"/>
        <v>0</v>
      </c>
      <c r="BK201" s="14" t="s">
        <v>81</v>
      </c>
      <c r="BL201" s="170">
        <f t="shared" si="44"/>
        <v>0</v>
      </c>
      <c r="BM201" s="14" t="s">
        <v>221</v>
      </c>
      <c r="BN201" s="14" t="s">
        <v>609</v>
      </c>
    </row>
    <row r="202" spans="2:66" s="1" customFormat="1" ht="22.5" customHeight="1">
      <c r="B202" s="133"/>
      <c r="C202" s="162" t="s">
        <v>621</v>
      </c>
      <c r="D202" s="162" t="s">
        <v>217</v>
      </c>
      <c r="E202" s="163" t="s">
        <v>1106</v>
      </c>
      <c r="F202" s="734" t="s">
        <v>1107</v>
      </c>
      <c r="G202" s="735"/>
      <c r="H202" s="735"/>
      <c r="I202" s="735"/>
      <c r="J202" s="164" t="s">
        <v>998</v>
      </c>
      <c r="K202" s="271"/>
      <c r="L202" s="165">
        <v>3</v>
      </c>
      <c r="M202" s="736">
        <v>0</v>
      </c>
      <c r="N202" s="735"/>
      <c r="O202" s="737">
        <f t="shared" si="35"/>
        <v>0</v>
      </c>
      <c r="P202" s="735"/>
      <c r="Q202" s="735"/>
      <c r="R202" s="735"/>
      <c r="S202" s="135"/>
      <c r="U202" s="167" t="s">
        <v>3</v>
      </c>
      <c r="V202" s="40" t="s">
        <v>38</v>
      </c>
      <c r="W202" s="32"/>
      <c r="X202" s="168">
        <f t="shared" si="36"/>
        <v>0</v>
      </c>
      <c r="Y202" s="168">
        <v>2.1010000000000001E-2</v>
      </c>
      <c r="Z202" s="168">
        <f t="shared" si="37"/>
        <v>6.3030000000000003E-2</v>
      </c>
      <c r="AA202" s="168">
        <v>0</v>
      </c>
      <c r="AB202" s="169">
        <f t="shared" si="38"/>
        <v>0</v>
      </c>
      <c r="AS202" s="14" t="s">
        <v>221</v>
      </c>
      <c r="AU202" s="14" t="s">
        <v>217</v>
      </c>
      <c r="AV202" s="14" t="s">
        <v>81</v>
      </c>
      <c r="AZ202" s="14" t="s">
        <v>216</v>
      </c>
      <c r="BF202" s="110">
        <f t="shared" si="39"/>
        <v>0</v>
      </c>
      <c r="BG202" s="110">
        <f t="shared" si="40"/>
        <v>0</v>
      </c>
      <c r="BH202" s="110">
        <f t="shared" si="41"/>
        <v>0</v>
      </c>
      <c r="BI202" s="110">
        <f t="shared" si="42"/>
        <v>0</v>
      </c>
      <c r="BJ202" s="110">
        <f t="shared" si="43"/>
        <v>0</v>
      </c>
      <c r="BK202" s="14" t="s">
        <v>81</v>
      </c>
      <c r="BL202" s="170">
        <f t="shared" si="44"/>
        <v>0</v>
      </c>
      <c r="BM202" s="14" t="s">
        <v>221</v>
      </c>
      <c r="BN202" s="14" t="s">
        <v>612</v>
      </c>
    </row>
    <row r="203" spans="2:66" s="1" customFormat="1" ht="31.5" customHeight="1">
      <c r="B203" s="133"/>
      <c r="C203" s="162" t="s">
        <v>335</v>
      </c>
      <c r="D203" s="162" t="s">
        <v>217</v>
      </c>
      <c r="E203" s="163" t="s">
        <v>1108</v>
      </c>
      <c r="F203" s="734" t="s">
        <v>1109</v>
      </c>
      <c r="G203" s="735"/>
      <c r="H203" s="735"/>
      <c r="I203" s="735"/>
      <c r="J203" s="164" t="s">
        <v>998</v>
      </c>
      <c r="K203" s="271"/>
      <c r="L203" s="165">
        <v>3</v>
      </c>
      <c r="M203" s="736">
        <v>0</v>
      </c>
      <c r="N203" s="735"/>
      <c r="O203" s="737">
        <f t="shared" si="35"/>
        <v>0</v>
      </c>
      <c r="P203" s="735"/>
      <c r="Q203" s="735"/>
      <c r="R203" s="735"/>
      <c r="S203" s="135"/>
      <c r="U203" s="167" t="s">
        <v>3</v>
      </c>
      <c r="V203" s="40" t="s">
        <v>38</v>
      </c>
      <c r="W203" s="32"/>
      <c r="X203" s="168">
        <f t="shared" si="36"/>
        <v>0</v>
      </c>
      <c r="Y203" s="168">
        <v>2.1010000000000001E-2</v>
      </c>
      <c r="Z203" s="168">
        <f t="shared" si="37"/>
        <v>6.3030000000000003E-2</v>
      </c>
      <c r="AA203" s="168">
        <v>0</v>
      </c>
      <c r="AB203" s="169">
        <f t="shared" si="38"/>
        <v>0</v>
      </c>
      <c r="AS203" s="14" t="s">
        <v>221</v>
      </c>
      <c r="AU203" s="14" t="s">
        <v>217</v>
      </c>
      <c r="AV203" s="14" t="s">
        <v>81</v>
      </c>
      <c r="AZ203" s="14" t="s">
        <v>216</v>
      </c>
      <c r="BF203" s="110">
        <f t="shared" si="39"/>
        <v>0</v>
      </c>
      <c r="BG203" s="110">
        <f t="shared" si="40"/>
        <v>0</v>
      </c>
      <c r="BH203" s="110">
        <f t="shared" si="41"/>
        <v>0</v>
      </c>
      <c r="BI203" s="110">
        <f t="shared" si="42"/>
        <v>0</v>
      </c>
      <c r="BJ203" s="110">
        <f t="shared" si="43"/>
        <v>0</v>
      </c>
      <c r="BK203" s="14" t="s">
        <v>81</v>
      </c>
      <c r="BL203" s="170">
        <f t="shared" si="44"/>
        <v>0</v>
      </c>
      <c r="BM203" s="14" t="s">
        <v>221</v>
      </c>
      <c r="BN203" s="14" t="s">
        <v>622</v>
      </c>
    </row>
    <row r="204" spans="2:66" s="1" customFormat="1" ht="22.5" customHeight="1">
      <c r="B204" s="133"/>
      <c r="C204" s="162" t="s">
        <v>617</v>
      </c>
      <c r="D204" s="162" t="s">
        <v>217</v>
      </c>
      <c r="E204" s="163" t="s">
        <v>1118</v>
      </c>
      <c r="F204" s="734" t="s">
        <v>1119</v>
      </c>
      <c r="G204" s="735"/>
      <c r="H204" s="735"/>
      <c r="I204" s="735"/>
      <c r="J204" s="164" t="s">
        <v>998</v>
      </c>
      <c r="K204" s="271"/>
      <c r="L204" s="165">
        <v>2</v>
      </c>
      <c r="M204" s="736">
        <v>0</v>
      </c>
      <c r="N204" s="735"/>
      <c r="O204" s="737">
        <f t="shared" si="35"/>
        <v>0</v>
      </c>
      <c r="P204" s="735"/>
      <c r="Q204" s="735"/>
      <c r="R204" s="735"/>
      <c r="S204" s="135"/>
      <c r="U204" s="167" t="s">
        <v>3</v>
      </c>
      <c r="V204" s="40" t="s">
        <v>38</v>
      </c>
      <c r="W204" s="32"/>
      <c r="X204" s="168">
        <f t="shared" si="36"/>
        <v>0</v>
      </c>
      <c r="Y204" s="168">
        <v>4.7099999999999998E-3</v>
      </c>
      <c r="Z204" s="168">
        <f t="shared" si="37"/>
        <v>9.4199999999999996E-3</v>
      </c>
      <c r="AA204" s="168">
        <v>0</v>
      </c>
      <c r="AB204" s="169">
        <f t="shared" si="38"/>
        <v>0</v>
      </c>
      <c r="AS204" s="14" t="s">
        <v>221</v>
      </c>
      <c r="AU204" s="14" t="s">
        <v>217</v>
      </c>
      <c r="AV204" s="14" t="s">
        <v>81</v>
      </c>
      <c r="AZ204" s="14" t="s">
        <v>216</v>
      </c>
      <c r="BF204" s="110">
        <f t="shared" si="39"/>
        <v>0</v>
      </c>
      <c r="BG204" s="110">
        <f t="shared" si="40"/>
        <v>0</v>
      </c>
      <c r="BH204" s="110">
        <f t="shared" si="41"/>
        <v>0</v>
      </c>
      <c r="BI204" s="110">
        <f t="shared" si="42"/>
        <v>0</v>
      </c>
      <c r="BJ204" s="110">
        <f t="shared" si="43"/>
        <v>0</v>
      </c>
      <c r="BK204" s="14" t="s">
        <v>81</v>
      </c>
      <c r="BL204" s="170">
        <f t="shared" si="44"/>
        <v>0</v>
      </c>
      <c r="BM204" s="14" t="s">
        <v>221</v>
      </c>
      <c r="BN204" s="14" t="s">
        <v>616</v>
      </c>
    </row>
    <row r="205" spans="2:66" s="1" customFormat="1" ht="22.5" customHeight="1">
      <c r="B205" s="133"/>
      <c r="C205" s="162" t="s">
        <v>338</v>
      </c>
      <c r="D205" s="162" t="s">
        <v>217</v>
      </c>
      <c r="E205" s="163" t="s">
        <v>1120</v>
      </c>
      <c r="F205" s="734" t="s">
        <v>1121</v>
      </c>
      <c r="G205" s="735"/>
      <c r="H205" s="735"/>
      <c r="I205" s="735"/>
      <c r="J205" s="164" t="s">
        <v>998</v>
      </c>
      <c r="K205" s="271"/>
      <c r="L205" s="165">
        <v>4</v>
      </c>
      <c r="M205" s="736">
        <v>0</v>
      </c>
      <c r="N205" s="735"/>
      <c r="O205" s="737">
        <f t="shared" si="35"/>
        <v>0</v>
      </c>
      <c r="P205" s="735"/>
      <c r="Q205" s="735"/>
      <c r="R205" s="735"/>
      <c r="S205" s="135"/>
      <c r="U205" s="167" t="s">
        <v>3</v>
      </c>
      <c r="V205" s="40" t="s">
        <v>38</v>
      </c>
      <c r="W205" s="32"/>
      <c r="X205" s="168">
        <f t="shared" si="36"/>
        <v>0</v>
      </c>
      <c r="Y205" s="168">
        <v>4.7099999999999998E-3</v>
      </c>
      <c r="Z205" s="168">
        <f t="shared" si="37"/>
        <v>1.8839999999999999E-2</v>
      </c>
      <c r="AA205" s="168">
        <v>0</v>
      </c>
      <c r="AB205" s="169">
        <f t="shared" si="38"/>
        <v>0</v>
      </c>
      <c r="AS205" s="14" t="s">
        <v>221</v>
      </c>
      <c r="AU205" s="14" t="s">
        <v>217</v>
      </c>
      <c r="AV205" s="14" t="s">
        <v>81</v>
      </c>
      <c r="AZ205" s="14" t="s">
        <v>216</v>
      </c>
      <c r="BF205" s="110">
        <f t="shared" si="39"/>
        <v>0</v>
      </c>
      <c r="BG205" s="110">
        <f t="shared" si="40"/>
        <v>0</v>
      </c>
      <c r="BH205" s="110">
        <f t="shared" si="41"/>
        <v>0</v>
      </c>
      <c r="BI205" s="110">
        <f t="shared" si="42"/>
        <v>0</v>
      </c>
      <c r="BJ205" s="110">
        <f t="shared" si="43"/>
        <v>0</v>
      </c>
      <c r="BK205" s="14" t="s">
        <v>81</v>
      </c>
      <c r="BL205" s="170">
        <f t="shared" si="44"/>
        <v>0</v>
      </c>
      <c r="BM205" s="14" t="s">
        <v>221</v>
      </c>
      <c r="BN205" s="14" t="s">
        <v>620</v>
      </c>
    </row>
    <row r="206" spans="2:66" s="1" customFormat="1" ht="31.5" customHeight="1">
      <c r="B206" s="133"/>
      <c r="C206" s="162" t="s">
        <v>626</v>
      </c>
      <c r="D206" s="162" t="s">
        <v>217</v>
      </c>
      <c r="E206" s="163" t="s">
        <v>1122</v>
      </c>
      <c r="F206" s="734" t="s">
        <v>1123</v>
      </c>
      <c r="G206" s="735"/>
      <c r="H206" s="735"/>
      <c r="I206" s="735"/>
      <c r="J206" s="164" t="s">
        <v>249</v>
      </c>
      <c r="K206" s="271"/>
      <c r="L206" s="165">
        <v>110.5</v>
      </c>
      <c r="M206" s="736">
        <v>0</v>
      </c>
      <c r="N206" s="735"/>
      <c r="O206" s="737">
        <f t="shared" si="35"/>
        <v>0</v>
      </c>
      <c r="P206" s="735"/>
      <c r="Q206" s="735"/>
      <c r="R206" s="735"/>
      <c r="S206" s="135"/>
      <c r="U206" s="167" t="s">
        <v>3</v>
      </c>
      <c r="V206" s="40" t="s">
        <v>38</v>
      </c>
      <c r="W206" s="32"/>
      <c r="X206" s="168">
        <f t="shared" si="36"/>
        <v>0</v>
      </c>
      <c r="Y206" s="168">
        <v>0</v>
      </c>
      <c r="Z206" s="168">
        <f t="shared" si="37"/>
        <v>0</v>
      </c>
      <c r="AA206" s="168">
        <v>0</v>
      </c>
      <c r="AB206" s="169">
        <f t="shared" si="38"/>
        <v>0</v>
      </c>
      <c r="AS206" s="14" t="s">
        <v>221</v>
      </c>
      <c r="AU206" s="14" t="s">
        <v>217</v>
      </c>
      <c r="AV206" s="14" t="s">
        <v>81</v>
      </c>
      <c r="AZ206" s="14" t="s">
        <v>216</v>
      </c>
      <c r="BF206" s="110">
        <f t="shared" si="39"/>
        <v>0</v>
      </c>
      <c r="BG206" s="110">
        <f t="shared" si="40"/>
        <v>0</v>
      </c>
      <c r="BH206" s="110">
        <f t="shared" si="41"/>
        <v>0</v>
      </c>
      <c r="BI206" s="110">
        <f t="shared" si="42"/>
        <v>0</v>
      </c>
      <c r="BJ206" s="110">
        <f t="shared" si="43"/>
        <v>0</v>
      </c>
      <c r="BK206" s="14" t="s">
        <v>81</v>
      </c>
      <c r="BL206" s="170">
        <f t="shared" si="44"/>
        <v>0</v>
      </c>
      <c r="BM206" s="14" t="s">
        <v>221</v>
      </c>
      <c r="BN206" s="14" t="s">
        <v>625</v>
      </c>
    </row>
    <row r="207" spans="2:66" s="1" customFormat="1" ht="22.5" customHeight="1">
      <c r="B207" s="133"/>
      <c r="C207" s="162" t="s">
        <v>342</v>
      </c>
      <c r="D207" s="162" t="s">
        <v>217</v>
      </c>
      <c r="E207" s="163" t="s">
        <v>1124</v>
      </c>
      <c r="F207" s="734" t="s">
        <v>1125</v>
      </c>
      <c r="G207" s="735"/>
      <c r="H207" s="735"/>
      <c r="I207" s="735"/>
      <c r="J207" s="164" t="s">
        <v>249</v>
      </c>
      <c r="K207" s="271"/>
      <c r="L207" s="165">
        <v>40</v>
      </c>
      <c r="M207" s="736">
        <v>0</v>
      </c>
      <c r="N207" s="735"/>
      <c r="O207" s="737">
        <f t="shared" si="35"/>
        <v>0</v>
      </c>
      <c r="P207" s="735"/>
      <c r="Q207" s="735"/>
      <c r="R207" s="735"/>
      <c r="S207" s="135"/>
      <c r="U207" s="167" t="s">
        <v>3</v>
      </c>
      <c r="V207" s="40" t="s">
        <v>38</v>
      </c>
      <c r="W207" s="32"/>
      <c r="X207" s="168">
        <f t="shared" si="36"/>
        <v>0</v>
      </c>
      <c r="Y207" s="168">
        <v>0</v>
      </c>
      <c r="Z207" s="168">
        <f t="shared" si="37"/>
        <v>0</v>
      </c>
      <c r="AA207" s="168">
        <v>0</v>
      </c>
      <c r="AB207" s="169">
        <f t="shared" si="38"/>
        <v>0</v>
      </c>
      <c r="AS207" s="14" t="s">
        <v>221</v>
      </c>
      <c r="AU207" s="14" t="s">
        <v>217</v>
      </c>
      <c r="AV207" s="14" t="s">
        <v>81</v>
      </c>
      <c r="AZ207" s="14" t="s">
        <v>216</v>
      </c>
      <c r="BF207" s="110">
        <f t="shared" si="39"/>
        <v>0</v>
      </c>
      <c r="BG207" s="110">
        <f t="shared" si="40"/>
        <v>0</v>
      </c>
      <c r="BH207" s="110">
        <f t="shared" si="41"/>
        <v>0</v>
      </c>
      <c r="BI207" s="110">
        <f t="shared" si="42"/>
        <v>0</v>
      </c>
      <c r="BJ207" s="110">
        <f t="shared" si="43"/>
        <v>0</v>
      </c>
      <c r="BK207" s="14" t="s">
        <v>81</v>
      </c>
      <c r="BL207" s="170">
        <f t="shared" si="44"/>
        <v>0</v>
      </c>
      <c r="BM207" s="14" t="s">
        <v>221</v>
      </c>
      <c r="BN207" s="14" t="s">
        <v>629</v>
      </c>
    </row>
    <row r="208" spans="2:66" s="1" customFormat="1" ht="31.5" customHeight="1">
      <c r="B208" s="133"/>
      <c r="C208" s="162" t="s">
        <v>633</v>
      </c>
      <c r="D208" s="162" t="s">
        <v>217</v>
      </c>
      <c r="E208" s="163" t="s">
        <v>2099</v>
      </c>
      <c r="F208" s="734" t="s">
        <v>2100</v>
      </c>
      <c r="G208" s="735"/>
      <c r="H208" s="735"/>
      <c r="I208" s="735"/>
      <c r="J208" s="164" t="s">
        <v>299</v>
      </c>
      <c r="K208" s="271"/>
      <c r="L208" s="166">
        <v>0</v>
      </c>
      <c r="M208" s="736">
        <v>0</v>
      </c>
      <c r="N208" s="735"/>
      <c r="O208" s="737">
        <f t="shared" si="35"/>
        <v>0</v>
      </c>
      <c r="P208" s="735"/>
      <c r="Q208" s="735"/>
      <c r="R208" s="735"/>
      <c r="S208" s="135"/>
      <c r="U208" s="167" t="s">
        <v>3</v>
      </c>
      <c r="V208" s="40" t="s">
        <v>38</v>
      </c>
      <c r="W208" s="32"/>
      <c r="X208" s="168">
        <f t="shared" si="36"/>
        <v>0</v>
      </c>
      <c r="Y208" s="168">
        <v>0</v>
      </c>
      <c r="Z208" s="168">
        <f t="shared" si="37"/>
        <v>0</v>
      </c>
      <c r="AA208" s="168">
        <v>0</v>
      </c>
      <c r="AB208" s="169">
        <f t="shared" si="38"/>
        <v>0</v>
      </c>
      <c r="AS208" s="14" t="s">
        <v>221</v>
      </c>
      <c r="AU208" s="14" t="s">
        <v>217</v>
      </c>
      <c r="AV208" s="14" t="s">
        <v>81</v>
      </c>
      <c r="AZ208" s="14" t="s">
        <v>216</v>
      </c>
      <c r="BF208" s="110">
        <f t="shared" si="39"/>
        <v>0</v>
      </c>
      <c r="BG208" s="110">
        <f t="shared" si="40"/>
        <v>0</v>
      </c>
      <c r="BH208" s="110">
        <f t="shared" si="41"/>
        <v>0</v>
      </c>
      <c r="BI208" s="110">
        <f t="shared" si="42"/>
        <v>0</v>
      </c>
      <c r="BJ208" s="110">
        <f t="shared" si="43"/>
        <v>0</v>
      </c>
      <c r="BK208" s="14" t="s">
        <v>81</v>
      </c>
      <c r="BL208" s="170">
        <f t="shared" si="44"/>
        <v>0</v>
      </c>
      <c r="BM208" s="14" t="s">
        <v>221</v>
      </c>
      <c r="BN208" s="14" t="s">
        <v>632</v>
      </c>
    </row>
    <row r="209" spans="2:66" s="1" customFormat="1" ht="31.5" customHeight="1">
      <c r="B209" s="133"/>
      <c r="C209" s="162" t="s">
        <v>345</v>
      </c>
      <c r="D209" s="162" t="s">
        <v>217</v>
      </c>
      <c r="E209" s="163" t="s">
        <v>1128</v>
      </c>
      <c r="F209" s="734" t="s">
        <v>1129</v>
      </c>
      <c r="G209" s="735"/>
      <c r="H209" s="735"/>
      <c r="I209" s="735"/>
      <c r="J209" s="164" t="s">
        <v>299</v>
      </c>
      <c r="K209" s="271"/>
      <c r="L209" s="166">
        <v>0</v>
      </c>
      <c r="M209" s="736">
        <v>0</v>
      </c>
      <c r="N209" s="735"/>
      <c r="O209" s="737">
        <f t="shared" si="35"/>
        <v>0</v>
      </c>
      <c r="P209" s="735"/>
      <c r="Q209" s="735"/>
      <c r="R209" s="735"/>
      <c r="S209" s="135"/>
      <c r="U209" s="167" t="s">
        <v>3</v>
      </c>
      <c r="V209" s="40" t="s">
        <v>38</v>
      </c>
      <c r="W209" s="32"/>
      <c r="X209" s="168">
        <f t="shared" si="36"/>
        <v>0</v>
      </c>
      <c r="Y209" s="168">
        <v>0</v>
      </c>
      <c r="Z209" s="168">
        <f t="shared" si="37"/>
        <v>0</v>
      </c>
      <c r="AA209" s="168">
        <v>0</v>
      </c>
      <c r="AB209" s="169">
        <f t="shared" si="38"/>
        <v>0</v>
      </c>
      <c r="AS209" s="14" t="s">
        <v>221</v>
      </c>
      <c r="AU209" s="14" t="s">
        <v>217</v>
      </c>
      <c r="AV209" s="14" t="s">
        <v>81</v>
      </c>
      <c r="AZ209" s="14" t="s">
        <v>216</v>
      </c>
      <c r="BF209" s="110">
        <f t="shared" si="39"/>
        <v>0</v>
      </c>
      <c r="BG209" s="110">
        <f t="shared" si="40"/>
        <v>0</v>
      </c>
      <c r="BH209" s="110">
        <f t="shared" si="41"/>
        <v>0</v>
      </c>
      <c r="BI209" s="110">
        <f t="shared" si="42"/>
        <v>0</v>
      </c>
      <c r="BJ209" s="110">
        <f t="shared" si="43"/>
        <v>0</v>
      </c>
      <c r="BK209" s="14" t="s">
        <v>81</v>
      </c>
      <c r="BL209" s="170">
        <f t="shared" si="44"/>
        <v>0</v>
      </c>
      <c r="BM209" s="14" t="s">
        <v>221</v>
      </c>
      <c r="BN209" s="14" t="s">
        <v>636</v>
      </c>
    </row>
    <row r="210" spans="2:66" s="1" customFormat="1" ht="31.5" customHeight="1">
      <c r="B210" s="133"/>
      <c r="C210" s="162" t="s">
        <v>640</v>
      </c>
      <c r="D210" s="162" t="s">
        <v>217</v>
      </c>
      <c r="E210" s="163" t="s">
        <v>1130</v>
      </c>
      <c r="F210" s="734" t="s">
        <v>1131</v>
      </c>
      <c r="G210" s="735"/>
      <c r="H210" s="735"/>
      <c r="I210" s="735"/>
      <c r="J210" s="164" t="s">
        <v>299</v>
      </c>
      <c r="K210" s="271"/>
      <c r="L210" s="166">
        <v>0</v>
      </c>
      <c r="M210" s="736">
        <v>0</v>
      </c>
      <c r="N210" s="735"/>
      <c r="O210" s="737">
        <f t="shared" si="35"/>
        <v>0</v>
      </c>
      <c r="P210" s="735"/>
      <c r="Q210" s="735"/>
      <c r="R210" s="735"/>
      <c r="S210" s="135"/>
      <c r="U210" s="167" t="s">
        <v>3</v>
      </c>
      <c r="V210" s="40" t="s">
        <v>38</v>
      </c>
      <c r="W210" s="32"/>
      <c r="X210" s="168">
        <f t="shared" si="36"/>
        <v>0</v>
      </c>
      <c r="Y210" s="168">
        <v>0</v>
      </c>
      <c r="Z210" s="168">
        <f t="shared" si="37"/>
        <v>0</v>
      </c>
      <c r="AA210" s="168">
        <v>0</v>
      </c>
      <c r="AB210" s="169">
        <f t="shared" si="38"/>
        <v>0</v>
      </c>
      <c r="AS210" s="14" t="s">
        <v>221</v>
      </c>
      <c r="AU210" s="14" t="s">
        <v>217</v>
      </c>
      <c r="AV210" s="14" t="s">
        <v>81</v>
      </c>
      <c r="AZ210" s="14" t="s">
        <v>216</v>
      </c>
      <c r="BF210" s="110">
        <f t="shared" si="39"/>
        <v>0</v>
      </c>
      <c r="BG210" s="110">
        <f t="shared" si="40"/>
        <v>0</v>
      </c>
      <c r="BH210" s="110">
        <f t="shared" si="41"/>
        <v>0</v>
      </c>
      <c r="BI210" s="110">
        <f t="shared" si="42"/>
        <v>0</v>
      </c>
      <c r="BJ210" s="110">
        <f t="shared" si="43"/>
        <v>0</v>
      </c>
      <c r="BK210" s="14" t="s">
        <v>81</v>
      </c>
      <c r="BL210" s="170">
        <f t="shared" si="44"/>
        <v>0</v>
      </c>
      <c r="BM210" s="14" t="s">
        <v>221</v>
      </c>
      <c r="BN210" s="14" t="s">
        <v>639</v>
      </c>
    </row>
    <row r="211" spans="2:66" s="10" customFormat="1" ht="29.85" customHeight="1">
      <c r="B211" s="151"/>
      <c r="C211" s="152"/>
      <c r="D211" s="161" t="s">
        <v>969</v>
      </c>
      <c r="E211" s="161"/>
      <c r="F211" s="161"/>
      <c r="G211" s="161"/>
      <c r="H211" s="161"/>
      <c r="I211" s="161"/>
      <c r="J211" s="161"/>
      <c r="K211" s="270"/>
      <c r="L211" s="161"/>
      <c r="M211" s="161"/>
      <c r="N211" s="161"/>
      <c r="O211" s="752">
        <f>BL211</f>
        <v>0</v>
      </c>
      <c r="P211" s="753"/>
      <c r="Q211" s="753"/>
      <c r="R211" s="753"/>
      <c r="S211" s="154"/>
      <c r="U211" s="155"/>
      <c r="V211" s="152"/>
      <c r="W211" s="152"/>
      <c r="X211" s="156">
        <f>SUM(X212:X243)</f>
        <v>0</v>
      </c>
      <c r="Y211" s="152"/>
      <c r="Z211" s="156">
        <f>SUM(Z212:Z243)</f>
        <v>0.83932000000000095</v>
      </c>
      <c r="AA211" s="152"/>
      <c r="AB211" s="157">
        <f>SUM(AB212:AB243)</f>
        <v>0</v>
      </c>
      <c r="AS211" s="158" t="s">
        <v>77</v>
      </c>
      <c r="AU211" s="159" t="s">
        <v>70</v>
      </c>
      <c r="AV211" s="159" t="s">
        <v>77</v>
      </c>
      <c r="AZ211" s="158" t="s">
        <v>216</v>
      </c>
      <c r="BL211" s="160">
        <f>SUM(BL212:BL243)</f>
        <v>0</v>
      </c>
    </row>
    <row r="212" spans="2:66" s="1" customFormat="1" ht="31.5" customHeight="1">
      <c r="B212" s="133"/>
      <c r="C212" s="162" t="s">
        <v>349</v>
      </c>
      <c r="D212" s="162" t="s">
        <v>217</v>
      </c>
      <c r="E212" s="163" t="s">
        <v>1134</v>
      </c>
      <c r="F212" s="734" t="s">
        <v>1135</v>
      </c>
      <c r="G212" s="735"/>
      <c r="H212" s="735"/>
      <c r="I212" s="735"/>
      <c r="J212" s="164" t="s">
        <v>249</v>
      </c>
      <c r="K212" s="271"/>
      <c r="L212" s="165">
        <v>90</v>
      </c>
      <c r="M212" s="736">
        <v>0</v>
      </c>
      <c r="N212" s="735"/>
      <c r="O212" s="737">
        <f t="shared" ref="O212:O243" si="45">ROUND(M212*L212,3)</f>
        <v>0</v>
      </c>
      <c r="P212" s="735"/>
      <c r="Q212" s="735"/>
      <c r="R212" s="735"/>
      <c r="S212" s="135"/>
      <c r="U212" s="167" t="s">
        <v>3</v>
      </c>
      <c r="V212" s="40" t="s">
        <v>38</v>
      </c>
      <c r="W212" s="32"/>
      <c r="X212" s="168">
        <f t="shared" ref="X212:X243" si="46">W212*L212</f>
        <v>0</v>
      </c>
      <c r="Y212" s="168">
        <v>0</v>
      </c>
      <c r="Z212" s="168">
        <f t="shared" ref="Z212:Z243" si="47">Y212*L212</f>
        <v>0</v>
      </c>
      <c r="AA212" s="168">
        <v>0</v>
      </c>
      <c r="AB212" s="169">
        <f t="shared" ref="AB212:AB243" si="48">AA212*L212</f>
        <v>0</v>
      </c>
      <c r="AS212" s="14" t="s">
        <v>221</v>
      </c>
      <c r="AU212" s="14" t="s">
        <v>217</v>
      </c>
      <c r="AV212" s="14" t="s">
        <v>81</v>
      </c>
      <c r="AZ212" s="14" t="s">
        <v>216</v>
      </c>
      <c r="BF212" s="110">
        <f t="shared" ref="BF212:BF243" si="49">IF(V212="základná",O212,0)</f>
        <v>0</v>
      </c>
      <c r="BG212" s="110">
        <f t="shared" ref="BG212:BG243" si="50">IF(V212="znížená",O212,0)</f>
        <v>0</v>
      </c>
      <c r="BH212" s="110">
        <f t="shared" ref="BH212:BH243" si="51">IF(V212="zákl. prenesená",O212,0)</f>
        <v>0</v>
      </c>
      <c r="BI212" s="110">
        <f t="shared" ref="BI212:BI243" si="52">IF(V212="zníž. prenesená",O212,0)</f>
        <v>0</v>
      </c>
      <c r="BJ212" s="110">
        <f t="shared" ref="BJ212:BJ243" si="53">IF(V212="nulová",O212,0)</f>
        <v>0</v>
      </c>
      <c r="BK212" s="14" t="s">
        <v>81</v>
      </c>
      <c r="BL212" s="170">
        <f t="shared" ref="BL212:BL243" si="54">ROUND(M212*L212,3)</f>
        <v>0</v>
      </c>
      <c r="BM212" s="14" t="s">
        <v>221</v>
      </c>
      <c r="BN212" s="14" t="s">
        <v>643</v>
      </c>
    </row>
    <row r="213" spans="2:66" s="1" customFormat="1" ht="31.5" customHeight="1">
      <c r="B213" s="133"/>
      <c r="C213" s="162" t="s">
        <v>647</v>
      </c>
      <c r="D213" s="162" t="s">
        <v>217</v>
      </c>
      <c r="E213" s="163" t="s">
        <v>1136</v>
      </c>
      <c r="F213" s="734" t="s">
        <v>1137</v>
      </c>
      <c r="G213" s="735"/>
      <c r="H213" s="735"/>
      <c r="I213" s="735"/>
      <c r="J213" s="164" t="s">
        <v>249</v>
      </c>
      <c r="K213" s="271"/>
      <c r="L213" s="165">
        <v>90</v>
      </c>
      <c r="M213" s="736">
        <v>0</v>
      </c>
      <c r="N213" s="735"/>
      <c r="O213" s="737">
        <f t="shared" si="45"/>
        <v>0</v>
      </c>
      <c r="P213" s="735"/>
      <c r="Q213" s="735"/>
      <c r="R213" s="735"/>
      <c r="S213" s="135"/>
      <c r="U213" s="167" t="s">
        <v>3</v>
      </c>
      <c r="V213" s="40" t="s">
        <v>38</v>
      </c>
      <c r="W213" s="32"/>
      <c r="X213" s="168">
        <f t="shared" si="46"/>
        <v>0</v>
      </c>
      <c r="Y213" s="168">
        <v>0</v>
      </c>
      <c r="Z213" s="168">
        <f t="shared" si="47"/>
        <v>0</v>
      </c>
      <c r="AA213" s="168">
        <v>0</v>
      </c>
      <c r="AB213" s="169">
        <f t="shared" si="48"/>
        <v>0</v>
      </c>
      <c r="AS213" s="14" t="s">
        <v>221</v>
      </c>
      <c r="AU213" s="14" t="s">
        <v>217</v>
      </c>
      <c r="AV213" s="14" t="s">
        <v>81</v>
      </c>
      <c r="AZ213" s="14" t="s">
        <v>216</v>
      </c>
      <c r="BF213" s="110">
        <f t="shared" si="49"/>
        <v>0</v>
      </c>
      <c r="BG213" s="110">
        <f t="shared" si="50"/>
        <v>0</v>
      </c>
      <c r="BH213" s="110">
        <f t="shared" si="51"/>
        <v>0</v>
      </c>
      <c r="BI213" s="110">
        <f t="shared" si="52"/>
        <v>0</v>
      </c>
      <c r="BJ213" s="110">
        <f t="shared" si="53"/>
        <v>0</v>
      </c>
      <c r="BK213" s="14" t="s">
        <v>81</v>
      </c>
      <c r="BL213" s="170">
        <f t="shared" si="54"/>
        <v>0</v>
      </c>
      <c r="BM213" s="14" t="s">
        <v>221</v>
      </c>
      <c r="BN213" s="14" t="s">
        <v>646</v>
      </c>
    </row>
    <row r="214" spans="2:66" s="1" customFormat="1" ht="31.5" customHeight="1">
      <c r="B214" s="133"/>
      <c r="C214" s="162" t="s">
        <v>352</v>
      </c>
      <c r="D214" s="162" t="s">
        <v>217</v>
      </c>
      <c r="E214" s="163" t="s">
        <v>1140</v>
      </c>
      <c r="F214" s="734" t="s">
        <v>1141</v>
      </c>
      <c r="G214" s="735"/>
      <c r="H214" s="735"/>
      <c r="I214" s="735"/>
      <c r="J214" s="164" t="s">
        <v>998</v>
      </c>
      <c r="K214" s="271"/>
      <c r="L214" s="165">
        <v>10</v>
      </c>
      <c r="M214" s="736">
        <v>0</v>
      </c>
      <c r="N214" s="735"/>
      <c r="O214" s="737">
        <f t="shared" si="45"/>
        <v>0</v>
      </c>
      <c r="P214" s="735"/>
      <c r="Q214" s="735"/>
      <c r="R214" s="735"/>
      <c r="S214" s="135"/>
      <c r="U214" s="167" t="s">
        <v>3</v>
      </c>
      <c r="V214" s="40" t="s">
        <v>38</v>
      </c>
      <c r="W214" s="32"/>
      <c r="X214" s="168">
        <f t="shared" si="46"/>
        <v>0</v>
      </c>
      <c r="Y214" s="168">
        <v>0</v>
      </c>
      <c r="Z214" s="168">
        <f t="shared" si="47"/>
        <v>0</v>
      </c>
      <c r="AA214" s="168">
        <v>0</v>
      </c>
      <c r="AB214" s="169">
        <f t="shared" si="48"/>
        <v>0</v>
      </c>
      <c r="AS214" s="14" t="s">
        <v>221</v>
      </c>
      <c r="AU214" s="14" t="s">
        <v>217</v>
      </c>
      <c r="AV214" s="14" t="s">
        <v>81</v>
      </c>
      <c r="AZ214" s="14" t="s">
        <v>216</v>
      </c>
      <c r="BF214" s="110">
        <f t="shared" si="49"/>
        <v>0</v>
      </c>
      <c r="BG214" s="110">
        <f t="shared" si="50"/>
        <v>0</v>
      </c>
      <c r="BH214" s="110">
        <f t="shared" si="51"/>
        <v>0</v>
      </c>
      <c r="BI214" s="110">
        <f t="shared" si="52"/>
        <v>0</v>
      </c>
      <c r="BJ214" s="110">
        <f t="shared" si="53"/>
        <v>0</v>
      </c>
      <c r="BK214" s="14" t="s">
        <v>81</v>
      </c>
      <c r="BL214" s="170">
        <f t="shared" si="54"/>
        <v>0</v>
      </c>
      <c r="BM214" s="14" t="s">
        <v>221</v>
      </c>
      <c r="BN214" s="14" t="s">
        <v>650</v>
      </c>
    </row>
    <row r="215" spans="2:66" s="1" customFormat="1" ht="31.5" customHeight="1">
      <c r="B215" s="133"/>
      <c r="C215" s="162" t="s">
        <v>654</v>
      </c>
      <c r="D215" s="162" t="s">
        <v>217</v>
      </c>
      <c r="E215" s="163" t="s">
        <v>1142</v>
      </c>
      <c r="F215" s="734" t="s">
        <v>1143</v>
      </c>
      <c r="G215" s="735"/>
      <c r="H215" s="735"/>
      <c r="I215" s="735"/>
      <c r="J215" s="164" t="s">
        <v>998</v>
      </c>
      <c r="K215" s="271"/>
      <c r="L215" s="165">
        <v>8</v>
      </c>
      <c r="M215" s="736">
        <v>0</v>
      </c>
      <c r="N215" s="735"/>
      <c r="O215" s="737">
        <f t="shared" si="45"/>
        <v>0</v>
      </c>
      <c r="P215" s="735"/>
      <c r="Q215" s="735"/>
      <c r="R215" s="735"/>
      <c r="S215" s="135"/>
      <c r="U215" s="167" t="s">
        <v>3</v>
      </c>
      <c r="V215" s="40" t="s">
        <v>38</v>
      </c>
      <c r="W215" s="32"/>
      <c r="X215" s="168">
        <f t="shared" si="46"/>
        <v>0</v>
      </c>
      <c r="Y215" s="168">
        <v>0</v>
      </c>
      <c r="Z215" s="168">
        <f t="shared" si="47"/>
        <v>0</v>
      </c>
      <c r="AA215" s="168">
        <v>0</v>
      </c>
      <c r="AB215" s="169">
        <f t="shared" si="48"/>
        <v>0</v>
      </c>
      <c r="AS215" s="14" t="s">
        <v>221</v>
      </c>
      <c r="AU215" s="14" t="s">
        <v>217</v>
      </c>
      <c r="AV215" s="14" t="s">
        <v>81</v>
      </c>
      <c r="AZ215" s="14" t="s">
        <v>216</v>
      </c>
      <c r="BF215" s="110">
        <f t="shared" si="49"/>
        <v>0</v>
      </c>
      <c r="BG215" s="110">
        <f t="shared" si="50"/>
        <v>0</v>
      </c>
      <c r="BH215" s="110">
        <f t="shared" si="51"/>
        <v>0</v>
      </c>
      <c r="BI215" s="110">
        <f t="shared" si="52"/>
        <v>0</v>
      </c>
      <c r="BJ215" s="110">
        <f t="shared" si="53"/>
        <v>0</v>
      </c>
      <c r="BK215" s="14" t="s">
        <v>81</v>
      </c>
      <c r="BL215" s="170">
        <f t="shared" si="54"/>
        <v>0</v>
      </c>
      <c r="BM215" s="14" t="s">
        <v>221</v>
      </c>
      <c r="BN215" s="14" t="s">
        <v>653</v>
      </c>
    </row>
    <row r="216" spans="2:66" s="1" customFormat="1" ht="31.5" customHeight="1">
      <c r="B216" s="133"/>
      <c r="C216" s="162" t="s">
        <v>356</v>
      </c>
      <c r="D216" s="162" t="s">
        <v>217</v>
      </c>
      <c r="E216" s="163" t="s">
        <v>2101</v>
      </c>
      <c r="F216" s="734" t="s">
        <v>2102</v>
      </c>
      <c r="G216" s="735"/>
      <c r="H216" s="735"/>
      <c r="I216" s="735"/>
      <c r="J216" s="164" t="s">
        <v>998</v>
      </c>
      <c r="K216" s="271"/>
      <c r="L216" s="165">
        <v>1</v>
      </c>
      <c r="M216" s="736">
        <v>0</v>
      </c>
      <c r="N216" s="735"/>
      <c r="O216" s="737">
        <f t="shared" si="45"/>
        <v>0</v>
      </c>
      <c r="P216" s="735"/>
      <c r="Q216" s="735"/>
      <c r="R216" s="735"/>
      <c r="S216" s="135"/>
      <c r="U216" s="167" t="s">
        <v>3</v>
      </c>
      <c r="V216" s="40" t="s">
        <v>38</v>
      </c>
      <c r="W216" s="32"/>
      <c r="X216" s="168">
        <f t="shared" si="46"/>
        <v>0</v>
      </c>
      <c r="Y216" s="168">
        <v>0</v>
      </c>
      <c r="Z216" s="168">
        <f t="shared" si="47"/>
        <v>0</v>
      </c>
      <c r="AA216" s="168">
        <v>0</v>
      </c>
      <c r="AB216" s="169">
        <f t="shared" si="48"/>
        <v>0</v>
      </c>
      <c r="AS216" s="14" t="s">
        <v>221</v>
      </c>
      <c r="AU216" s="14" t="s">
        <v>217</v>
      </c>
      <c r="AV216" s="14" t="s">
        <v>81</v>
      </c>
      <c r="AZ216" s="14" t="s">
        <v>216</v>
      </c>
      <c r="BF216" s="110">
        <f t="shared" si="49"/>
        <v>0</v>
      </c>
      <c r="BG216" s="110">
        <f t="shared" si="50"/>
        <v>0</v>
      </c>
      <c r="BH216" s="110">
        <f t="shared" si="51"/>
        <v>0</v>
      </c>
      <c r="BI216" s="110">
        <f t="shared" si="52"/>
        <v>0</v>
      </c>
      <c r="BJ216" s="110">
        <f t="shared" si="53"/>
        <v>0</v>
      </c>
      <c r="BK216" s="14" t="s">
        <v>81</v>
      </c>
      <c r="BL216" s="170">
        <f t="shared" si="54"/>
        <v>0</v>
      </c>
      <c r="BM216" s="14" t="s">
        <v>221</v>
      </c>
      <c r="BN216" s="14" t="s">
        <v>657</v>
      </c>
    </row>
    <row r="217" spans="2:66" s="1" customFormat="1" ht="44.25" customHeight="1">
      <c r="B217" s="133"/>
      <c r="C217" s="162" t="s">
        <v>659</v>
      </c>
      <c r="D217" s="162" t="s">
        <v>217</v>
      </c>
      <c r="E217" s="163" t="s">
        <v>1144</v>
      </c>
      <c r="F217" s="734" t="s">
        <v>1145</v>
      </c>
      <c r="G217" s="735"/>
      <c r="H217" s="735"/>
      <c r="I217" s="735"/>
      <c r="J217" s="164" t="s">
        <v>232</v>
      </c>
      <c r="K217" s="271"/>
      <c r="L217" s="165">
        <v>0.24</v>
      </c>
      <c r="M217" s="736">
        <v>0</v>
      </c>
      <c r="N217" s="735"/>
      <c r="O217" s="737">
        <f t="shared" si="45"/>
        <v>0</v>
      </c>
      <c r="P217" s="735"/>
      <c r="Q217" s="735"/>
      <c r="R217" s="735"/>
      <c r="S217" s="135"/>
      <c r="U217" s="167" t="s">
        <v>3</v>
      </c>
      <c r="V217" s="40" t="s">
        <v>38</v>
      </c>
      <c r="W217" s="32"/>
      <c r="X217" s="168">
        <f t="shared" si="46"/>
        <v>0</v>
      </c>
      <c r="Y217" s="168">
        <v>0</v>
      </c>
      <c r="Z217" s="168">
        <f t="shared" si="47"/>
        <v>0</v>
      </c>
      <c r="AA217" s="168">
        <v>0</v>
      </c>
      <c r="AB217" s="169">
        <f t="shared" si="48"/>
        <v>0</v>
      </c>
      <c r="AS217" s="14" t="s">
        <v>221</v>
      </c>
      <c r="AU217" s="14" t="s">
        <v>217</v>
      </c>
      <c r="AV217" s="14" t="s">
        <v>81</v>
      </c>
      <c r="AZ217" s="14" t="s">
        <v>216</v>
      </c>
      <c r="BF217" s="110">
        <f t="shared" si="49"/>
        <v>0</v>
      </c>
      <c r="BG217" s="110">
        <f t="shared" si="50"/>
        <v>0</v>
      </c>
      <c r="BH217" s="110">
        <f t="shared" si="51"/>
        <v>0</v>
      </c>
      <c r="BI217" s="110">
        <f t="shared" si="52"/>
        <v>0</v>
      </c>
      <c r="BJ217" s="110">
        <f t="shared" si="53"/>
        <v>0</v>
      </c>
      <c r="BK217" s="14" t="s">
        <v>81</v>
      </c>
      <c r="BL217" s="170">
        <f t="shared" si="54"/>
        <v>0</v>
      </c>
      <c r="BM217" s="14" t="s">
        <v>221</v>
      </c>
      <c r="BN217" s="14" t="s">
        <v>658</v>
      </c>
    </row>
    <row r="218" spans="2:66" s="1" customFormat="1" ht="44.25" customHeight="1">
      <c r="B218" s="133"/>
      <c r="C218" s="162" t="s">
        <v>359</v>
      </c>
      <c r="D218" s="162" t="s">
        <v>217</v>
      </c>
      <c r="E218" s="163" t="s">
        <v>2103</v>
      </c>
      <c r="F218" s="734" t="s">
        <v>2104</v>
      </c>
      <c r="G218" s="735"/>
      <c r="H218" s="735"/>
      <c r="I218" s="735"/>
      <c r="J218" s="164" t="s">
        <v>249</v>
      </c>
      <c r="K218" s="271"/>
      <c r="L218" s="165">
        <v>0.5</v>
      </c>
      <c r="M218" s="736">
        <v>0</v>
      </c>
      <c r="N218" s="735"/>
      <c r="O218" s="737">
        <f t="shared" si="45"/>
        <v>0</v>
      </c>
      <c r="P218" s="735"/>
      <c r="Q218" s="735"/>
      <c r="R218" s="735"/>
      <c r="S218" s="135"/>
      <c r="U218" s="167" t="s">
        <v>3</v>
      </c>
      <c r="V218" s="40" t="s">
        <v>38</v>
      </c>
      <c r="W218" s="32"/>
      <c r="X218" s="168">
        <f t="shared" si="46"/>
        <v>0</v>
      </c>
      <c r="Y218" s="168">
        <v>1.29E-2</v>
      </c>
      <c r="Z218" s="168">
        <f t="shared" si="47"/>
        <v>6.45E-3</v>
      </c>
      <c r="AA218" s="168">
        <v>0</v>
      </c>
      <c r="AB218" s="169">
        <f t="shared" si="48"/>
        <v>0</v>
      </c>
      <c r="AS218" s="14" t="s">
        <v>221</v>
      </c>
      <c r="AU218" s="14" t="s">
        <v>217</v>
      </c>
      <c r="AV218" s="14" t="s">
        <v>81</v>
      </c>
      <c r="AZ218" s="14" t="s">
        <v>216</v>
      </c>
      <c r="BF218" s="110">
        <f t="shared" si="49"/>
        <v>0</v>
      </c>
      <c r="BG218" s="110">
        <f t="shared" si="50"/>
        <v>0</v>
      </c>
      <c r="BH218" s="110">
        <f t="shared" si="51"/>
        <v>0</v>
      </c>
      <c r="BI218" s="110">
        <f t="shared" si="52"/>
        <v>0</v>
      </c>
      <c r="BJ218" s="110">
        <f t="shared" si="53"/>
        <v>0</v>
      </c>
      <c r="BK218" s="14" t="s">
        <v>81</v>
      </c>
      <c r="BL218" s="170">
        <f t="shared" si="54"/>
        <v>0</v>
      </c>
      <c r="BM218" s="14" t="s">
        <v>221</v>
      </c>
      <c r="BN218" s="14" t="s">
        <v>662</v>
      </c>
    </row>
    <row r="219" spans="2:66" s="1" customFormat="1" ht="44.25" customHeight="1">
      <c r="B219" s="133"/>
      <c r="C219" s="162" t="s">
        <v>666</v>
      </c>
      <c r="D219" s="162" t="s">
        <v>217</v>
      </c>
      <c r="E219" s="163" t="s">
        <v>2105</v>
      </c>
      <c r="F219" s="734" t="s">
        <v>2106</v>
      </c>
      <c r="G219" s="735"/>
      <c r="H219" s="735"/>
      <c r="I219" s="735"/>
      <c r="J219" s="164" t="s">
        <v>249</v>
      </c>
      <c r="K219" s="271"/>
      <c r="L219" s="165">
        <v>3.5</v>
      </c>
      <c r="M219" s="736">
        <v>0</v>
      </c>
      <c r="N219" s="735"/>
      <c r="O219" s="737">
        <f t="shared" si="45"/>
        <v>0</v>
      </c>
      <c r="P219" s="735"/>
      <c r="Q219" s="735"/>
      <c r="R219" s="735"/>
      <c r="S219" s="135"/>
      <c r="U219" s="167" t="s">
        <v>3</v>
      </c>
      <c r="V219" s="40" t="s">
        <v>38</v>
      </c>
      <c r="W219" s="32"/>
      <c r="X219" s="168">
        <f t="shared" si="46"/>
        <v>0</v>
      </c>
      <c r="Y219" s="168">
        <v>1.36742857142857E-2</v>
      </c>
      <c r="Z219" s="168">
        <f t="shared" si="47"/>
        <v>4.7859999999999951E-2</v>
      </c>
      <c r="AA219" s="168">
        <v>0</v>
      </c>
      <c r="AB219" s="169">
        <f t="shared" si="48"/>
        <v>0</v>
      </c>
      <c r="AS219" s="14" t="s">
        <v>221</v>
      </c>
      <c r="AU219" s="14" t="s">
        <v>217</v>
      </c>
      <c r="AV219" s="14" t="s">
        <v>81</v>
      </c>
      <c r="AZ219" s="14" t="s">
        <v>216</v>
      </c>
      <c r="BF219" s="110">
        <f t="shared" si="49"/>
        <v>0</v>
      </c>
      <c r="BG219" s="110">
        <f t="shared" si="50"/>
        <v>0</v>
      </c>
      <c r="BH219" s="110">
        <f t="shared" si="51"/>
        <v>0</v>
      </c>
      <c r="BI219" s="110">
        <f t="shared" si="52"/>
        <v>0</v>
      </c>
      <c r="BJ219" s="110">
        <f t="shared" si="53"/>
        <v>0</v>
      </c>
      <c r="BK219" s="14" t="s">
        <v>81</v>
      </c>
      <c r="BL219" s="170">
        <f t="shared" si="54"/>
        <v>0</v>
      </c>
      <c r="BM219" s="14" t="s">
        <v>221</v>
      </c>
      <c r="BN219" s="14" t="s">
        <v>665</v>
      </c>
    </row>
    <row r="220" spans="2:66" s="1" customFormat="1" ht="44.25" customHeight="1">
      <c r="B220" s="133"/>
      <c r="C220" s="162" t="s">
        <v>363</v>
      </c>
      <c r="D220" s="162" t="s">
        <v>217</v>
      </c>
      <c r="E220" s="163" t="s">
        <v>2107</v>
      </c>
      <c r="F220" s="734" t="s">
        <v>2108</v>
      </c>
      <c r="G220" s="735"/>
      <c r="H220" s="735"/>
      <c r="I220" s="735"/>
      <c r="J220" s="164" t="s">
        <v>249</v>
      </c>
      <c r="K220" s="271"/>
      <c r="L220" s="165">
        <v>38</v>
      </c>
      <c r="M220" s="736">
        <v>0</v>
      </c>
      <c r="N220" s="735"/>
      <c r="O220" s="737">
        <f t="shared" si="45"/>
        <v>0</v>
      </c>
      <c r="P220" s="735"/>
      <c r="Q220" s="735"/>
      <c r="R220" s="735"/>
      <c r="S220" s="135"/>
      <c r="U220" s="167" t="s">
        <v>3</v>
      </c>
      <c r="V220" s="40" t="s">
        <v>38</v>
      </c>
      <c r="W220" s="32"/>
      <c r="X220" s="168">
        <f t="shared" si="46"/>
        <v>0</v>
      </c>
      <c r="Y220" s="168">
        <v>1.5958421052631601E-2</v>
      </c>
      <c r="Z220" s="168">
        <f t="shared" si="47"/>
        <v>0.60642000000000085</v>
      </c>
      <c r="AA220" s="168">
        <v>0</v>
      </c>
      <c r="AB220" s="169">
        <f t="shared" si="48"/>
        <v>0</v>
      </c>
      <c r="AS220" s="14" t="s">
        <v>221</v>
      </c>
      <c r="AU220" s="14" t="s">
        <v>217</v>
      </c>
      <c r="AV220" s="14" t="s">
        <v>81</v>
      </c>
      <c r="AZ220" s="14" t="s">
        <v>216</v>
      </c>
      <c r="BF220" s="110">
        <f t="shared" si="49"/>
        <v>0</v>
      </c>
      <c r="BG220" s="110">
        <f t="shared" si="50"/>
        <v>0</v>
      </c>
      <c r="BH220" s="110">
        <f t="shared" si="51"/>
        <v>0</v>
      </c>
      <c r="BI220" s="110">
        <f t="shared" si="52"/>
        <v>0</v>
      </c>
      <c r="BJ220" s="110">
        <f t="shared" si="53"/>
        <v>0</v>
      </c>
      <c r="BK220" s="14" t="s">
        <v>81</v>
      </c>
      <c r="BL220" s="170">
        <f t="shared" si="54"/>
        <v>0</v>
      </c>
      <c r="BM220" s="14" t="s">
        <v>221</v>
      </c>
      <c r="BN220" s="14" t="s">
        <v>669</v>
      </c>
    </row>
    <row r="221" spans="2:66" s="1" customFormat="1" ht="31.5" customHeight="1">
      <c r="B221" s="133"/>
      <c r="C221" s="162" t="s">
        <v>674</v>
      </c>
      <c r="D221" s="162" t="s">
        <v>217</v>
      </c>
      <c r="E221" s="163" t="s">
        <v>1150</v>
      </c>
      <c r="F221" s="734" t="s">
        <v>1151</v>
      </c>
      <c r="G221" s="735"/>
      <c r="H221" s="735"/>
      <c r="I221" s="735"/>
      <c r="J221" s="164" t="s">
        <v>249</v>
      </c>
      <c r="K221" s="271"/>
      <c r="L221" s="165">
        <v>86</v>
      </c>
      <c r="M221" s="736">
        <v>0</v>
      </c>
      <c r="N221" s="735"/>
      <c r="O221" s="737">
        <f t="shared" si="45"/>
        <v>0</v>
      </c>
      <c r="P221" s="735"/>
      <c r="Q221" s="735"/>
      <c r="R221" s="735"/>
      <c r="S221" s="135"/>
      <c r="U221" s="167" t="s">
        <v>3</v>
      </c>
      <c r="V221" s="40" t="s">
        <v>38</v>
      </c>
      <c r="W221" s="32"/>
      <c r="X221" s="168">
        <f t="shared" si="46"/>
        <v>0</v>
      </c>
      <c r="Y221" s="168">
        <v>7.6999999999999996E-4</v>
      </c>
      <c r="Z221" s="168">
        <f t="shared" si="47"/>
        <v>6.6220000000000001E-2</v>
      </c>
      <c r="AA221" s="168">
        <v>0</v>
      </c>
      <c r="AB221" s="169">
        <f t="shared" si="48"/>
        <v>0</v>
      </c>
      <c r="AS221" s="14" t="s">
        <v>221</v>
      </c>
      <c r="AU221" s="14" t="s">
        <v>217</v>
      </c>
      <c r="AV221" s="14" t="s">
        <v>81</v>
      </c>
      <c r="AZ221" s="14" t="s">
        <v>216</v>
      </c>
      <c r="BF221" s="110">
        <f t="shared" si="49"/>
        <v>0</v>
      </c>
      <c r="BG221" s="110">
        <f t="shared" si="50"/>
        <v>0</v>
      </c>
      <c r="BH221" s="110">
        <f t="shared" si="51"/>
        <v>0</v>
      </c>
      <c r="BI221" s="110">
        <f t="shared" si="52"/>
        <v>0</v>
      </c>
      <c r="BJ221" s="110">
        <f t="shared" si="53"/>
        <v>0</v>
      </c>
      <c r="BK221" s="14" t="s">
        <v>81</v>
      </c>
      <c r="BL221" s="170">
        <f t="shared" si="54"/>
        <v>0</v>
      </c>
      <c r="BM221" s="14" t="s">
        <v>221</v>
      </c>
      <c r="BN221" s="14" t="s">
        <v>673</v>
      </c>
    </row>
    <row r="222" spans="2:66" s="1" customFormat="1" ht="31.5" customHeight="1">
      <c r="B222" s="133"/>
      <c r="C222" s="162" t="s">
        <v>366</v>
      </c>
      <c r="D222" s="162" t="s">
        <v>217</v>
      </c>
      <c r="E222" s="163" t="s">
        <v>1152</v>
      </c>
      <c r="F222" s="734" t="s">
        <v>1153</v>
      </c>
      <c r="G222" s="735"/>
      <c r="H222" s="735"/>
      <c r="I222" s="735"/>
      <c r="J222" s="164" t="s">
        <v>249</v>
      </c>
      <c r="K222" s="271"/>
      <c r="L222" s="165">
        <v>25</v>
      </c>
      <c r="M222" s="736">
        <v>0</v>
      </c>
      <c r="N222" s="735"/>
      <c r="O222" s="737">
        <f t="shared" si="45"/>
        <v>0</v>
      </c>
      <c r="P222" s="735"/>
      <c r="Q222" s="735"/>
      <c r="R222" s="735"/>
      <c r="S222" s="135"/>
      <c r="U222" s="167" t="s">
        <v>3</v>
      </c>
      <c r="V222" s="40" t="s">
        <v>38</v>
      </c>
      <c r="W222" s="32"/>
      <c r="X222" s="168">
        <f t="shared" si="46"/>
        <v>0</v>
      </c>
      <c r="Y222" s="168">
        <v>8.3000000000000001E-4</v>
      </c>
      <c r="Z222" s="168">
        <f t="shared" si="47"/>
        <v>2.0750000000000001E-2</v>
      </c>
      <c r="AA222" s="168">
        <v>0</v>
      </c>
      <c r="AB222" s="169">
        <f t="shared" si="48"/>
        <v>0</v>
      </c>
      <c r="AS222" s="14" t="s">
        <v>221</v>
      </c>
      <c r="AU222" s="14" t="s">
        <v>217</v>
      </c>
      <c r="AV222" s="14" t="s">
        <v>81</v>
      </c>
      <c r="AZ222" s="14" t="s">
        <v>216</v>
      </c>
      <c r="BF222" s="110">
        <f t="shared" si="49"/>
        <v>0</v>
      </c>
      <c r="BG222" s="110">
        <f t="shared" si="50"/>
        <v>0</v>
      </c>
      <c r="BH222" s="110">
        <f t="shared" si="51"/>
        <v>0</v>
      </c>
      <c r="BI222" s="110">
        <f t="shared" si="52"/>
        <v>0</v>
      </c>
      <c r="BJ222" s="110">
        <f t="shared" si="53"/>
        <v>0</v>
      </c>
      <c r="BK222" s="14" t="s">
        <v>81</v>
      </c>
      <c r="BL222" s="170">
        <f t="shared" si="54"/>
        <v>0</v>
      </c>
      <c r="BM222" s="14" t="s">
        <v>221</v>
      </c>
      <c r="BN222" s="14" t="s">
        <v>677</v>
      </c>
    </row>
    <row r="223" spans="2:66" s="1" customFormat="1" ht="31.5" customHeight="1">
      <c r="B223" s="133"/>
      <c r="C223" s="162" t="s">
        <v>681</v>
      </c>
      <c r="D223" s="162" t="s">
        <v>217</v>
      </c>
      <c r="E223" s="163" t="s">
        <v>1154</v>
      </c>
      <c r="F223" s="734" t="s">
        <v>1157</v>
      </c>
      <c r="G223" s="735"/>
      <c r="H223" s="735"/>
      <c r="I223" s="735"/>
      <c r="J223" s="164" t="s">
        <v>249</v>
      </c>
      <c r="K223" s="271"/>
      <c r="L223" s="165">
        <v>2</v>
      </c>
      <c r="M223" s="736">
        <v>0</v>
      </c>
      <c r="N223" s="735"/>
      <c r="O223" s="737">
        <f t="shared" si="45"/>
        <v>0</v>
      </c>
      <c r="P223" s="735"/>
      <c r="Q223" s="735"/>
      <c r="R223" s="735"/>
      <c r="S223" s="135"/>
      <c r="U223" s="167" t="s">
        <v>3</v>
      </c>
      <c r="V223" s="40" t="s">
        <v>38</v>
      </c>
      <c r="W223" s="32"/>
      <c r="X223" s="168">
        <f t="shared" si="46"/>
        <v>0</v>
      </c>
      <c r="Y223" s="168">
        <v>8.3000000000000001E-4</v>
      </c>
      <c r="Z223" s="168">
        <f t="shared" si="47"/>
        <v>1.66E-3</v>
      </c>
      <c r="AA223" s="168">
        <v>0</v>
      </c>
      <c r="AB223" s="169">
        <f t="shared" si="48"/>
        <v>0</v>
      </c>
      <c r="AS223" s="14" t="s">
        <v>221</v>
      </c>
      <c r="AU223" s="14" t="s">
        <v>217</v>
      </c>
      <c r="AV223" s="14" t="s">
        <v>81</v>
      </c>
      <c r="AZ223" s="14" t="s">
        <v>216</v>
      </c>
      <c r="BF223" s="110">
        <f t="shared" si="49"/>
        <v>0</v>
      </c>
      <c r="BG223" s="110">
        <f t="shared" si="50"/>
        <v>0</v>
      </c>
      <c r="BH223" s="110">
        <f t="shared" si="51"/>
        <v>0</v>
      </c>
      <c r="BI223" s="110">
        <f t="shared" si="52"/>
        <v>0</v>
      </c>
      <c r="BJ223" s="110">
        <f t="shared" si="53"/>
        <v>0</v>
      </c>
      <c r="BK223" s="14" t="s">
        <v>81</v>
      </c>
      <c r="BL223" s="170">
        <f t="shared" si="54"/>
        <v>0</v>
      </c>
      <c r="BM223" s="14" t="s">
        <v>221</v>
      </c>
      <c r="BN223" s="14" t="s">
        <v>680</v>
      </c>
    </row>
    <row r="224" spans="2:66" s="1" customFormat="1" ht="22.5" customHeight="1">
      <c r="B224" s="133"/>
      <c r="C224" s="162" t="s">
        <v>370</v>
      </c>
      <c r="D224" s="162" t="s">
        <v>217</v>
      </c>
      <c r="E224" s="163" t="s">
        <v>1160</v>
      </c>
      <c r="F224" s="734" t="s">
        <v>1161</v>
      </c>
      <c r="G224" s="735"/>
      <c r="H224" s="735"/>
      <c r="I224" s="735"/>
      <c r="J224" s="164" t="s">
        <v>998</v>
      </c>
      <c r="K224" s="271"/>
      <c r="L224" s="165">
        <v>49</v>
      </c>
      <c r="M224" s="736">
        <v>0</v>
      </c>
      <c r="N224" s="735"/>
      <c r="O224" s="737">
        <f t="shared" si="45"/>
        <v>0</v>
      </c>
      <c r="P224" s="735"/>
      <c r="Q224" s="735"/>
      <c r="R224" s="735"/>
      <c r="S224" s="135"/>
      <c r="U224" s="167" t="s">
        <v>3</v>
      </c>
      <c r="V224" s="40" t="s">
        <v>38</v>
      </c>
      <c r="W224" s="32"/>
      <c r="X224" s="168">
        <f t="shared" si="46"/>
        <v>0</v>
      </c>
      <c r="Y224" s="168">
        <v>0</v>
      </c>
      <c r="Z224" s="168">
        <f t="shared" si="47"/>
        <v>0</v>
      </c>
      <c r="AA224" s="168">
        <v>0</v>
      </c>
      <c r="AB224" s="169">
        <f t="shared" si="48"/>
        <v>0</v>
      </c>
      <c r="AS224" s="14" t="s">
        <v>221</v>
      </c>
      <c r="AU224" s="14" t="s">
        <v>217</v>
      </c>
      <c r="AV224" s="14" t="s">
        <v>81</v>
      </c>
      <c r="AZ224" s="14" t="s">
        <v>216</v>
      </c>
      <c r="BF224" s="110">
        <f t="shared" si="49"/>
        <v>0</v>
      </c>
      <c r="BG224" s="110">
        <f t="shared" si="50"/>
        <v>0</v>
      </c>
      <c r="BH224" s="110">
        <f t="shared" si="51"/>
        <v>0</v>
      </c>
      <c r="BI224" s="110">
        <f t="shared" si="52"/>
        <v>0</v>
      </c>
      <c r="BJ224" s="110">
        <f t="shared" si="53"/>
        <v>0</v>
      </c>
      <c r="BK224" s="14" t="s">
        <v>81</v>
      </c>
      <c r="BL224" s="170">
        <f t="shared" si="54"/>
        <v>0</v>
      </c>
      <c r="BM224" s="14" t="s">
        <v>221</v>
      </c>
      <c r="BN224" s="14" t="s">
        <v>684</v>
      </c>
    </row>
    <row r="225" spans="2:66" s="1" customFormat="1" ht="22.5" customHeight="1">
      <c r="B225" s="133"/>
      <c r="C225" s="162" t="s">
        <v>688</v>
      </c>
      <c r="D225" s="162" t="s">
        <v>217</v>
      </c>
      <c r="E225" s="163" t="s">
        <v>2109</v>
      </c>
      <c r="F225" s="734" t="s">
        <v>2110</v>
      </c>
      <c r="G225" s="735"/>
      <c r="H225" s="735"/>
      <c r="I225" s="735"/>
      <c r="J225" s="164" t="s">
        <v>998</v>
      </c>
      <c r="K225" s="271"/>
      <c r="L225" s="165">
        <v>1</v>
      </c>
      <c r="M225" s="736">
        <v>0</v>
      </c>
      <c r="N225" s="735"/>
      <c r="O225" s="737">
        <f t="shared" si="45"/>
        <v>0</v>
      </c>
      <c r="P225" s="735"/>
      <c r="Q225" s="735"/>
      <c r="R225" s="735"/>
      <c r="S225" s="135"/>
      <c r="U225" s="167" t="s">
        <v>3</v>
      </c>
      <c r="V225" s="40" t="s">
        <v>38</v>
      </c>
      <c r="W225" s="32"/>
      <c r="X225" s="168">
        <f t="shared" si="46"/>
        <v>0</v>
      </c>
      <c r="Y225" s="168">
        <v>0</v>
      </c>
      <c r="Z225" s="168">
        <f t="shared" si="47"/>
        <v>0</v>
      </c>
      <c r="AA225" s="168">
        <v>0</v>
      </c>
      <c r="AB225" s="169">
        <f t="shared" si="48"/>
        <v>0</v>
      </c>
      <c r="AS225" s="14" t="s">
        <v>221</v>
      </c>
      <c r="AU225" s="14" t="s">
        <v>217</v>
      </c>
      <c r="AV225" s="14" t="s">
        <v>81</v>
      </c>
      <c r="AZ225" s="14" t="s">
        <v>216</v>
      </c>
      <c r="BF225" s="110">
        <f t="shared" si="49"/>
        <v>0</v>
      </c>
      <c r="BG225" s="110">
        <f t="shared" si="50"/>
        <v>0</v>
      </c>
      <c r="BH225" s="110">
        <f t="shared" si="51"/>
        <v>0</v>
      </c>
      <c r="BI225" s="110">
        <f t="shared" si="52"/>
        <v>0</v>
      </c>
      <c r="BJ225" s="110">
        <f t="shared" si="53"/>
        <v>0</v>
      </c>
      <c r="BK225" s="14" t="s">
        <v>81</v>
      </c>
      <c r="BL225" s="170">
        <f t="shared" si="54"/>
        <v>0</v>
      </c>
      <c r="BM225" s="14" t="s">
        <v>221</v>
      </c>
      <c r="BN225" s="14" t="s">
        <v>687</v>
      </c>
    </row>
    <row r="226" spans="2:66" s="1" customFormat="1" ht="31.5" customHeight="1">
      <c r="B226" s="133"/>
      <c r="C226" s="162" t="s">
        <v>373</v>
      </c>
      <c r="D226" s="162" t="s">
        <v>217</v>
      </c>
      <c r="E226" s="163" t="s">
        <v>1162</v>
      </c>
      <c r="F226" s="734" t="s">
        <v>1163</v>
      </c>
      <c r="G226" s="735"/>
      <c r="H226" s="735"/>
      <c r="I226" s="735"/>
      <c r="J226" s="164" t="s">
        <v>998</v>
      </c>
      <c r="K226" s="271"/>
      <c r="L226" s="165">
        <v>22</v>
      </c>
      <c r="M226" s="736">
        <v>0</v>
      </c>
      <c r="N226" s="735"/>
      <c r="O226" s="737">
        <f t="shared" si="45"/>
        <v>0</v>
      </c>
      <c r="P226" s="735"/>
      <c r="Q226" s="735"/>
      <c r="R226" s="735"/>
      <c r="S226" s="135"/>
      <c r="U226" s="167" t="s">
        <v>3</v>
      </c>
      <c r="V226" s="40" t="s">
        <v>38</v>
      </c>
      <c r="W226" s="32"/>
      <c r="X226" s="168">
        <f t="shared" si="46"/>
        <v>0</v>
      </c>
      <c r="Y226" s="168">
        <v>6.6863636363636398E-4</v>
      </c>
      <c r="Z226" s="168">
        <f t="shared" si="47"/>
        <v>1.4710000000000008E-2</v>
      </c>
      <c r="AA226" s="168">
        <v>0</v>
      </c>
      <c r="AB226" s="169">
        <f t="shared" si="48"/>
        <v>0</v>
      </c>
      <c r="AS226" s="14" t="s">
        <v>221</v>
      </c>
      <c r="AU226" s="14" t="s">
        <v>217</v>
      </c>
      <c r="AV226" s="14" t="s">
        <v>81</v>
      </c>
      <c r="AZ226" s="14" t="s">
        <v>216</v>
      </c>
      <c r="BF226" s="110">
        <f t="shared" si="49"/>
        <v>0</v>
      </c>
      <c r="BG226" s="110">
        <f t="shared" si="50"/>
        <v>0</v>
      </c>
      <c r="BH226" s="110">
        <f t="shared" si="51"/>
        <v>0</v>
      </c>
      <c r="BI226" s="110">
        <f t="shared" si="52"/>
        <v>0</v>
      </c>
      <c r="BJ226" s="110">
        <f t="shared" si="53"/>
        <v>0</v>
      </c>
      <c r="BK226" s="14" t="s">
        <v>81</v>
      </c>
      <c r="BL226" s="170">
        <f t="shared" si="54"/>
        <v>0</v>
      </c>
      <c r="BM226" s="14" t="s">
        <v>221</v>
      </c>
      <c r="BN226" s="14" t="s">
        <v>691</v>
      </c>
    </row>
    <row r="227" spans="2:66" s="1" customFormat="1" ht="31.5" customHeight="1">
      <c r="B227" s="133"/>
      <c r="C227" s="162" t="s">
        <v>695</v>
      </c>
      <c r="D227" s="162" t="s">
        <v>217</v>
      </c>
      <c r="E227" s="163" t="s">
        <v>1164</v>
      </c>
      <c r="F227" s="734" t="s">
        <v>1165</v>
      </c>
      <c r="G227" s="735"/>
      <c r="H227" s="735"/>
      <c r="I227" s="735"/>
      <c r="J227" s="164" t="s">
        <v>1166</v>
      </c>
      <c r="K227" s="271"/>
      <c r="L227" s="165">
        <v>8</v>
      </c>
      <c r="M227" s="736">
        <v>0</v>
      </c>
      <c r="N227" s="735"/>
      <c r="O227" s="737">
        <f t="shared" si="45"/>
        <v>0</v>
      </c>
      <c r="P227" s="735"/>
      <c r="Q227" s="735"/>
      <c r="R227" s="735"/>
      <c r="S227" s="135"/>
      <c r="U227" s="167" t="s">
        <v>3</v>
      </c>
      <c r="V227" s="40" t="s">
        <v>38</v>
      </c>
      <c r="W227" s="32"/>
      <c r="X227" s="168">
        <f t="shared" si="46"/>
        <v>0</v>
      </c>
      <c r="Y227" s="168">
        <v>1.5575000000000001E-3</v>
      </c>
      <c r="Z227" s="168">
        <f t="shared" si="47"/>
        <v>1.2460000000000001E-2</v>
      </c>
      <c r="AA227" s="168">
        <v>0</v>
      </c>
      <c r="AB227" s="169">
        <f t="shared" si="48"/>
        <v>0</v>
      </c>
      <c r="AS227" s="14" t="s">
        <v>221</v>
      </c>
      <c r="AU227" s="14" t="s">
        <v>217</v>
      </c>
      <c r="AV227" s="14" t="s">
        <v>81</v>
      </c>
      <c r="AZ227" s="14" t="s">
        <v>216</v>
      </c>
      <c r="BF227" s="110">
        <f t="shared" si="49"/>
        <v>0</v>
      </c>
      <c r="BG227" s="110">
        <f t="shared" si="50"/>
        <v>0</v>
      </c>
      <c r="BH227" s="110">
        <f t="shared" si="51"/>
        <v>0</v>
      </c>
      <c r="BI227" s="110">
        <f t="shared" si="52"/>
        <v>0</v>
      </c>
      <c r="BJ227" s="110">
        <f t="shared" si="53"/>
        <v>0</v>
      </c>
      <c r="BK227" s="14" t="s">
        <v>81</v>
      </c>
      <c r="BL227" s="170">
        <f t="shared" si="54"/>
        <v>0</v>
      </c>
      <c r="BM227" s="14" t="s">
        <v>221</v>
      </c>
      <c r="BN227" s="14" t="s">
        <v>694</v>
      </c>
    </row>
    <row r="228" spans="2:66" s="1" customFormat="1" ht="31.5" customHeight="1">
      <c r="B228" s="133"/>
      <c r="C228" s="162" t="s">
        <v>547</v>
      </c>
      <c r="D228" s="162" t="s">
        <v>217</v>
      </c>
      <c r="E228" s="163" t="s">
        <v>1171</v>
      </c>
      <c r="F228" s="734" t="s">
        <v>1172</v>
      </c>
      <c r="G228" s="735"/>
      <c r="H228" s="735"/>
      <c r="I228" s="735"/>
      <c r="J228" s="164" t="s">
        <v>998</v>
      </c>
      <c r="K228" s="271"/>
      <c r="L228" s="165">
        <v>11</v>
      </c>
      <c r="M228" s="736">
        <v>0</v>
      </c>
      <c r="N228" s="735"/>
      <c r="O228" s="737">
        <f t="shared" si="45"/>
        <v>0</v>
      </c>
      <c r="P228" s="735"/>
      <c r="Q228" s="735"/>
      <c r="R228" s="735"/>
      <c r="S228" s="135"/>
      <c r="U228" s="167" t="s">
        <v>3</v>
      </c>
      <c r="V228" s="40" t="s">
        <v>38</v>
      </c>
      <c r="W228" s="32"/>
      <c r="X228" s="168">
        <f t="shared" si="46"/>
        <v>0</v>
      </c>
      <c r="Y228" s="168">
        <v>2.0000000000000002E-5</v>
      </c>
      <c r="Z228" s="168">
        <f t="shared" si="47"/>
        <v>2.2000000000000001E-4</v>
      </c>
      <c r="AA228" s="168">
        <v>0</v>
      </c>
      <c r="AB228" s="169">
        <f t="shared" si="48"/>
        <v>0</v>
      </c>
      <c r="AS228" s="14" t="s">
        <v>221</v>
      </c>
      <c r="AU228" s="14" t="s">
        <v>217</v>
      </c>
      <c r="AV228" s="14" t="s">
        <v>81</v>
      </c>
      <c r="AZ228" s="14" t="s">
        <v>216</v>
      </c>
      <c r="BF228" s="110">
        <f t="shared" si="49"/>
        <v>0</v>
      </c>
      <c r="BG228" s="110">
        <f t="shared" si="50"/>
        <v>0</v>
      </c>
      <c r="BH228" s="110">
        <f t="shared" si="51"/>
        <v>0</v>
      </c>
      <c r="BI228" s="110">
        <f t="shared" si="52"/>
        <v>0</v>
      </c>
      <c r="BJ228" s="110">
        <f t="shared" si="53"/>
        <v>0</v>
      </c>
      <c r="BK228" s="14" t="s">
        <v>81</v>
      </c>
      <c r="BL228" s="170">
        <f t="shared" si="54"/>
        <v>0</v>
      </c>
      <c r="BM228" s="14" t="s">
        <v>221</v>
      </c>
      <c r="BN228" s="14" t="s">
        <v>698</v>
      </c>
    </row>
    <row r="229" spans="2:66" s="1" customFormat="1" ht="31.5" customHeight="1">
      <c r="B229" s="133"/>
      <c r="C229" s="171" t="s">
        <v>702</v>
      </c>
      <c r="D229" s="171" t="s">
        <v>278</v>
      </c>
      <c r="E229" s="172" t="s">
        <v>1173</v>
      </c>
      <c r="F229" s="738" t="s">
        <v>1174</v>
      </c>
      <c r="G229" s="739"/>
      <c r="H229" s="739"/>
      <c r="I229" s="739"/>
      <c r="J229" s="173" t="s">
        <v>998</v>
      </c>
      <c r="K229" s="272"/>
      <c r="L229" s="174">
        <v>5</v>
      </c>
      <c r="M229" s="740">
        <v>0</v>
      </c>
      <c r="N229" s="739"/>
      <c r="O229" s="741">
        <f t="shared" si="45"/>
        <v>0</v>
      </c>
      <c r="P229" s="735"/>
      <c r="Q229" s="735"/>
      <c r="R229" s="735"/>
      <c r="S229" s="135"/>
      <c r="U229" s="167" t="s">
        <v>3</v>
      </c>
      <c r="V229" s="40" t="s">
        <v>38</v>
      </c>
      <c r="W229" s="32"/>
      <c r="X229" s="168">
        <f t="shared" si="46"/>
        <v>0</v>
      </c>
      <c r="Y229" s="168">
        <v>1E-4</v>
      </c>
      <c r="Z229" s="168">
        <f t="shared" si="47"/>
        <v>5.0000000000000001E-4</v>
      </c>
      <c r="AA229" s="168">
        <v>0</v>
      </c>
      <c r="AB229" s="169">
        <f t="shared" si="48"/>
        <v>0</v>
      </c>
      <c r="AS229" s="14" t="s">
        <v>229</v>
      </c>
      <c r="AU229" s="14" t="s">
        <v>278</v>
      </c>
      <c r="AV229" s="14" t="s">
        <v>81</v>
      </c>
      <c r="AZ229" s="14" t="s">
        <v>216</v>
      </c>
      <c r="BF229" s="110">
        <f t="shared" si="49"/>
        <v>0</v>
      </c>
      <c r="BG229" s="110">
        <f t="shared" si="50"/>
        <v>0</v>
      </c>
      <c r="BH229" s="110">
        <f t="shared" si="51"/>
        <v>0</v>
      </c>
      <c r="BI229" s="110">
        <f t="shared" si="52"/>
        <v>0</v>
      </c>
      <c r="BJ229" s="110">
        <f t="shared" si="53"/>
        <v>0</v>
      </c>
      <c r="BK229" s="14" t="s">
        <v>81</v>
      </c>
      <c r="BL229" s="170">
        <f t="shared" si="54"/>
        <v>0</v>
      </c>
      <c r="BM229" s="14" t="s">
        <v>221</v>
      </c>
      <c r="BN229" s="14" t="s">
        <v>701</v>
      </c>
    </row>
    <row r="230" spans="2:66" s="1" customFormat="1" ht="44.25" customHeight="1">
      <c r="B230" s="133"/>
      <c r="C230" s="171" t="s">
        <v>550</v>
      </c>
      <c r="D230" s="171" t="s">
        <v>278</v>
      </c>
      <c r="E230" s="172" t="s">
        <v>2111</v>
      </c>
      <c r="F230" s="738" t="s">
        <v>2112</v>
      </c>
      <c r="G230" s="739"/>
      <c r="H230" s="739"/>
      <c r="I230" s="739"/>
      <c r="J230" s="173" t="s">
        <v>998</v>
      </c>
      <c r="K230" s="272"/>
      <c r="L230" s="174">
        <v>3</v>
      </c>
      <c r="M230" s="740">
        <v>0</v>
      </c>
      <c r="N230" s="739"/>
      <c r="O230" s="741">
        <f t="shared" si="45"/>
        <v>0</v>
      </c>
      <c r="P230" s="735"/>
      <c r="Q230" s="735"/>
      <c r="R230" s="735"/>
      <c r="S230" s="135"/>
      <c r="U230" s="167" t="s">
        <v>3</v>
      </c>
      <c r="V230" s="40" t="s">
        <v>38</v>
      </c>
      <c r="W230" s="32"/>
      <c r="X230" s="168">
        <f t="shared" si="46"/>
        <v>0</v>
      </c>
      <c r="Y230" s="168">
        <v>1E-4</v>
      </c>
      <c r="Z230" s="168">
        <f t="shared" si="47"/>
        <v>3.0000000000000003E-4</v>
      </c>
      <c r="AA230" s="168">
        <v>0</v>
      </c>
      <c r="AB230" s="169">
        <f t="shared" si="48"/>
        <v>0</v>
      </c>
      <c r="AS230" s="14" t="s">
        <v>229</v>
      </c>
      <c r="AU230" s="14" t="s">
        <v>278</v>
      </c>
      <c r="AV230" s="14" t="s">
        <v>81</v>
      </c>
      <c r="AZ230" s="14" t="s">
        <v>216</v>
      </c>
      <c r="BF230" s="110">
        <f t="shared" si="49"/>
        <v>0</v>
      </c>
      <c r="BG230" s="110">
        <f t="shared" si="50"/>
        <v>0</v>
      </c>
      <c r="BH230" s="110">
        <f t="shared" si="51"/>
        <v>0</v>
      </c>
      <c r="BI230" s="110">
        <f t="shared" si="52"/>
        <v>0</v>
      </c>
      <c r="BJ230" s="110">
        <f t="shared" si="53"/>
        <v>0</v>
      </c>
      <c r="BK230" s="14" t="s">
        <v>81</v>
      </c>
      <c r="BL230" s="170">
        <f t="shared" si="54"/>
        <v>0</v>
      </c>
      <c r="BM230" s="14" t="s">
        <v>221</v>
      </c>
      <c r="BN230" s="14" t="s">
        <v>706</v>
      </c>
    </row>
    <row r="231" spans="2:66" s="1" customFormat="1" ht="31.5" customHeight="1">
      <c r="B231" s="133"/>
      <c r="C231" s="171" t="s">
        <v>710</v>
      </c>
      <c r="D231" s="171" t="s">
        <v>278</v>
      </c>
      <c r="E231" s="172" t="s">
        <v>1175</v>
      </c>
      <c r="F231" s="738" t="s">
        <v>1176</v>
      </c>
      <c r="G231" s="739"/>
      <c r="H231" s="739"/>
      <c r="I231" s="739"/>
      <c r="J231" s="173" t="s">
        <v>998</v>
      </c>
      <c r="K231" s="272"/>
      <c r="L231" s="174">
        <v>3</v>
      </c>
      <c r="M231" s="740">
        <v>0</v>
      </c>
      <c r="N231" s="739"/>
      <c r="O231" s="741">
        <f t="shared" si="45"/>
        <v>0</v>
      </c>
      <c r="P231" s="735"/>
      <c r="Q231" s="735"/>
      <c r="R231" s="735"/>
      <c r="S231" s="135"/>
      <c r="U231" s="167" t="s">
        <v>3</v>
      </c>
      <c r="V231" s="40" t="s">
        <v>38</v>
      </c>
      <c r="W231" s="32"/>
      <c r="X231" s="168">
        <f t="shared" si="46"/>
        <v>0</v>
      </c>
      <c r="Y231" s="168">
        <v>2.0000000000000001E-4</v>
      </c>
      <c r="Z231" s="168">
        <f t="shared" si="47"/>
        <v>6.0000000000000006E-4</v>
      </c>
      <c r="AA231" s="168">
        <v>0</v>
      </c>
      <c r="AB231" s="169">
        <f t="shared" si="48"/>
        <v>0</v>
      </c>
      <c r="AS231" s="14" t="s">
        <v>229</v>
      </c>
      <c r="AU231" s="14" t="s">
        <v>278</v>
      </c>
      <c r="AV231" s="14" t="s">
        <v>81</v>
      </c>
      <c r="AZ231" s="14" t="s">
        <v>216</v>
      </c>
      <c r="BF231" s="110">
        <f t="shared" si="49"/>
        <v>0</v>
      </c>
      <c r="BG231" s="110">
        <f t="shared" si="50"/>
        <v>0</v>
      </c>
      <c r="BH231" s="110">
        <f t="shared" si="51"/>
        <v>0</v>
      </c>
      <c r="BI231" s="110">
        <f t="shared" si="52"/>
        <v>0</v>
      </c>
      <c r="BJ231" s="110">
        <f t="shared" si="53"/>
        <v>0</v>
      </c>
      <c r="BK231" s="14" t="s">
        <v>81</v>
      </c>
      <c r="BL231" s="170">
        <f t="shared" si="54"/>
        <v>0</v>
      </c>
      <c r="BM231" s="14" t="s">
        <v>221</v>
      </c>
      <c r="BN231" s="14" t="s">
        <v>709</v>
      </c>
    </row>
    <row r="232" spans="2:66" s="1" customFormat="1" ht="31.5" customHeight="1">
      <c r="B232" s="133"/>
      <c r="C232" s="162" t="s">
        <v>554</v>
      </c>
      <c r="D232" s="162" t="s">
        <v>217</v>
      </c>
      <c r="E232" s="163" t="s">
        <v>1179</v>
      </c>
      <c r="F232" s="734" t="s">
        <v>1180</v>
      </c>
      <c r="G232" s="735"/>
      <c r="H232" s="735"/>
      <c r="I232" s="735"/>
      <c r="J232" s="164" t="s">
        <v>998</v>
      </c>
      <c r="K232" s="271"/>
      <c r="L232" s="165">
        <v>1</v>
      </c>
      <c r="M232" s="736">
        <v>0</v>
      </c>
      <c r="N232" s="735"/>
      <c r="O232" s="737">
        <f t="shared" si="45"/>
        <v>0</v>
      </c>
      <c r="P232" s="735"/>
      <c r="Q232" s="735"/>
      <c r="R232" s="735"/>
      <c r="S232" s="135"/>
      <c r="U232" s="167" t="s">
        <v>3</v>
      </c>
      <c r="V232" s="40" t="s">
        <v>38</v>
      </c>
      <c r="W232" s="32"/>
      <c r="X232" s="168">
        <f t="shared" si="46"/>
        <v>0</v>
      </c>
      <c r="Y232" s="168">
        <v>2.0000000000000002E-5</v>
      </c>
      <c r="Z232" s="168">
        <f t="shared" si="47"/>
        <v>2.0000000000000002E-5</v>
      </c>
      <c r="AA232" s="168">
        <v>0</v>
      </c>
      <c r="AB232" s="169">
        <f t="shared" si="48"/>
        <v>0</v>
      </c>
      <c r="AS232" s="14" t="s">
        <v>221</v>
      </c>
      <c r="AU232" s="14" t="s">
        <v>217</v>
      </c>
      <c r="AV232" s="14" t="s">
        <v>81</v>
      </c>
      <c r="AZ232" s="14" t="s">
        <v>216</v>
      </c>
      <c r="BF232" s="110">
        <f t="shared" si="49"/>
        <v>0</v>
      </c>
      <c r="BG232" s="110">
        <f t="shared" si="50"/>
        <v>0</v>
      </c>
      <c r="BH232" s="110">
        <f t="shared" si="51"/>
        <v>0</v>
      </c>
      <c r="BI232" s="110">
        <f t="shared" si="52"/>
        <v>0</v>
      </c>
      <c r="BJ232" s="110">
        <f t="shared" si="53"/>
        <v>0</v>
      </c>
      <c r="BK232" s="14" t="s">
        <v>81</v>
      </c>
      <c r="BL232" s="170">
        <f t="shared" si="54"/>
        <v>0</v>
      </c>
      <c r="BM232" s="14" t="s">
        <v>221</v>
      </c>
      <c r="BN232" s="14" t="s">
        <v>713</v>
      </c>
    </row>
    <row r="233" spans="2:66" s="1" customFormat="1" ht="44.25" customHeight="1">
      <c r="B233" s="133"/>
      <c r="C233" s="171" t="s">
        <v>717</v>
      </c>
      <c r="D233" s="171" t="s">
        <v>278</v>
      </c>
      <c r="E233" s="172" t="s">
        <v>2113</v>
      </c>
      <c r="F233" s="738" t="s">
        <v>2114</v>
      </c>
      <c r="G233" s="739"/>
      <c r="H233" s="739"/>
      <c r="I233" s="739"/>
      <c r="J233" s="173" t="s">
        <v>998</v>
      </c>
      <c r="K233" s="272"/>
      <c r="L233" s="174">
        <v>1</v>
      </c>
      <c r="M233" s="740">
        <v>0</v>
      </c>
      <c r="N233" s="739"/>
      <c r="O233" s="741">
        <f t="shared" si="45"/>
        <v>0</v>
      </c>
      <c r="P233" s="735"/>
      <c r="Q233" s="735"/>
      <c r="R233" s="735"/>
      <c r="S233" s="135"/>
      <c r="U233" s="167" t="s">
        <v>3</v>
      </c>
      <c r="V233" s="40" t="s">
        <v>38</v>
      </c>
      <c r="W233" s="32"/>
      <c r="X233" s="168">
        <f t="shared" si="46"/>
        <v>0</v>
      </c>
      <c r="Y233" s="168">
        <v>1E-4</v>
      </c>
      <c r="Z233" s="168">
        <f t="shared" si="47"/>
        <v>1E-4</v>
      </c>
      <c r="AA233" s="168">
        <v>0</v>
      </c>
      <c r="AB233" s="169">
        <f t="shared" si="48"/>
        <v>0</v>
      </c>
      <c r="AS233" s="14" t="s">
        <v>229</v>
      </c>
      <c r="AU233" s="14" t="s">
        <v>278</v>
      </c>
      <c r="AV233" s="14" t="s">
        <v>81</v>
      </c>
      <c r="AZ233" s="14" t="s">
        <v>216</v>
      </c>
      <c r="BF233" s="110">
        <f t="shared" si="49"/>
        <v>0</v>
      </c>
      <c r="BG233" s="110">
        <f t="shared" si="50"/>
        <v>0</v>
      </c>
      <c r="BH233" s="110">
        <f t="shared" si="51"/>
        <v>0</v>
      </c>
      <c r="BI233" s="110">
        <f t="shared" si="52"/>
        <v>0</v>
      </c>
      <c r="BJ233" s="110">
        <f t="shared" si="53"/>
        <v>0</v>
      </c>
      <c r="BK233" s="14" t="s">
        <v>81</v>
      </c>
      <c r="BL233" s="170">
        <f t="shared" si="54"/>
        <v>0</v>
      </c>
      <c r="BM233" s="14" t="s">
        <v>221</v>
      </c>
      <c r="BN233" s="14" t="s">
        <v>716</v>
      </c>
    </row>
    <row r="234" spans="2:66" s="1" customFormat="1" ht="31.5" customHeight="1">
      <c r="B234" s="133"/>
      <c r="C234" s="162" t="s">
        <v>557</v>
      </c>
      <c r="D234" s="162" t="s">
        <v>217</v>
      </c>
      <c r="E234" s="163" t="s">
        <v>2118</v>
      </c>
      <c r="F234" s="734" t="s">
        <v>2119</v>
      </c>
      <c r="G234" s="735"/>
      <c r="H234" s="735"/>
      <c r="I234" s="735"/>
      <c r="J234" s="164" t="s">
        <v>998</v>
      </c>
      <c r="K234" s="271"/>
      <c r="L234" s="165">
        <v>1</v>
      </c>
      <c r="M234" s="736">
        <v>0</v>
      </c>
      <c r="N234" s="735"/>
      <c r="O234" s="737">
        <f t="shared" si="45"/>
        <v>0</v>
      </c>
      <c r="P234" s="735"/>
      <c r="Q234" s="735"/>
      <c r="R234" s="735"/>
      <c r="S234" s="135"/>
      <c r="U234" s="167" t="s">
        <v>3</v>
      </c>
      <c r="V234" s="40" t="s">
        <v>38</v>
      </c>
      <c r="W234" s="32"/>
      <c r="X234" s="168">
        <f t="shared" si="46"/>
        <v>0</v>
      </c>
      <c r="Y234" s="168">
        <v>2.0000000000000002E-5</v>
      </c>
      <c r="Z234" s="168">
        <f t="shared" si="47"/>
        <v>2.0000000000000002E-5</v>
      </c>
      <c r="AA234" s="168">
        <v>0</v>
      </c>
      <c r="AB234" s="169">
        <f t="shared" si="48"/>
        <v>0</v>
      </c>
      <c r="AS234" s="14" t="s">
        <v>221</v>
      </c>
      <c r="AU234" s="14" t="s">
        <v>217</v>
      </c>
      <c r="AV234" s="14" t="s">
        <v>81</v>
      </c>
      <c r="AZ234" s="14" t="s">
        <v>216</v>
      </c>
      <c r="BF234" s="110">
        <f t="shared" si="49"/>
        <v>0</v>
      </c>
      <c r="BG234" s="110">
        <f t="shared" si="50"/>
        <v>0</v>
      </c>
      <c r="BH234" s="110">
        <f t="shared" si="51"/>
        <v>0</v>
      </c>
      <c r="BI234" s="110">
        <f t="shared" si="52"/>
        <v>0</v>
      </c>
      <c r="BJ234" s="110">
        <f t="shared" si="53"/>
        <v>0</v>
      </c>
      <c r="BK234" s="14" t="s">
        <v>81</v>
      </c>
      <c r="BL234" s="170">
        <f t="shared" si="54"/>
        <v>0</v>
      </c>
      <c r="BM234" s="14" t="s">
        <v>221</v>
      </c>
      <c r="BN234" s="14" t="s">
        <v>720</v>
      </c>
    </row>
    <row r="235" spans="2:66" s="1" customFormat="1" ht="44.25" customHeight="1">
      <c r="B235" s="133"/>
      <c r="C235" s="171" t="s">
        <v>724</v>
      </c>
      <c r="D235" s="171" t="s">
        <v>278</v>
      </c>
      <c r="E235" s="172" t="s">
        <v>2120</v>
      </c>
      <c r="F235" s="738" t="s">
        <v>2121</v>
      </c>
      <c r="G235" s="739"/>
      <c r="H235" s="739"/>
      <c r="I235" s="739"/>
      <c r="J235" s="173" t="s">
        <v>998</v>
      </c>
      <c r="K235" s="272"/>
      <c r="L235" s="174">
        <v>1</v>
      </c>
      <c r="M235" s="740">
        <v>0</v>
      </c>
      <c r="N235" s="739"/>
      <c r="O235" s="741">
        <f t="shared" si="45"/>
        <v>0</v>
      </c>
      <c r="P235" s="735"/>
      <c r="Q235" s="735"/>
      <c r="R235" s="735"/>
      <c r="S235" s="135"/>
      <c r="U235" s="167" t="s">
        <v>3</v>
      </c>
      <c r="V235" s="40" t="s">
        <v>38</v>
      </c>
      <c r="W235" s="32"/>
      <c r="X235" s="168">
        <f t="shared" si="46"/>
        <v>0</v>
      </c>
      <c r="Y235" s="168">
        <v>2.0000000000000001E-4</v>
      </c>
      <c r="Z235" s="168">
        <f t="shared" si="47"/>
        <v>2.0000000000000001E-4</v>
      </c>
      <c r="AA235" s="168">
        <v>0</v>
      </c>
      <c r="AB235" s="169">
        <f t="shared" si="48"/>
        <v>0</v>
      </c>
      <c r="AS235" s="14" t="s">
        <v>229</v>
      </c>
      <c r="AU235" s="14" t="s">
        <v>278</v>
      </c>
      <c r="AV235" s="14" t="s">
        <v>81</v>
      </c>
      <c r="AZ235" s="14" t="s">
        <v>216</v>
      </c>
      <c r="BF235" s="110">
        <f t="shared" si="49"/>
        <v>0</v>
      </c>
      <c r="BG235" s="110">
        <f t="shared" si="50"/>
        <v>0</v>
      </c>
      <c r="BH235" s="110">
        <f t="shared" si="51"/>
        <v>0</v>
      </c>
      <c r="BI235" s="110">
        <f t="shared" si="52"/>
        <v>0</v>
      </c>
      <c r="BJ235" s="110">
        <f t="shared" si="53"/>
        <v>0</v>
      </c>
      <c r="BK235" s="14" t="s">
        <v>81</v>
      </c>
      <c r="BL235" s="170">
        <f t="shared" si="54"/>
        <v>0</v>
      </c>
      <c r="BM235" s="14" t="s">
        <v>221</v>
      </c>
      <c r="BN235" s="14" t="s">
        <v>723</v>
      </c>
    </row>
    <row r="236" spans="2:66" s="1" customFormat="1" ht="22.5" customHeight="1">
      <c r="B236" s="133"/>
      <c r="C236" s="162" t="s">
        <v>561</v>
      </c>
      <c r="D236" s="162" t="s">
        <v>217</v>
      </c>
      <c r="E236" s="163" t="s">
        <v>1201</v>
      </c>
      <c r="F236" s="734" t="s">
        <v>1202</v>
      </c>
      <c r="G236" s="735"/>
      <c r="H236" s="735"/>
      <c r="I236" s="735"/>
      <c r="J236" s="164" t="s">
        <v>998</v>
      </c>
      <c r="K236" s="271"/>
      <c r="L236" s="165">
        <v>3</v>
      </c>
      <c r="M236" s="736">
        <v>0</v>
      </c>
      <c r="N236" s="735"/>
      <c r="O236" s="737">
        <f t="shared" si="45"/>
        <v>0</v>
      </c>
      <c r="P236" s="735"/>
      <c r="Q236" s="735"/>
      <c r="R236" s="735"/>
      <c r="S236" s="135"/>
      <c r="U236" s="167" t="s">
        <v>3</v>
      </c>
      <c r="V236" s="40" t="s">
        <v>38</v>
      </c>
      <c r="W236" s="32"/>
      <c r="X236" s="168">
        <f t="shared" si="46"/>
        <v>0</v>
      </c>
      <c r="Y236" s="168">
        <v>1.1999999999999999E-3</v>
      </c>
      <c r="Z236" s="168">
        <f t="shared" si="47"/>
        <v>3.5999999999999999E-3</v>
      </c>
      <c r="AA236" s="168">
        <v>0</v>
      </c>
      <c r="AB236" s="169">
        <f t="shared" si="48"/>
        <v>0</v>
      </c>
      <c r="AS236" s="14" t="s">
        <v>221</v>
      </c>
      <c r="AU236" s="14" t="s">
        <v>217</v>
      </c>
      <c r="AV236" s="14" t="s">
        <v>81</v>
      </c>
      <c r="AZ236" s="14" t="s">
        <v>216</v>
      </c>
      <c r="BF236" s="110">
        <f t="shared" si="49"/>
        <v>0</v>
      </c>
      <c r="BG236" s="110">
        <f t="shared" si="50"/>
        <v>0</v>
      </c>
      <c r="BH236" s="110">
        <f t="shared" si="51"/>
        <v>0</v>
      </c>
      <c r="BI236" s="110">
        <f t="shared" si="52"/>
        <v>0</v>
      </c>
      <c r="BJ236" s="110">
        <f t="shared" si="53"/>
        <v>0</v>
      </c>
      <c r="BK236" s="14" t="s">
        <v>81</v>
      </c>
      <c r="BL236" s="170">
        <f t="shared" si="54"/>
        <v>0</v>
      </c>
      <c r="BM236" s="14" t="s">
        <v>221</v>
      </c>
      <c r="BN236" s="14" t="s">
        <v>727</v>
      </c>
    </row>
    <row r="237" spans="2:66" s="1" customFormat="1" ht="44.25" customHeight="1">
      <c r="B237" s="133"/>
      <c r="C237" s="162" t="s">
        <v>731</v>
      </c>
      <c r="D237" s="162" t="s">
        <v>217</v>
      </c>
      <c r="E237" s="163" t="s">
        <v>2122</v>
      </c>
      <c r="F237" s="734" t="s">
        <v>2123</v>
      </c>
      <c r="G237" s="735"/>
      <c r="H237" s="735"/>
      <c r="I237" s="735"/>
      <c r="J237" s="164" t="s">
        <v>1218</v>
      </c>
      <c r="K237" s="271"/>
      <c r="L237" s="165">
        <v>1</v>
      </c>
      <c r="M237" s="736">
        <v>0</v>
      </c>
      <c r="N237" s="735"/>
      <c r="O237" s="737">
        <f t="shared" si="45"/>
        <v>0</v>
      </c>
      <c r="P237" s="735"/>
      <c r="Q237" s="735"/>
      <c r="R237" s="735"/>
      <c r="S237" s="135"/>
      <c r="U237" s="167" t="s">
        <v>3</v>
      </c>
      <c r="V237" s="40" t="s">
        <v>38</v>
      </c>
      <c r="W237" s="32"/>
      <c r="X237" s="168">
        <f t="shared" si="46"/>
        <v>0</v>
      </c>
      <c r="Y237" s="168">
        <v>2.1229999999999999E-2</v>
      </c>
      <c r="Z237" s="168">
        <f t="shared" si="47"/>
        <v>2.1229999999999999E-2</v>
      </c>
      <c r="AA237" s="168">
        <v>0</v>
      </c>
      <c r="AB237" s="169">
        <f t="shared" si="48"/>
        <v>0</v>
      </c>
      <c r="AS237" s="14" t="s">
        <v>221</v>
      </c>
      <c r="AU237" s="14" t="s">
        <v>217</v>
      </c>
      <c r="AV237" s="14" t="s">
        <v>81</v>
      </c>
      <c r="AZ237" s="14" t="s">
        <v>216</v>
      </c>
      <c r="BF237" s="110">
        <f t="shared" si="49"/>
        <v>0</v>
      </c>
      <c r="BG237" s="110">
        <f t="shared" si="50"/>
        <v>0</v>
      </c>
      <c r="BH237" s="110">
        <f t="shared" si="51"/>
        <v>0</v>
      </c>
      <c r="BI237" s="110">
        <f t="shared" si="52"/>
        <v>0</v>
      </c>
      <c r="BJ237" s="110">
        <f t="shared" si="53"/>
        <v>0</v>
      </c>
      <c r="BK237" s="14" t="s">
        <v>81</v>
      </c>
      <c r="BL237" s="170">
        <f t="shared" si="54"/>
        <v>0</v>
      </c>
      <c r="BM237" s="14" t="s">
        <v>221</v>
      </c>
      <c r="BN237" s="14" t="s">
        <v>730</v>
      </c>
    </row>
    <row r="238" spans="2:66" s="1" customFormat="1" ht="31.5" customHeight="1">
      <c r="B238" s="133"/>
      <c r="C238" s="162" t="s">
        <v>564</v>
      </c>
      <c r="D238" s="162" t="s">
        <v>217</v>
      </c>
      <c r="E238" s="163" t="s">
        <v>1206</v>
      </c>
      <c r="F238" s="734" t="s">
        <v>1207</v>
      </c>
      <c r="G238" s="735"/>
      <c r="H238" s="735"/>
      <c r="I238" s="735"/>
      <c r="J238" s="164" t="s">
        <v>249</v>
      </c>
      <c r="K238" s="271"/>
      <c r="L238" s="165">
        <v>155</v>
      </c>
      <c r="M238" s="736">
        <v>0</v>
      </c>
      <c r="N238" s="735"/>
      <c r="O238" s="737">
        <f t="shared" si="45"/>
        <v>0</v>
      </c>
      <c r="P238" s="735"/>
      <c r="Q238" s="735"/>
      <c r="R238" s="735"/>
      <c r="S238" s="135"/>
      <c r="U238" s="167" t="s">
        <v>3</v>
      </c>
      <c r="V238" s="40" t="s">
        <v>38</v>
      </c>
      <c r="W238" s="32"/>
      <c r="X238" s="168">
        <f t="shared" si="46"/>
        <v>0</v>
      </c>
      <c r="Y238" s="168">
        <v>1.9000000000000001E-4</v>
      </c>
      <c r="Z238" s="168">
        <f t="shared" si="47"/>
        <v>2.945E-2</v>
      </c>
      <c r="AA238" s="168">
        <v>0</v>
      </c>
      <c r="AB238" s="169">
        <f t="shared" si="48"/>
        <v>0</v>
      </c>
      <c r="AS238" s="14" t="s">
        <v>221</v>
      </c>
      <c r="AU238" s="14" t="s">
        <v>217</v>
      </c>
      <c r="AV238" s="14" t="s">
        <v>81</v>
      </c>
      <c r="AZ238" s="14" t="s">
        <v>216</v>
      </c>
      <c r="BF238" s="110">
        <f t="shared" si="49"/>
        <v>0</v>
      </c>
      <c r="BG238" s="110">
        <f t="shared" si="50"/>
        <v>0</v>
      </c>
      <c r="BH238" s="110">
        <f t="shared" si="51"/>
        <v>0</v>
      </c>
      <c r="BI238" s="110">
        <f t="shared" si="52"/>
        <v>0</v>
      </c>
      <c r="BJ238" s="110">
        <f t="shared" si="53"/>
        <v>0</v>
      </c>
      <c r="BK238" s="14" t="s">
        <v>81</v>
      </c>
      <c r="BL238" s="170">
        <f t="shared" si="54"/>
        <v>0</v>
      </c>
      <c r="BM238" s="14" t="s">
        <v>221</v>
      </c>
      <c r="BN238" s="14" t="s">
        <v>734</v>
      </c>
    </row>
    <row r="239" spans="2:66" s="1" customFormat="1" ht="31.5" customHeight="1">
      <c r="B239" s="133"/>
      <c r="C239" s="162" t="s">
        <v>738</v>
      </c>
      <c r="D239" s="162" t="s">
        <v>217</v>
      </c>
      <c r="E239" s="163" t="s">
        <v>1208</v>
      </c>
      <c r="F239" s="734" t="s">
        <v>1209</v>
      </c>
      <c r="G239" s="735"/>
      <c r="H239" s="735"/>
      <c r="I239" s="735"/>
      <c r="J239" s="164" t="s">
        <v>249</v>
      </c>
      <c r="K239" s="271"/>
      <c r="L239" s="165">
        <v>155</v>
      </c>
      <c r="M239" s="736">
        <v>0</v>
      </c>
      <c r="N239" s="735"/>
      <c r="O239" s="737">
        <f t="shared" si="45"/>
        <v>0</v>
      </c>
      <c r="P239" s="735"/>
      <c r="Q239" s="735"/>
      <c r="R239" s="735"/>
      <c r="S239" s="135"/>
      <c r="U239" s="167" t="s">
        <v>3</v>
      </c>
      <c r="V239" s="40" t="s">
        <v>38</v>
      </c>
      <c r="W239" s="32"/>
      <c r="X239" s="168">
        <f t="shared" si="46"/>
        <v>0</v>
      </c>
      <c r="Y239" s="168">
        <v>1.0000000000000001E-5</v>
      </c>
      <c r="Z239" s="168">
        <f t="shared" si="47"/>
        <v>1.5500000000000002E-3</v>
      </c>
      <c r="AA239" s="168">
        <v>0</v>
      </c>
      <c r="AB239" s="169">
        <f t="shared" si="48"/>
        <v>0</v>
      </c>
      <c r="AS239" s="14" t="s">
        <v>221</v>
      </c>
      <c r="AU239" s="14" t="s">
        <v>217</v>
      </c>
      <c r="AV239" s="14" t="s">
        <v>81</v>
      </c>
      <c r="AZ239" s="14" t="s">
        <v>216</v>
      </c>
      <c r="BF239" s="110">
        <f t="shared" si="49"/>
        <v>0</v>
      </c>
      <c r="BG239" s="110">
        <f t="shared" si="50"/>
        <v>0</v>
      </c>
      <c r="BH239" s="110">
        <f t="shared" si="51"/>
        <v>0</v>
      </c>
      <c r="BI239" s="110">
        <f t="shared" si="52"/>
        <v>0</v>
      </c>
      <c r="BJ239" s="110">
        <f t="shared" si="53"/>
        <v>0</v>
      </c>
      <c r="BK239" s="14" t="s">
        <v>81</v>
      </c>
      <c r="BL239" s="170">
        <f t="shared" si="54"/>
        <v>0</v>
      </c>
      <c r="BM239" s="14" t="s">
        <v>221</v>
      </c>
      <c r="BN239" s="14" t="s">
        <v>737</v>
      </c>
    </row>
    <row r="240" spans="2:66" s="1" customFormat="1" ht="31.5" customHeight="1">
      <c r="B240" s="133"/>
      <c r="C240" s="162" t="s">
        <v>568</v>
      </c>
      <c r="D240" s="162" t="s">
        <v>217</v>
      </c>
      <c r="E240" s="163" t="s">
        <v>2124</v>
      </c>
      <c r="F240" s="734" t="s">
        <v>2125</v>
      </c>
      <c r="G240" s="735"/>
      <c r="H240" s="735"/>
      <c r="I240" s="735"/>
      <c r="J240" s="164" t="s">
        <v>299</v>
      </c>
      <c r="K240" s="271"/>
      <c r="L240" s="166">
        <v>0</v>
      </c>
      <c r="M240" s="736">
        <v>0</v>
      </c>
      <c r="N240" s="735"/>
      <c r="O240" s="737">
        <f t="shared" si="45"/>
        <v>0</v>
      </c>
      <c r="P240" s="735"/>
      <c r="Q240" s="735"/>
      <c r="R240" s="735"/>
      <c r="S240" s="135"/>
      <c r="U240" s="167" t="s">
        <v>3</v>
      </c>
      <c r="V240" s="40" t="s">
        <v>38</v>
      </c>
      <c r="W240" s="32"/>
      <c r="X240" s="168">
        <f t="shared" si="46"/>
        <v>0</v>
      </c>
      <c r="Y240" s="168">
        <v>0</v>
      </c>
      <c r="Z240" s="168">
        <f t="shared" si="47"/>
        <v>0</v>
      </c>
      <c r="AA240" s="168">
        <v>0</v>
      </c>
      <c r="AB240" s="169">
        <f t="shared" si="48"/>
        <v>0</v>
      </c>
      <c r="AS240" s="14" t="s">
        <v>221</v>
      </c>
      <c r="AU240" s="14" t="s">
        <v>217</v>
      </c>
      <c r="AV240" s="14" t="s">
        <v>81</v>
      </c>
      <c r="AZ240" s="14" t="s">
        <v>216</v>
      </c>
      <c r="BF240" s="110">
        <f t="shared" si="49"/>
        <v>0</v>
      </c>
      <c r="BG240" s="110">
        <f t="shared" si="50"/>
        <v>0</v>
      </c>
      <c r="BH240" s="110">
        <f t="shared" si="51"/>
        <v>0</v>
      </c>
      <c r="BI240" s="110">
        <f t="shared" si="52"/>
        <v>0</v>
      </c>
      <c r="BJ240" s="110">
        <f t="shared" si="53"/>
        <v>0</v>
      </c>
      <c r="BK240" s="14" t="s">
        <v>81</v>
      </c>
      <c r="BL240" s="170">
        <f t="shared" si="54"/>
        <v>0</v>
      </c>
      <c r="BM240" s="14" t="s">
        <v>221</v>
      </c>
      <c r="BN240" s="14" t="s">
        <v>742</v>
      </c>
    </row>
    <row r="241" spans="2:66" s="1" customFormat="1" ht="31.5" customHeight="1">
      <c r="B241" s="133"/>
      <c r="C241" s="162" t="s">
        <v>744</v>
      </c>
      <c r="D241" s="162" t="s">
        <v>217</v>
      </c>
      <c r="E241" s="163" t="s">
        <v>1212</v>
      </c>
      <c r="F241" s="734" t="s">
        <v>1213</v>
      </c>
      <c r="G241" s="735"/>
      <c r="H241" s="735"/>
      <c r="I241" s="735"/>
      <c r="J241" s="164" t="s">
        <v>299</v>
      </c>
      <c r="K241" s="271"/>
      <c r="L241" s="166">
        <v>0</v>
      </c>
      <c r="M241" s="736">
        <v>0</v>
      </c>
      <c r="N241" s="735"/>
      <c r="O241" s="737">
        <f t="shared" si="45"/>
        <v>0</v>
      </c>
      <c r="P241" s="735"/>
      <c r="Q241" s="735"/>
      <c r="R241" s="735"/>
      <c r="S241" s="135"/>
      <c r="U241" s="167" t="s">
        <v>3</v>
      </c>
      <c r="V241" s="40" t="s">
        <v>38</v>
      </c>
      <c r="W241" s="32"/>
      <c r="X241" s="168">
        <f t="shared" si="46"/>
        <v>0</v>
      </c>
      <c r="Y241" s="168">
        <v>0</v>
      </c>
      <c r="Z241" s="168">
        <f t="shared" si="47"/>
        <v>0</v>
      </c>
      <c r="AA241" s="168">
        <v>0</v>
      </c>
      <c r="AB241" s="169">
        <f t="shared" si="48"/>
        <v>0</v>
      </c>
      <c r="AS241" s="14" t="s">
        <v>221</v>
      </c>
      <c r="AU241" s="14" t="s">
        <v>217</v>
      </c>
      <c r="AV241" s="14" t="s">
        <v>81</v>
      </c>
      <c r="AZ241" s="14" t="s">
        <v>216</v>
      </c>
      <c r="BF241" s="110">
        <f t="shared" si="49"/>
        <v>0</v>
      </c>
      <c r="BG241" s="110">
        <f t="shared" si="50"/>
        <v>0</v>
      </c>
      <c r="BH241" s="110">
        <f t="shared" si="51"/>
        <v>0</v>
      </c>
      <c r="BI241" s="110">
        <f t="shared" si="52"/>
        <v>0</v>
      </c>
      <c r="BJ241" s="110">
        <f t="shared" si="53"/>
        <v>0</v>
      </c>
      <c r="BK241" s="14" t="s">
        <v>81</v>
      </c>
      <c r="BL241" s="170">
        <f t="shared" si="54"/>
        <v>0</v>
      </c>
      <c r="BM241" s="14" t="s">
        <v>221</v>
      </c>
      <c r="BN241" s="14" t="s">
        <v>743</v>
      </c>
    </row>
    <row r="242" spans="2:66" s="1" customFormat="1" ht="31.5" customHeight="1">
      <c r="B242" s="133"/>
      <c r="C242" s="162" t="s">
        <v>571</v>
      </c>
      <c r="D242" s="162" t="s">
        <v>217</v>
      </c>
      <c r="E242" s="163" t="s">
        <v>1214</v>
      </c>
      <c r="F242" s="734" t="s">
        <v>1215</v>
      </c>
      <c r="G242" s="735"/>
      <c r="H242" s="735"/>
      <c r="I242" s="735"/>
      <c r="J242" s="164" t="s">
        <v>299</v>
      </c>
      <c r="K242" s="271"/>
      <c r="L242" s="166">
        <v>0</v>
      </c>
      <c r="M242" s="736">
        <v>0</v>
      </c>
      <c r="N242" s="735"/>
      <c r="O242" s="737">
        <f t="shared" si="45"/>
        <v>0</v>
      </c>
      <c r="P242" s="735"/>
      <c r="Q242" s="735"/>
      <c r="R242" s="735"/>
      <c r="S242" s="135"/>
      <c r="U242" s="167" t="s">
        <v>3</v>
      </c>
      <c r="V242" s="40" t="s">
        <v>38</v>
      </c>
      <c r="W242" s="32"/>
      <c r="X242" s="168">
        <f t="shared" si="46"/>
        <v>0</v>
      </c>
      <c r="Y242" s="168">
        <v>0</v>
      </c>
      <c r="Z242" s="168">
        <f t="shared" si="47"/>
        <v>0</v>
      </c>
      <c r="AA242" s="168">
        <v>0</v>
      </c>
      <c r="AB242" s="169">
        <f t="shared" si="48"/>
        <v>0</v>
      </c>
      <c r="AS242" s="14" t="s">
        <v>221</v>
      </c>
      <c r="AU242" s="14" t="s">
        <v>217</v>
      </c>
      <c r="AV242" s="14" t="s">
        <v>81</v>
      </c>
      <c r="AZ242" s="14" t="s">
        <v>216</v>
      </c>
      <c r="BF242" s="110">
        <f t="shared" si="49"/>
        <v>0</v>
      </c>
      <c r="BG242" s="110">
        <f t="shared" si="50"/>
        <v>0</v>
      </c>
      <c r="BH242" s="110">
        <f t="shared" si="51"/>
        <v>0</v>
      </c>
      <c r="BI242" s="110">
        <f t="shared" si="52"/>
        <v>0</v>
      </c>
      <c r="BJ242" s="110">
        <f t="shared" si="53"/>
        <v>0</v>
      </c>
      <c r="BK242" s="14" t="s">
        <v>81</v>
      </c>
      <c r="BL242" s="170">
        <f t="shared" si="54"/>
        <v>0</v>
      </c>
      <c r="BM242" s="14" t="s">
        <v>221</v>
      </c>
      <c r="BN242" s="14" t="s">
        <v>747</v>
      </c>
    </row>
    <row r="243" spans="2:66" s="1" customFormat="1" ht="57" customHeight="1">
      <c r="B243" s="133"/>
      <c r="C243" s="162" t="s">
        <v>751</v>
      </c>
      <c r="D243" s="162" t="s">
        <v>217</v>
      </c>
      <c r="E243" s="163" t="s">
        <v>1203</v>
      </c>
      <c r="F243" s="734" t="s">
        <v>2316</v>
      </c>
      <c r="G243" s="735"/>
      <c r="H243" s="735"/>
      <c r="I243" s="735"/>
      <c r="J243" s="164" t="s">
        <v>998</v>
      </c>
      <c r="K243" s="271"/>
      <c r="L243" s="165">
        <v>1</v>
      </c>
      <c r="M243" s="736">
        <v>0</v>
      </c>
      <c r="N243" s="735"/>
      <c r="O243" s="737">
        <f t="shared" si="45"/>
        <v>0</v>
      </c>
      <c r="P243" s="735"/>
      <c r="Q243" s="735"/>
      <c r="R243" s="735"/>
      <c r="S243" s="135"/>
      <c r="U243" s="167" t="s">
        <v>3</v>
      </c>
      <c r="V243" s="40" t="s">
        <v>38</v>
      </c>
      <c r="W243" s="32"/>
      <c r="X243" s="168">
        <f t="shared" si="46"/>
        <v>0</v>
      </c>
      <c r="Y243" s="168">
        <v>5.0000000000000001E-3</v>
      </c>
      <c r="Z243" s="168">
        <f t="shared" si="47"/>
        <v>5.0000000000000001E-3</v>
      </c>
      <c r="AA243" s="168">
        <v>0</v>
      </c>
      <c r="AB243" s="169">
        <f t="shared" si="48"/>
        <v>0</v>
      </c>
      <c r="AS243" s="14" t="s">
        <v>221</v>
      </c>
      <c r="AU243" s="14" t="s">
        <v>217</v>
      </c>
      <c r="AV243" s="14" t="s">
        <v>81</v>
      </c>
      <c r="AZ243" s="14" t="s">
        <v>216</v>
      </c>
      <c r="BF243" s="110">
        <f t="shared" si="49"/>
        <v>0</v>
      </c>
      <c r="BG243" s="110">
        <f t="shared" si="50"/>
        <v>0</v>
      </c>
      <c r="BH243" s="110">
        <f t="shared" si="51"/>
        <v>0</v>
      </c>
      <c r="BI243" s="110">
        <f t="shared" si="52"/>
        <v>0</v>
      </c>
      <c r="BJ243" s="110">
        <f t="shared" si="53"/>
        <v>0</v>
      </c>
      <c r="BK243" s="14" t="s">
        <v>81</v>
      </c>
      <c r="BL243" s="170">
        <f t="shared" si="54"/>
        <v>0</v>
      </c>
      <c r="BM243" s="14" t="s">
        <v>221</v>
      </c>
      <c r="BN243" s="14" t="s">
        <v>750</v>
      </c>
    </row>
    <row r="244" spans="2:66" s="10" customFormat="1" ht="29.85" customHeight="1">
      <c r="B244" s="151"/>
      <c r="C244" s="152"/>
      <c r="D244" s="161" t="s">
        <v>448</v>
      </c>
      <c r="E244" s="161"/>
      <c r="F244" s="161"/>
      <c r="G244" s="161"/>
      <c r="H244" s="161"/>
      <c r="I244" s="161"/>
      <c r="J244" s="161"/>
      <c r="K244" s="270"/>
      <c r="L244" s="161"/>
      <c r="M244" s="161"/>
      <c r="N244" s="161"/>
      <c r="O244" s="752">
        <f>BL244</f>
        <v>0</v>
      </c>
      <c r="P244" s="753"/>
      <c r="Q244" s="753"/>
      <c r="R244" s="753"/>
      <c r="S244" s="154"/>
      <c r="U244" s="155"/>
      <c r="V244" s="152"/>
      <c r="W244" s="152"/>
      <c r="X244" s="156">
        <f>SUM(X245:X296)</f>
        <v>0</v>
      </c>
      <c r="Y244" s="152"/>
      <c r="Z244" s="156">
        <f>SUM(Z245:Z296)</f>
        <v>1.3169099999999998</v>
      </c>
      <c r="AA244" s="152"/>
      <c r="AB244" s="157">
        <f>SUM(AB245:AB296)</f>
        <v>0</v>
      </c>
      <c r="AS244" s="158" t="s">
        <v>77</v>
      </c>
      <c r="AU244" s="159" t="s">
        <v>70</v>
      </c>
      <c r="AV244" s="159" t="s">
        <v>77</v>
      </c>
      <c r="AZ244" s="158" t="s">
        <v>216</v>
      </c>
      <c r="BL244" s="160">
        <f>SUM(BL245:BL296)</f>
        <v>0</v>
      </c>
    </row>
    <row r="245" spans="2:66" s="1" customFormat="1" ht="44.25" customHeight="1">
      <c r="B245" s="133"/>
      <c r="C245" s="162" t="s">
        <v>575</v>
      </c>
      <c r="D245" s="162" t="s">
        <v>217</v>
      </c>
      <c r="E245" s="163" t="s">
        <v>1216</v>
      </c>
      <c r="F245" s="734" t="s">
        <v>1217</v>
      </c>
      <c r="G245" s="735"/>
      <c r="H245" s="735"/>
      <c r="I245" s="735"/>
      <c r="J245" s="164" t="s">
        <v>1218</v>
      </c>
      <c r="K245" s="271"/>
      <c r="L245" s="165">
        <v>8</v>
      </c>
      <c r="M245" s="736">
        <v>0</v>
      </c>
      <c r="N245" s="735"/>
      <c r="O245" s="737">
        <f t="shared" ref="O245:O276" si="55">ROUND(M245*L245,3)</f>
        <v>0</v>
      </c>
      <c r="P245" s="735"/>
      <c r="Q245" s="735"/>
      <c r="R245" s="735"/>
      <c r="S245" s="135"/>
      <c r="U245" s="167" t="s">
        <v>3</v>
      </c>
      <c r="V245" s="40" t="s">
        <v>38</v>
      </c>
      <c r="W245" s="32"/>
      <c r="X245" s="168">
        <f t="shared" ref="X245:X276" si="56">W245*L245</f>
        <v>0</v>
      </c>
      <c r="Y245" s="168">
        <v>0</v>
      </c>
      <c r="Z245" s="168">
        <f t="shared" ref="Z245:Z276" si="57">Y245*L245</f>
        <v>0</v>
      </c>
      <c r="AA245" s="168">
        <v>0</v>
      </c>
      <c r="AB245" s="169">
        <f t="shared" ref="AB245:AB276" si="58">AA245*L245</f>
        <v>0</v>
      </c>
      <c r="AS245" s="14" t="s">
        <v>221</v>
      </c>
      <c r="AU245" s="14" t="s">
        <v>217</v>
      </c>
      <c r="AV245" s="14" t="s">
        <v>81</v>
      </c>
      <c r="AZ245" s="14" t="s">
        <v>216</v>
      </c>
      <c r="BF245" s="110">
        <f t="shared" ref="BF245:BF276" si="59">IF(V245="základná",O245,0)</f>
        <v>0</v>
      </c>
      <c r="BG245" s="110">
        <f t="shared" ref="BG245:BG276" si="60">IF(V245="znížená",O245,0)</f>
        <v>0</v>
      </c>
      <c r="BH245" s="110">
        <f t="shared" ref="BH245:BH276" si="61">IF(V245="zákl. prenesená",O245,0)</f>
        <v>0</v>
      </c>
      <c r="BI245" s="110">
        <f t="shared" ref="BI245:BI276" si="62">IF(V245="zníž. prenesená",O245,0)</f>
        <v>0</v>
      </c>
      <c r="BJ245" s="110">
        <f t="shared" ref="BJ245:BJ276" si="63">IF(V245="nulová",O245,0)</f>
        <v>0</v>
      </c>
      <c r="BK245" s="14" t="s">
        <v>81</v>
      </c>
      <c r="BL245" s="170">
        <f t="shared" ref="BL245:BL276" si="64">ROUND(M245*L245,3)</f>
        <v>0</v>
      </c>
      <c r="BM245" s="14" t="s">
        <v>221</v>
      </c>
      <c r="BN245" s="14" t="s">
        <v>754</v>
      </c>
    </row>
    <row r="246" spans="2:66" s="1" customFormat="1" ht="44.25" customHeight="1">
      <c r="B246" s="133"/>
      <c r="C246" s="162" t="s">
        <v>758</v>
      </c>
      <c r="D246" s="162" t="s">
        <v>217</v>
      </c>
      <c r="E246" s="163" t="s">
        <v>1219</v>
      </c>
      <c r="F246" s="734" t="s">
        <v>2317</v>
      </c>
      <c r="G246" s="735"/>
      <c r="H246" s="735"/>
      <c r="I246" s="735"/>
      <c r="J246" s="164" t="s">
        <v>1218</v>
      </c>
      <c r="K246" s="271"/>
      <c r="L246" s="165">
        <v>13</v>
      </c>
      <c r="M246" s="736">
        <v>0</v>
      </c>
      <c r="N246" s="735"/>
      <c r="O246" s="737">
        <f t="shared" si="55"/>
        <v>0</v>
      </c>
      <c r="P246" s="735"/>
      <c r="Q246" s="735"/>
      <c r="R246" s="735"/>
      <c r="S246" s="135"/>
      <c r="U246" s="167" t="s">
        <v>3</v>
      </c>
      <c r="V246" s="40" t="s">
        <v>38</v>
      </c>
      <c r="W246" s="32"/>
      <c r="X246" s="168">
        <f t="shared" si="56"/>
        <v>0</v>
      </c>
      <c r="Y246" s="168">
        <v>0</v>
      </c>
      <c r="Z246" s="168">
        <f t="shared" si="57"/>
        <v>0</v>
      </c>
      <c r="AA246" s="168">
        <v>0</v>
      </c>
      <c r="AB246" s="169">
        <f t="shared" si="58"/>
        <v>0</v>
      </c>
      <c r="AS246" s="14" t="s">
        <v>221</v>
      </c>
      <c r="AU246" s="14" t="s">
        <v>217</v>
      </c>
      <c r="AV246" s="14" t="s">
        <v>81</v>
      </c>
      <c r="AZ246" s="14" t="s">
        <v>216</v>
      </c>
      <c r="BF246" s="110">
        <f t="shared" si="59"/>
        <v>0</v>
      </c>
      <c r="BG246" s="110">
        <f t="shared" si="60"/>
        <v>0</v>
      </c>
      <c r="BH246" s="110">
        <f t="shared" si="61"/>
        <v>0</v>
      </c>
      <c r="BI246" s="110">
        <f t="shared" si="62"/>
        <v>0</v>
      </c>
      <c r="BJ246" s="110">
        <f t="shared" si="63"/>
        <v>0</v>
      </c>
      <c r="BK246" s="14" t="s">
        <v>81</v>
      </c>
      <c r="BL246" s="170">
        <f t="shared" si="64"/>
        <v>0</v>
      </c>
      <c r="BM246" s="14" t="s">
        <v>221</v>
      </c>
      <c r="BN246" s="14" t="s">
        <v>757</v>
      </c>
    </row>
    <row r="247" spans="2:66" s="1" customFormat="1" ht="31.5" customHeight="1">
      <c r="B247" s="133"/>
      <c r="C247" s="162" t="s">
        <v>578</v>
      </c>
      <c r="D247" s="162" t="s">
        <v>217</v>
      </c>
      <c r="E247" s="163" t="s">
        <v>2128</v>
      </c>
      <c r="F247" s="734" t="s">
        <v>2129</v>
      </c>
      <c r="G247" s="735"/>
      <c r="H247" s="735"/>
      <c r="I247" s="735"/>
      <c r="J247" s="164" t="s">
        <v>1218</v>
      </c>
      <c r="K247" s="271"/>
      <c r="L247" s="165">
        <v>4</v>
      </c>
      <c r="M247" s="736">
        <v>0</v>
      </c>
      <c r="N247" s="735"/>
      <c r="O247" s="737">
        <f t="shared" si="55"/>
        <v>0</v>
      </c>
      <c r="P247" s="735"/>
      <c r="Q247" s="735"/>
      <c r="R247" s="735"/>
      <c r="S247" s="135"/>
      <c r="U247" s="167" t="s">
        <v>3</v>
      </c>
      <c r="V247" s="40" t="s">
        <v>38</v>
      </c>
      <c r="W247" s="32"/>
      <c r="X247" s="168">
        <f t="shared" si="56"/>
        <v>0</v>
      </c>
      <c r="Y247" s="168">
        <v>0</v>
      </c>
      <c r="Z247" s="168">
        <f t="shared" si="57"/>
        <v>0</v>
      </c>
      <c r="AA247" s="168">
        <v>0</v>
      </c>
      <c r="AB247" s="169">
        <f t="shared" si="58"/>
        <v>0</v>
      </c>
      <c r="AS247" s="14" t="s">
        <v>221</v>
      </c>
      <c r="AU247" s="14" t="s">
        <v>217</v>
      </c>
      <c r="AV247" s="14" t="s">
        <v>81</v>
      </c>
      <c r="AZ247" s="14" t="s">
        <v>216</v>
      </c>
      <c r="BF247" s="110">
        <f t="shared" si="59"/>
        <v>0</v>
      </c>
      <c r="BG247" s="110">
        <f t="shared" si="60"/>
        <v>0</v>
      </c>
      <c r="BH247" s="110">
        <f t="shared" si="61"/>
        <v>0</v>
      </c>
      <c r="BI247" s="110">
        <f t="shared" si="62"/>
        <v>0</v>
      </c>
      <c r="BJ247" s="110">
        <f t="shared" si="63"/>
        <v>0</v>
      </c>
      <c r="BK247" s="14" t="s">
        <v>81</v>
      </c>
      <c r="BL247" s="170">
        <f t="shared" si="64"/>
        <v>0</v>
      </c>
      <c r="BM247" s="14" t="s">
        <v>221</v>
      </c>
      <c r="BN247" s="14" t="s">
        <v>761</v>
      </c>
    </row>
    <row r="248" spans="2:66" s="1" customFormat="1" ht="44.25" customHeight="1">
      <c r="B248" s="133"/>
      <c r="C248" s="162" t="s">
        <v>765</v>
      </c>
      <c r="D248" s="162" t="s">
        <v>217</v>
      </c>
      <c r="E248" s="163" t="s">
        <v>2130</v>
      </c>
      <c r="F248" s="734" t="s">
        <v>2131</v>
      </c>
      <c r="G248" s="735"/>
      <c r="H248" s="735"/>
      <c r="I248" s="735"/>
      <c r="J248" s="164" t="s">
        <v>1218</v>
      </c>
      <c r="K248" s="271"/>
      <c r="L248" s="165">
        <v>2</v>
      </c>
      <c r="M248" s="736">
        <v>0</v>
      </c>
      <c r="N248" s="735"/>
      <c r="O248" s="737">
        <f t="shared" si="55"/>
        <v>0</v>
      </c>
      <c r="P248" s="735"/>
      <c r="Q248" s="735"/>
      <c r="R248" s="735"/>
      <c r="S248" s="135"/>
      <c r="U248" s="167" t="s">
        <v>3</v>
      </c>
      <c r="V248" s="40" t="s">
        <v>38</v>
      </c>
      <c r="W248" s="32"/>
      <c r="X248" s="168">
        <f t="shared" si="56"/>
        <v>0</v>
      </c>
      <c r="Y248" s="168">
        <v>0</v>
      </c>
      <c r="Z248" s="168">
        <f t="shared" si="57"/>
        <v>0</v>
      </c>
      <c r="AA248" s="168">
        <v>0</v>
      </c>
      <c r="AB248" s="169">
        <f t="shared" si="58"/>
        <v>0</v>
      </c>
      <c r="AS248" s="14" t="s">
        <v>221</v>
      </c>
      <c r="AU248" s="14" t="s">
        <v>217</v>
      </c>
      <c r="AV248" s="14" t="s">
        <v>81</v>
      </c>
      <c r="AZ248" s="14" t="s">
        <v>216</v>
      </c>
      <c r="BF248" s="110">
        <f t="shared" si="59"/>
        <v>0</v>
      </c>
      <c r="BG248" s="110">
        <f t="shared" si="60"/>
        <v>0</v>
      </c>
      <c r="BH248" s="110">
        <f t="shared" si="61"/>
        <v>0</v>
      </c>
      <c r="BI248" s="110">
        <f t="shared" si="62"/>
        <v>0</v>
      </c>
      <c r="BJ248" s="110">
        <f t="shared" si="63"/>
        <v>0</v>
      </c>
      <c r="BK248" s="14" t="s">
        <v>81</v>
      </c>
      <c r="BL248" s="170">
        <f t="shared" si="64"/>
        <v>0</v>
      </c>
      <c r="BM248" s="14" t="s">
        <v>221</v>
      </c>
      <c r="BN248" s="14" t="s">
        <v>764</v>
      </c>
    </row>
    <row r="249" spans="2:66" s="1" customFormat="1" ht="44.25" customHeight="1">
      <c r="B249" s="133"/>
      <c r="C249" s="162" t="s">
        <v>582</v>
      </c>
      <c r="D249" s="162" t="s">
        <v>217</v>
      </c>
      <c r="E249" s="163" t="s">
        <v>2132</v>
      </c>
      <c r="F249" s="734" t="s">
        <v>2133</v>
      </c>
      <c r="G249" s="735"/>
      <c r="H249" s="735"/>
      <c r="I249" s="735"/>
      <c r="J249" s="164" t="s">
        <v>1218</v>
      </c>
      <c r="K249" s="271"/>
      <c r="L249" s="165">
        <v>3</v>
      </c>
      <c r="M249" s="736">
        <v>0</v>
      </c>
      <c r="N249" s="735"/>
      <c r="O249" s="737">
        <f t="shared" si="55"/>
        <v>0</v>
      </c>
      <c r="P249" s="735"/>
      <c r="Q249" s="735"/>
      <c r="R249" s="735"/>
      <c r="S249" s="135"/>
      <c r="U249" s="167" t="s">
        <v>3</v>
      </c>
      <c r="V249" s="40" t="s">
        <v>38</v>
      </c>
      <c r="W249" s="32"/>
      <c r="X249" s="168">
        <f t="shared" si="56"/>
        <v>0</v>
      </c>
      <c r="Y249" s="168">
        <v>0</v>
      </c>
      <c r="Z249" s="168">
        <f t="shared" si="57"/>
        <v>0</v>
      </c>
      <c r="AA249" s="168">
        <v>0</v>
      </c>
      <c r="AB249" s="169">
        <f t="shared" si="58"/>
        <v>0</v>
      </c>
      <c r="AS249" s="14" t="s">
        <v>221</v>
      </c>
      <c r="AU249" s="14" t="s">
        <v>217</v>
      </c>
      <c r="AV249" s="14" t="s">
        <v>81</v>
      </c>
      <c r="AZ249" s="14" t="s">
        <v>216</v>
      </c>
      <c r="BF249" s="110">
        <f t="shared" si="59"/>
        <v>0</v>
      </c>
      <c r="BG249" s="110">
        <f t="shared" si="60"/>
        <v>0</v>
      </c>
      <c r="BH249" s="110">
        <f t="shared" si="61"/>
        <v>0</v>
      </c>
      <c r="BI249" s="110">
        <f t="shared" si="62"/>
        <v>0</v>
      </c>
      <c r="BJ249" s="110">
        <f t="shared" si="63"/>
        <v>0</v>
      </c>
      <c r="BK249" s="14" t="s">
        <v>81</v>
      </c>
      <c r="BL249" s="170">
        <f t="shared" si="64"/>
        <v>0</v>
      </c>
      <c r="BM249" s="14" t="s">
        <v>221</v>
      </c>
      <c r="BN249" s="14" t="s">
        <v>768</v>
      </c>
    </row>
    <row r="250" spans="2:66" s="1" customFormat="1" ht="31.5" customHeight="1">
      <c r="B250" s="133"/>
      <c r="C250" s="162" t="s">
        <v>772</v>
      </c>
      <c r="D250" s="162" t="s">
        <v>217</v>
      </c>
      <c r="E250" s="163" t="s">
        <v>1225</v>
      </c>
      <c r="F250" s="734" t="s">
        <v>2134</v>
      </c>
      <c r="G250" s="735"/>
      <c r="H250" s="735"/>
      <c r="I250" s="735"/>
      <c r="J250" s="164" t="s">
        <v>1218</v>
      </c>
      <c r="K250" s="271"/>
      <c r="L250" s="165">
        <v>2</v>
      </c>
      <c r="M250" s="736">
        <v>0</v>
      </c>
      <c r="N250" s="735"/>
      <c r="O250" s="737">
        <f t="shared" si="55"/>
        <v>0</v>
      </c>
      <c r="P250" s="735"/>
      <c r="Q250" s="735"/>
      <c r="R250" s="735"/>
      <c r="S250" s="135"/>
      <c r="U250" s="167" t="s">
        <v>3</v>
      </c>
      <c r="V250" s="40" t="s">
        <v>38</v>
      </c>
      <c r="W250" s="32"/>
      <c r="X250" s="168">
        <f t="shared" si="56"/>
        <v>0</v>
      </c>
      <c r="Y250" s="168">
        <v>0</v>
      </c>
      <c r="Z250" s="168">
        <f t="shared" si="57"/>
        <v>0</v>
      </c>
      <c r="AA250" s="168">
        <v>0</v>
      </c>
      <c r="AB250" s="169">
        <f t="shared" si="58"/>
        <v>0</v>
      </c>
      <c r="AS250" s="14" t="s">
        <v>221</v>
      </c>
      <c r="AU250" s="14" t="s">
        <v>217</v>
      </c>
      <c r="AV250" s="14" t="s">
        <v>81</v>
      </c>
      <c r="AZ250" s="14" t="s">
        <v>216</v>
      </c>
      <c r="BF250" s="110">
        <f t="shared" si="59"/>
        <v>0</v>
      </c>
      <c r="BG250" s="110">
        <f t="shared" si="60"/>
        <v>0</v>
      </c>
      <c r="BH250" s="110">
        <f t="shared" si="61"/>
        <v>0</v>
      </c>
      <c r="BI250" s="110">
        <f t="shared" si="62"/>
        <v>0</v>
      </c>
      <c r="BJ250" s="110">
        <f t="shared" si="63"/>
        <v>0</v>
      </c>
      <c r="BK250" s="14" t="s">
        <v>81</v>
      </c>
      <c r="BL250" s="170">
        <f t="shared" si="64"/>
        <v>0</v>
      </c>
      <c r="BM250" s="14" t="s">
        <v>221</v>
      </c>
      <c r="BN250" s="14" t="s">
        <v>771</v>
      </c>
    </row>
    <row r="251" spans="2:66" s="1" customFormat="1" ht="44.25" customHeight="1">
      <c r="B251" s="133"/>
      <c r="C251" s="162" t="s">
        <v>585</v>
      </c>
      <c r="D251" s="162" t="s">
        <v>217</v>
      </c>
      <c r="E251" s="163" t="s">
        <v>1227</v>
      </c>
      <c r="F251" s="734" t="s">
        <v>1228</v>
      </c>
      <c r="G251" s="735"/>
      <c r="H251" s="735"/>
      <c r="I251" s="735"/>
      <c r="J251" s="164" t="s">
        <v>1218</v>
      </c>
      <c r="K251" s="271"/>
      <c r="L251" s="165">
        <v>2</v>
      </c>
      <c r="M251" s="736">
        <v>0</v>
      </c>
      <c r="N251" s="735"/>
      <c r="O251" s="737">
        <f t="shared" si="55"/>
        <v>0</v>
      </c>
      <c r="P251" s="735"/>
      <c r="Q251" s="735"/>
      <c r="R251" s="735"/>
      <c r="S251" s="135"/>
      <c r="U251" s="167" t="s">
        <v>3</v>
      </c>
      <c r="V251" s="40" t="s">
        <v>38</v>
      </c>
      <c r="W251" s="32"/>
      <c r="X251" s="168">
        <f t="shared" si="56"/>
        <v>0</v>
      </c>
      <c r="Y251" s="168">
        <v>0</v>
      </c>
      <c r="Z251" s="168">
        <f t="shared" si="57"/>
        <v>0</v>
      </c>
      <c r="AA251" s="168">
        <v>0</v>
      </c>
      <c r="AB251" s="169">
        <f t="shared" si="58"/>
        <v>0</v>
      </c>
      <c r="AS251" s="14" t="s">
        <v>221</v>
      </c>
      <c r="AU251" s="14" t="s">
        <v>217</v>
      </c>
      <c r="AV251" s="14" t="s">
        <v>81</v>
      </c>
      <c r="AZ251" s="14" t="s">
        <v>216</v>
      </c>
      <c r="BF251" s="110">
        <f t="shared" si="59"/>
        <v>0</v>
      </c>
      <c r="BG251" s="110">
        <f t="shared" si="60"/>
        <v>0</v>
      </c>
      <c r="BH251" s="110">
        <f t="shared" si="61"/>
        <v>0</v>
      </c>
      <c r="BI251" s="110">
        <f t="shared" si="62"/>
        <v>0</v>
      </c>
      <c r="BJ251" s="110">
        <f t="shared" si="63"/>
        <v>0</v>
      </c>
      <c r="BK251" s="14" t="s">
        <v>81</v>
      </c>
      <c r="BL251" s="170">
        <f t="shared" si="64"/>
        <v>0</v>
      </c>
      <c r="BM251" s="14" t="s">
        <v>221</v>
      </c>
      <c r="BN251" s="14" t="s">
        <v>775</v>
      </c>
    </row>
    <row r="252" spans="2:66" s="1" customFormat="1" ht="31.5" customHeight="1">
      <c r="B252" s="133"/>
      <c r="C252" s="162" t="s">
        <v>779</v>
      </c>
      <c r="D252" s="162" t="s">
        <v>217</v>
      </c>
      <c r="E252" s="163" t="s">
        <v>1229</v>
      </c>
      <c r="F252" s="734" t="s">
        <v>2135</v>
      </c>
      <c r="G252" s="735"/>
      <c r="H252" s="735"/>
      <c r="I252" s="735"/>
      <c r="J252" s="164" t="s">
        <v>998</v>
      </c>
      <c r="K252" s="271"/>
      <c r="L252" s="165">
        <v>13</v>
      </c>
      <c r="M252" s="736">
        <v>0</v>
      </c>
      <c r="N252" s="735"/>
      <c r="O252" s="737">
        <f t="shared" si="55"/>
        <v>0</v>
      </c>
      <c r="P252" s="735"/>
      <c r="Q252" s="735"/>
      <c r="R252" s="735"/>
      <c r="S252" s="135"/>
      <c r="U252" s="167" t="s">
        <v>3</v>
      </c>
      <c r="V252" s="40" t="s">
        <v>38</v>
      </c>
      <c r="W252" s="32"/>
      <c r="X252" s="168">
        <f t="shared" si="56"/>
        <v>0</v>
      </c>
      <c r="Y252" s="168">
        <v>0</v>
      </c>
      <c r="Z252" s="168">
        <f t="shared" si="57"/>
        <v>0</v>
      </c>
      <c r="AA252" s="168">
        <v>0</v>
      </c>
      <c r="AB252" s="169">
        <f t="shared" si="58"/>
        <v>0</v>
      </c>
      <c r="AS252" s="14" t="s">
        <v>221</v>
      </c>
      <c r="AU252" s="14" t="s">
        <v>217</v>
      </c>
      <c r="AV252" s="14" t="s">
        <v>81</v>
      </c>
      <c r="AZ252" s="14" t="s">
        <v>216</v>
      </c>
      <c r="BF252" s="110">
        <f t="shared" si="59"/>
        <v>0</v>
      </c>
      <c r="BG252" s="110">
        <f t="shared" si="60"/>
        <v>0</v>
      </c>
      <c r="BH252" s="110">
        <f t="shared" si="61"/>
        <v>0</v>
      </c>
      <c r="BI252" s="110">
        <f t="shared" si="62"/>
        <v>0</v>
      </c>
      <c r="BJ252" s="110">
        <f t="shared" si="63"/>
        <v>0</v>
      </c>
      <c r="BK252" s="14" t="s">
        <v>81</v>
      </c>
      <c r="BL252" s="170">
        <f t="shared" si="64"/>
        <v>0</v>
      </c>
      <c r="BM252" s="14" t="s">
        <v>221</v>
      </c>
      <c r="BN252" s="14" t="s">
        <v>778</v>
      </c>
    </row>
    <row r="253" spans="2:66" s="1" customFormat="1" ht="31.5" customHeight="1">
      <c r="B253" s="133"/>
      <c r="C253" s="162" t="s">
        <v>589</v>
      </c>
      <c r="D253" s="162" t="s">
        <v>217</v>
      </c>
      <c r="E253" s="163" t="s">
        <v>2318</v>
      </c>
      <c r="F253" s="734" t="s">
        <v>2319</v>
      </c>
      <c r="G253" s="735"/>
      <c r="H253" s="735"/>
      <c r="I253" s="735"/>
      <c r="J253" s="164" t="s">
        <v>998</v>
      </c>
      <c r="K253" s="271"/>
      <c r="L253" s="165">
        <v>2</v>
      </c>
      <c r="M253" s="736">
        <v>0</v>
      </c>
      <c r="N253" s="735"/>
      <c r="O253" s="737">
        <f t="shared" si="55"/>
        <v>0</v>
      </c>
      <c r="P253" s="735"/>
      <c r="Q253" s="735"/>
      <c r="R253" s="735"/>
      <c r="S253" s="135"/>
      <c r="U253" s="167" t="s">
        <v>3</v>
      </c>
      <c r="V253" s="40" t="s">
        <v>38</v>
      </c>
      <c r="W253" s="32"/>
      <c r="X253" s="168">
        <f t="shared" si="56"/>
        <v>0</v>
      </c>
      <c r="Y253" s="168">
        <v>0</v>
      </c>
      <c r="Z253" s="168">
        <f t="shared" si="57"/>
        <v>0</v>
      </c>
      <c r="AA253" s="168">
        <v>0</v>
      </c>
      <c r="AB253" s="169">
        <f t="shared" si="58"/>
        <v>0</v>
      </c>
      <c r="AS253" s="14" t="s">
        <v>221</v>
      </c>
      <c r="AU253" s="14" t="s">
        <v>217</v>
      </c>
      <c r="AV253" s="14" t="s">
        <v>81</v>
      </c>
      <c r="AZ253" s="14" t="s">
        <v>216</v>
      </c>
      <c r="BF253" s="110">
        <f t="shared" si="59"/>
        <v>0</v>
      </c>
      <c r="BG253" s="110">
        <f t="shared" si="60"/>
        <v>0</v>
      </c>
      <c r="BH253" s="110">
        <f t="shared" si="61"/>
        <v>0</v>
      </c>
      <c r="BI253" s="110">
        <f t="shared" si="62"/>
        <v>0</v>
      </c>
      <c r="BJ253" s="110">
        <f t="shared" si="63"/>
        <v>0</v>
      </c>
      <c r="BK253" s="14" t="s">
        <v>81</v>
      </c>
      <c r="BL253" s="170">
        <f t="shared" si="64"/>
        <v>0</v>
      </c>
      <c r="BM253" s="14" t="s">
        <v>221</v>
      </c>
      <c r="BN253" s="14" t="s">
        <v>782</v>
      </c>
    </row>
    <row r="254" spans="2:66" s="1" customFormat="1" ht="31.5" customHeight="1">
      <c r="B254" s="133"/>
      <c r="C254" s="162" t="s">
        <v>786</v>
      </c>
      <c r="D254" s="162" t="s">
        <v>217</v>
      </c>
      <c r="E254" s="163" t="s">
        <v>1231</v>
      </c>
      <c r="F254" s="734" t="s">
        <v>2136</v>
      </c>
      <c r="G254" s="735"/>
      <c r="H254" s="735"/>
      <c r="I254" s="735"/>
      <c r="J254" s="164" t="s">
        <v>1218</v>
      </c>
      <c r="K254" s="271"/>
      <c r="L254" s="165">
        <v>9</v>
      </c>
      <c r="M254" s="736">
        <v>0</v>
      </c>
      <c r="N254" s="735"/>
      <c r="O254" s="737">
        <f t="shared" si="55"/>
        <v>0</v>
      </c>
      <c r="P254" s="735"/>
      <c r="Q254" s="735"/>
      <c r="R254" s="735"/>
      <c r="S254" s="135"/>
      <c r="U254" s="167" t="s">
        <v>3</v>
      </c>
      <c r="V254" s="40" t="s">
        <v>38</v>
      </c>
      <c r="W254" s="32"/>
      <c r="X254" s="168">
        <f t="shared" si="56"/>
        <v>0</v>
      </c>
      <c r="Y254" s="168">
        <v>0</v>
      </c>
      <c r="Z254" s="168">
        <f t="shared" si="57"/>
        <v>0</v>
      </c>
      <c r="AA254" s="168">
        <v>0</v>
      </c>
      <c r="AB254" s="169">
        <f t="shared" si="58"/>
        <v>0</v>
      </c>
      <c r="AS254" s="14" t="s">
        <v>221</v>
      </c>
      <c r="AU254" s="14" t="s">
        <v>217</v>
      </c>
      <c r="AV254" s="14" t="s">
        <v>81</v>
      </c>
      <c r="AZ254" s="14" t="s">
        <v>216</v>
      </c>
      <c r="BF254" s="110">
        <f t="shared" si="59"/>
        <v>0</v>
      </c>
      <c r="BG254" s="110">
        <f t="shared" si="60"/>
        <v>0</v>
      </c>
      <c r="BH254" s="110">
        <f t="shared" si="61"/>
        <v>0</v>
      </c>
      <c r="BI254" s="110">
        <f t="shared" si="62"/>
        <v>0</v>
      </c>
      <c r="BJ254" s="110">
        <f t="shared" si="63"/>
        <v>0</v>
      </c>
      <c r="BK254" s="14" t="s">
        <v>81</v>
      </c>
      <c r="BL254" s="170">
        <f t="shared" si="64"/>
        <v>0</v>
      </c>
      <c r="BM254" s="14" t="s">
        <v>221</v>
      </c>
      <c r="BN254" s="14" t="s">
        <v>785</v>
      </c>
    </row>
    <row r="255" spans="2:66" s="1" customFormat="1" ht="44.25" customHeight="1">
      <c r="B255" s="133"/>
      <c r="C255" s="162" t="s">
        <v>592</v>
      </c>
      <c r="D255" s="162" t="s">
        <v>217</v>
      </c>
      <c r="E255" s="163" t="s">
        <v>1237</v>
      </c>
      <c r="F255" s="734" t="s">
        <v>1238</v>
      </c>
      <c r="G255" s="735"/>
      <c r="H255" s="735"/>
      <c r="I255" s="735"/>
      <c r="J255" s="164" t="s">
        <v>232</v>
      </c>
      <c r="K255" s="271"/>
      <c r="L255" s="165">
        <v>0.97399999999999998</v>
      </c>
      <c r="M255" s="736">
        <v>0</v>
      </c>
      <c r="N255" s="735"/>
      <c r="O255" s="737">
        <f t="shared" si="55"/>
        <v>0</v>
      </c>
      <c r="P255" s="735"/>
      <c r="Q255" s="735"/>
      <c r="R255" s="735"/>
      <c r="S255" s="135"/>
      <c r="U255" s="167" t="s">
        <v>3</v>
      </c>
      <c r="V255" s="40" t="s">
        <v>38</v>
      </c>
      <c r="W255" s="32"/>
      <c r="X255" s="168">
        <f t="shared" si="56"/>
        <v>0</v>
      </c>
      <c r="Y255" s="168">
        <v>0</v>
      </c>
      <c r="Z255" s="168">
        <f t="shared" si="57"/>
        <v>0</v>
      </c>
      <c r="AA255" s="168">
        <v>0</v>
      </c>
      <c r="AB255" s="169">
        <f t="shared" si="58"/>
        <v>0</v>
      </c>
      <c r="AS255" s="14" t="s">
        <v>221</v>
      </c>
      <c r="AU255" s="14" t="s">
        <v>217</v>
      </c>
      <c r="AV255" s="14" t="s">
        <v>81</v>
      </c>
      <c r="AZ255" s="14" t="s">
        <v>216</v>
      </c>
      <c r="BF255" s="110">
        <f t="shared" si="59"/>
        <v>0</v>
      </c>
      <c r="BG255" s="110">
        <f t="shared" si="60"/>
        <v>0</v>
      </c>
      <c r="BH255" s="110">
        <f t="shared" si="61"/>
        <v>0</v>
      </c>
      <c r="BI255" s="110">
        <f t="shared" si="62"/>
        <v>0</v>
      </c>
      <c r="BJ255" s="110">
        <f t="shared" si="63"/>
        <v>0</v>
      </c>
      <c r="BK255" s="14" t="s">
        <v>81</v>
      </c>
      <c r="BL255" s="170">
        <f t="shared" si="64"/>
        <v>0</v>
      </c>
      <c r="BM255" s="14" t="s">
        <v>221</v>
      </c>
      <c r="BN255" s="14" t="s">
        <v>789</v>
      </c>
    </row>
    <row r="256" spans="2:66" s="1" customFormat="1" ht="31.5" customHeight="1">
      <c r="B256" s="133"/>
      <c r="C256" s="162" t="s">
        <v>793</v>
      </c>
      <c r="D256" s="162" t="s">
        <v>217</v>
      </c>
      <c r="E256" s="163" t="s">
        <v>1239</v>
      </c>
      <c r="F256" s="734" t="s">
        <v>1240</v>
      </c>
      <c r="G256" s="735"/>
      <c r="H256" s="735"/>
      <c r="I256" s="735"/>
      <c r="J256" s="164" t="s">
        <v>998</v>
      </c>
      <c r="K256" s="271"/>
      <c r="L256" s="165">
        <v>1</v>
      </c>
      <c r="M256" s="736">
        <v>0</v>
      </c>
      <c r="N256" s="735"/>
      <c r="O256" s="737">
        <f t="shared" si="55"/>
        <v>0</v>
      </c>
      <c r="P256" s="735"/>
      <c r="Q256" s="735"/>
      <c r="R256" s="735"/>
      <c r="S256" s="135"/>
      <c r="U256" s="167" t="s">
        <v>3</v>
      </c>
      <c r="V256" s="40" t="s">
        <v>38</v>
      </c>
      <c r="W256" s="32"/>
      <c r="X256" s="168">
        <f t="shared" si="56"/>
        <v>0</v>
      </c>
      <c r="Y256" s="168">
        <v>7.1000000000000002E-4</v>
      </c>
      <c r="Z256" s="168">
        <f t="shared" si="57"/>
        <v>7.1000000000000002E-4</v>
      </c>
      <c r="AA256" s="168">
        <v>0</v>
      </c>
      <c r="AB256" s="169">
        <f t="shared" si="58"/>
        <v>0</v>
      </c>
      <c r="AS256" s="14" t="s">
        <v>221</v>
      </c>
      <c r="AU256" s="14" t="s">
        <v>217</v>
      </c>
      <c r="AV256" s="14" t="s">
        <v>81</v>
      </c>
      <c r="AZ256" s="14" t="s">
        <v>216</v>
      </c>
      <c r="BF256" s="110">
        <f t="shared" si="59"/>
        <v>0</v>
      </c>
      <c r="BG256" s="110">
        <f t="shared" si="60"/>
        <v>0</v>
      </c>
      <c r="BH256" s="110">
        <f t="shared" si="61"/>
        <v>0</v>
      </c>
      <c r="BI256" s="110">
        <f t="shared" si="62"/>
        <v>0</v>
      </c>
      <c r="BJ256" s="110">
        <f t="shared" si="63"/>
        <v>0</v>
      </c>
      <c r="BK256" s="14" t="s">
        <v>81</v>
      </c>
      <c r="BL256" s="170">
        <f t="shared" si="64"/>
        <v>0</v>
      </c>
      <c r="BM256" s="14" t="s">
        <v>221</v>
      </c>
      <c r="BN256" s="14" t="s">
        <v>792</v>
      </c>
    </row>
    <row r="257" spans="2:66" s="1" customFormat="1" ht="31.5" customHeight="1">
      <c r="B257" s="133"/>
      <c r="C257" s="171" t="s">
        <v>596</v>
      </c>
      <c r="D257" s="171" t="s">
        <v>278</v>
      </c>
      <c r="E257" s="172" t="s">
        <v>1241</v>
      </c>
      <c r="F257" s="738" t="s">
        <v>1242</v>
      </c>
      <c r="G257" s="739"/>
      <c r="H257" s="739"/>
      <c r="I257" s="739"/>
      <c r="J257" s="173" t="s">
        <v>998</v>
      </c>
      <c r="K257" s="272"/>
      <c r="L257" s="174">
        <v>2</v>
      </c>
      <c r="M257" s="740">
        <v>0</v>
      </c>
      <c r="N257" s="739"/>
      <c r="O257" s="741">
        <f t="shared" si="55"/>
        <v>0</v>
      </c>
      <c r="P257" s="735"/>
      <c r="Q257" s="735"/>
      <c r="R257" s="735"/>
      <c r="S257" s="135"/>
      <c r="U257" s="167" t="s">
        <v>3</v>
      </c>
      <c r="V257" s="40" t="s">
        <v>38</v>
      </c>
      <c r="W257" s="32"/>
      <c r="X257" s="168">
        <f t="shared" si="56"/>
        <v>0</v>
      </c>
      <c r="Y257" s="168">
        <v>1.0399999999999999E-3</v>
      </c>
      <c r="Z257" s="168">
        <f t="shared" si="57"/>
        <v>2.0799999999999998E-3</v>
      </c>
      <c r="AA257" s="168">
        <v>0</v>
      </c>
      <c r="AB257" s="169">
        <f t="shared" si="58"/>
        <v>0</v>
      </c>
      <c r="AS257" s="14" t="s">
        <v>229</v>
      </c>
      <c r="AU257" s="14" t="s">
        <v>278</v>
      </c>
      <c r="AV257" s="14" t="s">
        <v>81</v>
      </c>
      <c r="AZ257" s="14" t="s">
        <v>216</v>
      </c>
      <c r="BF257" s="110">
        <f t="shared" si="59"/>
        <v>0</v>
      </c>
      <c r="BG257" s="110">
        <f t="shared" si="60"/>
        <v>0</v>
      </c>
      <c r="BH257" s="110">
        <f t="shared" si="61"/>
        <v>0</v>
      </c>
      <c r="BI257" s="110">
        <f t="shared" si="62"/>
        <v>0</v>
      </c>
      <c r="BJ257" s="110">
        <f t="shared" si="63"/>
        <v>0</v>
      </c>
      <c r="BK257" s="14" t="s">
        <v>81</v>
      </c>
      <c r="BL257" s="170">
        <f t="shared" si="64"/>
        <v>0</v>
      </c>
      <c r="BM257" s="14" t="s">
        <v>221</v>
      </c>
      <c r="BN257" s="14" t="s">
        <v>796</v>
      </c>
    </row>
    <row r="258" spans="2:66" s="1" customFormat="1" ht="22.5" customHeight="1">
      <c r="B258" s="133"/>
      <c r="C258" s="162" t="s">
        <v>800</v>
      </c>
      <c r="D258" s="162" t="s">
        <v>217</v>
      </c>
      <c r="E258" s="163" t="s">
        <v>1243</v>
      </c>
      <c r="F258" s="734" t="s">
        <v>1244</v>
      </c>
      <c r="G258" s="735"/>
      <c r="H258" s="735"/>
      <c r="I258" s="735"/>
      <c r="J258" s="164" t="s">
        <v>1218</v>
      </c>
      <c r="K258" s="271"/>
      <c r="L258" s="165">
        <v>15</v>
      </c>
      <c r="M258" s="736">
        <v>0</v>
      </c>
      <c r="N258" s="735"/>
      <c r="O258" s="737">
        <f t="shared" si="55"/>
        <v>0</v>
      </c>
      <c r="P258" s="735"/>
      <c r="Q258" s="735"/>
      <c r="R258" s="735"/>
      <c r="S258" s="135"/>
      <c r="U258" s="167" t="s">
        <v>3</v>
      </c>
      <c r="V258" s="40" t="s">
        <v>38</v>
      </c>
      <c r="W258" s="32"/>
      <c r="X258" s="168">
        <f t="shared" si="56"/>
        <v>0</v>
      </c>
      <c r="Y258" s="168">
        <v>2.0413333333333299E-3</v>
      </c>
      <c r="Z258" s="168">
        <f t="shared" si="57"/>
        <v>3.0619999999999949E-2</v>
      </c>
      <c r="AA258" s="168">
        <v>0</v>
      </c>
      <c r="AB258" s="169">
        <f t="shared" si="58"/>
        <v>0</v>
      </c>
      <c r="AS258" s="14" t="s">
        <v>221</v>
      </c>
      <c r="AU258" s="14" t="s">
        <v>217</v>
      </c>
      <c r="AV258" s="14" t="s">
        <v>81</v>
      </c>
      <c r="AZ258" s="14" t="s">
        <v>216</v>
      </c>
      <c r="BF258" s="110">
        <f t="shared" si="59"/>
        <v>0</v>
      </c>
      <c r="BG258" s="110">
        <f t="shared" si="60"/>
        <v>0</v>
      </c>
      <c r="BH258" s="110">
        <f t="shared" si="61"/>
        <v>0</v>
      </c>
      <c r="BI258" s="110">
        <f t="shared" si="62"/>
        <v>0</v>
      </c>
      <c r="BJ258" s="110">
        <f t="shared" si="63"/>
        <v>0</v>
      </c>
      <c r="BK258" s="14" t="s">
        <v>81</v>
      </c>
      <c r="BL258" s="170">
        <f t="shared" si="64"/>
        <v>0</v>
      </c>
      <c r="BM258" s="14" t="s">
        <v>221</v>
      </c>
      <c r="BN258" s="14" t="s">
        <v>799</v>
      </c>
    </row>
    <row r="259" spans="2:66" s="1" customFormat="1" ht="44.25" customHeight="1">
      <c r="B259" s="133"/>
      <c r="C259" s="171" t="s">
        <v>599</v>
      </c>
      <c r="D259" s="171" t="s">
        <v>278</v>
      </c>
      <c r="E259" s="172" t="s">
        <v>1245</v>
      </c>
      <c r="F259" s="738" t="s">
        <v>1246</v>
      </c>
      <c r="G259" s="739"/>
      <c r="H259" s="739"/>
      <c r="I259" s="739"/>
      <c r="J259" s="173" t="s">
        <v>998</v>
      </c>
      <c r="K259" s="272"/>
      <c r="L259" s="174">
        <v>3</v>
      </c>
      <c r="M259" s="740">
        <v>0</v>
      </c>
      <c r="N259" s="739"/>
      <c r="O259" s="741">
        <f t="shared" si="55"/>
        <v>0</v>
      </c>
      <c r="P259" s="735"/>
      <c r="Q259" s="735"/>
      <c r="R259" s="735"/>
      <c r="S259" s="135"/>
      <c r="U259" s="167" t="s">
        <v>3</v>
      </c>
      <c r="V259" s="40" t="s">
        <v>38</v>
      </c>
      <c r="W259" s="32"/>
      <c r="X259" s="168">
        <f t="shared" si="56"/>
        <v>0</v>
      </c>
      <c r="Y259" s="168">
        <v>1.7999999999999999E-2</v>
      </c>
      <c r="Z259" s="168">
        <f t="shared" si="57"/>
        <v>5.3999999999999992E-2</v>
      </c>
      <c r="AA259" s="168">
        <v>0</v>
      </c>
      <c r="AB259" s="169">
        <f t="shared" si="58"/>
        <v>0</v>
      </c>
      <c r="AS259" s="14" t="s">
        <v>229</v>
      </c>
      <c r="AU259" s="14" t="s">
        <v>278</v>
      </c>
      <c r="AV259" s="14" t="s">
        <v>81</v>
      </c>
      <c r="AZ259" s="14" t="s">
        <v>216</v>
      </c>
      <c r="BF259" s="110">
        <f t="shared" si="59"/>
        <v>0</v>
      </c>
      <c r="BG259" s="110">
        <f t="shared" si="60"/>
        <v>0</v>
      </c>
      <c r="BH259" s="110">
        <f t="shared" si="61"/>
        <v>0</v>
      </c>
      <c r="BI259" s="110">
        <f t="shared" si="62"/>
        <v>0</v>
      </c>
      <c r="BJ259" s="110">
        <f t="shared" si="63"/>
        <v>0</v>
      </c>
      <c r="BK259" s="14" t="s">
        <v>81</v>
      </c>
      <c r="BL259" s="170">
        <f t="shared" si="64"/>
        <v>0</v>
      </c>
      <c r="BM259" s="14" t="s">
        <v>221</v>
      </c>
      <c r="BN259" s="14" t="s">
        <v>803</v>
      </c>
    </row>
    <row r="260" spans="2:66" s="1" customFormat="1" ht="44.25" customHeight="1">
      <c r="B260" s="133"/>
      <c r="C260" s="171" t="s">
        <v>807</v>
      </c>
      <c r="D260" s="171" t="s">
        <v>278</v>
      </c>
      <c r="E260" s="172" t="s">
        <v>2137</v>
      </c>
      <c r="F260" s="738" t="s">
        <v>2138</v>
      </c>
      <c r="G260" s="739"/>
      <c r="H260" s="739"/>
      <c r="I260" s="739"/>
      <c r="J260" s="173" t="s">
        <v>998</v>
      </c>
      <c r="K260" s="272"/>
      <c r="L260" s="174">
        <v>12</v>
      </c>
      <c r="M260" s="740">
        <v>0</v>
      </c>
      <c r="N260" s="739"/>
      <c r="O260" s="741">
        <f t="shared" si="55"/>
        <v>0</v>
      </c>
      <c r="P260" s="735"/>
      <c r="Q260" s="735"/>
      <c r="R260" s="735"/>
      <c r="S260" s="135"/>
      <c r="U260" s="167" t="s">
        <v>3</v>
      </c>
      <c r="V260" s="40" t="s">
        <v>38</v>
      </c>
      <c r="W260" s="32"/>
      <c r="X260" s="168">
        <f t="shared" si="56"/>
        <v>0</v>
      </c>
      <c r="Y260" s="168">
        <v>1.9E-2</v>
      </c>
      <c r="Z260" s="168">
        <f t="shared" si="57"/>
        <v>0.22799999999999998</v>
      </c>
      <c r="AA260" s="168">
        <v>0</v>
      </c>
      <c r="AB260" s="169">
        <f t="shared" si="58"/>
        <v>0</v>
      </c>
      <c r="AS260" s="14" t="s">
        <v>229</v>
      </c>
      <c r="AU260" s="14" t="s">
        <v>278</v>
      </c>
      <c r="AV260" s="14" t="s">
        <v>81</v>
      </c>
      <c r="AZ260" s="14" t="s">
        <v>216</v>
      </c>
      <c r="BF260" s="110">
        <f t="shared" si="59"/>
        <v>0</v>
      </c>
      <c r="BG260" s="110">
        <f t="shared" si="60"/>
        <v>0</v>
      </c>
      <c r="BH260" s="110">
        <f t="shared" si="61"/>
        <v>0</v>
      </c>
      <c r="BI260" s="110">
        <f t="shared" si="62"/>
        <v>0</v>
      </c>
      <c r="BJ260" s="110">
        <f t="shared" si="63"/>
        <v>0</v>
      </c>
      <c r="BK260" s="14" t="s">
        <v>81</v>
      </c>
      <c r="BL260" s="170">
        <f t="shared" si="64"/>
        <v>0</v>
      </c>
      <c r="BM260" s="14" t="s">
        <v>221</v>
      </c>
      <c r="BN260" s="14" t="s">
        <v>806</v>
      </c>
    </row>
    <row r="261" spans="2:66" s="1" customFormat="1" ht="44.25" customHeight="1">
      <c r="B261" s="133"/>
      <c r="C261" s="171" t="s">
        <v>603</v>
      </c>
      <c r="D261" s="171" t="s">
        <v>278</v>
      </c>
      <c r="E261" s="172" t="s">
        <v>2139</v>
      </c>
      <c r="F261" s="738" t="s">
        <v>2140</v>
      </c>
      <c r="G261" s="739"/>
      <c r="H261" s="739"/>
      <c r="I261" s="739"/>
      <c r="J261" s="173" t="s">
        <v>998</v>
      </c>
      <c r="K261" s="272"/>
      <c r="L261" s="174">
        <v>11</v>
      </c>
      <c r="M261" s="740">
        <v>0</v>
      </c>
      <c r="N261" s="739"/>
      <c r="O261" s="741">
        <f t="shared" si="55"/>
        <v>0</v>
      </c>
      <c r="P261" s="735"/>
      <c r="Q261" s="735"/>
      <c r="R261" s="735"/>
      <c r="S261" s="135"/>
      <c r="U261" s="167" t="s">
        <v>3</v>
      </c>
      <c r="V261" s="40" t="s">
        <v>38</v>
      </c>
      <c r="W261" s="32"/>
      <c r="X261" s="168">
        <f t="shared" si="56"/>
        <v>0</v>
      </c>
      <c r="Y261" s="168">
        <v>1.9E-2</v>
      </c>
      <c r="Z261" s="168">
        <f t="shared" si="57"/>
        <v>0.20899999999999999</v>
      </c>
      <c r="AA261" s="168">
        <v>0</v>
      </c>
      <c r="AB261" s="169">
        <f t="shared" si="58"/>
        <v>0</v>
      </c>
      <c r="AS261" s="14" t="s">
        <v>229</v>
      </c>
      <c r="AU261" s="14" t="s">
        <v>278</v>
      </c>
      <c r="AV261" s="14" t="s">
        <v>81</v>
      </c>
      <c r="AZ261" s="14" t="s">
        <v>216</v>
      </c>
      <c r="BF261" s="110">
        <f t="shared" si="59"/>
        <v>0</v>
      </c>
      <c r="BG261" s="110">
        <f t="shared" si="60"/>
        <v>0</v>
      </c>
      <c r="BH261" s="110">
        <f t="shared" si="61"/>
        <v>0</v>
      </c>
      <c r="BI261" s="110">
        <f t="shared" si="62"/>
        <v>0</v>
      </c>
      <c r="BJ261" s="110">
        <f t="shared" si="63"/>
        <v>0</v>
      </c>
      <c r="BK261" s="14" t="s">
        <v>81</v>
      </c>
      <c r="BL261" s="170">
        <f t="shared" si="64"/>
        <v>0</v>
      </c>
      <c r="BM261" s="14" t="s">
        <v>221</v>
      </c>
      <c r="BN261" s="14" t="s">
        <v>810</v>
      </c>
    </row>
    <row r="262" spans="2:66" s="1" customFormat="1" ht="22.5" customHeight="1">
      <c r="B262" s="133"/>
      <c r="C262" s="171" t="s">
        <v>814</v>
      </c>
      <c r="D262" s="171" t="s">
        <v>278</v>
      </c>
      <c r="E262" s="172" t="s">
        <v>2141</v>
      </c>
      <c r="F262" s="738" t="s">
        <v>2142</v>
      </c>
      <c r="G262" s="739"/>
      <c r="H262" s="739"/>
      <c r="I262" s="739"/>
      <c r="J262" s="173" t="s">
        <v>998</v>
      </c>
      <c r="K262" s="272"/>
      <c r="L262" s="174">
        <v>4</v>
      </c>
      <c r="M262" s="740">
        <v>0</v>
      </c>
      <c r="N262" s="739"/>
      <c r="O262" s="741">
        <f t="shared" si="55"/>
        <v>0</v>
      </c>
      <c r="P262" s="735"/>
      <c r="Q262" s="735"/>
      <c r="R262" s="735"/>
      <c r="S262" s="135"/>
      <c r="U262" s="167" t="s">
        <v>3</v>
      </c>
      <c r="V262" s="40" t="s">
        <v>38</v>
      </c>
      <c r="W262" s="32"/>
      <c r="X262" s="168">
        <f t="shared" si="56"/>
        <v>0</v>
      </c>
      <c r="Y262" s="168">
        <v>1.4999999999999999E-2</v>
      </c>
      <c r="Z262" s="168">
        <f t="shared" si="57"/>
        <v>0.06</v>
      </c>
      <c r="AA262" s="168">
        <v>0</v>
      </c>
      <c r="AB262" s="169">
        <f t="shared" si="58"/>
        <v>0</v>
      </c>
      <c r="AS262" s="14" t="s">
        <v>229</v>
      </c>
      <c r="AU262" s="14" t="s">
        <v>278</v>
      </c>
      <c r="AV262" s="14" t="s">
        <v>81</v>
      </c>
      <c r="AZ262" s="14" t="s">
        <v>216</v>
      </c>
      <c r="BF262" s="110">
        <f t="shared" si="59"/>
        <v>0</v>
      </c>
      <c r="BG262" s="110">
        <f t="shared" si="60"/>
        <v>0</v>
      </c>
      <c r="BH262" s="110">
        <f t="shared" si="61"/>
        <v>0</v>
      </c>
      <c r="BI262" s="110">
        <f t="shared" si="62"/>
        <v>0</v>
      </c>
      <c r="BJ262" s="110">
        <f t="shared" si="63"/>
        <v>0</v>
      </c>
      <c r="BK262" s="14" t="s">
        <v>81</v>
      </c>
      <c r="BL262" s="170">
        <f t="shared" si="64"/>
        <v>0</v>
      </c>
      <c r="BM262" s="14" t="s">
        <v>221</v>
      </c>
      <c r="BN262" s="14" t="s">
        <v>813</v>
      </c>
    </row>
    <row r="263" spans="2:66" s="1" customFormat="1" ht="22.5" customHeight="1">
      <c r="B263" s="133"/>
      <c r="C263" s="171" t="s">
        <v>604</v>
      </c>
      <c r="D263" s="171" t="s">
        <v>278</v>
      </c>
      <c r="E263" s="172" t="s">
        <v>2143</v>
      </c>
      <c r="F263" s="738" t="s">
        <v>2144</v>
      </c>
      <c r="G263" s="739"/>
      <c r="H263" s="739"/>
      <c r="I263" s="739"/>
      <c r="J263" s="173" t="s">
        <v>998</v>
      </c>
      <c r="K263" s="272"/>
      <c r="L263" s="174">
        <v>4</v>
      </c>
      <c r="M263" s="740">
        <v>0</v>
      </c>
      <c r="N263" s="739"/>
      <c r="O263" s="741">
        <f t="shared" si="55"/>
        <v>0</v>
      </c>
      <c r="P263" s="735"/>
      <c r="Q263" s="735"/>
      <c r="R263" s="735"/>
      <c r="S263" s="135"/>
      <c r="U263" s="167" t="s">
        <v>3</v>
      </c>
      <c r="V263" s="40" t="s">
        <v>38</v>
      </c>
      <c r="W263" s="32"/>
      <c r="X263" s="168">
        <f t="shared" si="56"/>
        <v>0</v>
      </c>
      <c r="Y263" s="168">
        <v>1.4999999999999999E-2</v>
      </c>
      <c r="Z263" s="168">
        <f t="shared" si="57"/>
        <v>0.06</v>
      </c>
      <c r="AA263" s="168">
        <v>0</v>
      </c>
      <c r="AB263" s="169">
        <f t="shared" si="58"/>
        <v>0</v>
      </c>
      <c r="AS263" s="14" t="s">
        <v>229</v>
      </c>
      <c r="AU263" s="14" t="s">
        <v>278</v>
      </c>
      <c r="AV263" s="14" t="s">
        <v>81</v>
      </c>
      <c r="AZ263" s="14" t="s">
        <v>216</v>
      </c>
      <c r="BF263" s="110">
        <f t="shared" si="59"/>
        <v>0</v>
      </c>
      <c r="BG263" s="110">
        <f t="shared" si="60"/>
        <v>0</v>
      </c>
      <c r="BH263" s="110">
        <f t="shared" si="61"/>
        <v>0</v>
      </c>
      <c r="BI263" s="110">
        <f t="shared" si="62"/>
        <v>0</v>
      </c>
      <c r="BJ263" s="110">
        <f t="shared" si="63"/>
        <v>0</v>
      </c>
      <c r="BK263" s="14" t="s">
        <v>81</v>
      </c>
      <c r="BL263" s="170">
        <f t="shared" si="64"/>
        <v>0</v>
      </c>
      <c r="BM263" s="14" t="s">
        <v>221</v>
      </c>
      <c r="BN263" s="14" t="s">
        <v>817</v>
      </c>
    </row>
    <row r="264" spans="2:66" s="1" customFormat="1" ht="31.5" customHeight="1">
      <c r="B264" s="133"/>
      <c r="C264" s="162" t="s">
        <v>821</v>
      </c>
      <c r="D264" s="162" t="s">
        <v>217</v>
      </c>
      <c r="E264" s="163" t="s">
        <v>1247</v>
      </c>
      <c r="F264" s="734" t="s">
        <v>1248</v>
      </c>
      <c r="G264" s="735"/>
      <c r="H264" s="735"/>
      <c r="I264" s="735"/>
      <c r="J264" s="164" t="s">
        <v>1218</v>
      </c>
      <c r="K264" s="271"/>
      <c r="L264" s="165">
        <v>36</v>
      </c>
      <c r="M264" s="736">
        <v>0</v>
      </c>
      <c r="N264" s="735"/>
      <c r="O264" s="737">
        <f t="shared" si="55"/>
        <v>0</v>
      </c>
      <c r="P264" s="735"/>
      <c r="Q264" s="735"/>
      <c r="R264" s="735"/>
      <c r="S264" s="135"/>
      <c r="U264" s="167" t="s">
        <v>3</v>
      </c>
      <c r="V264" s="40" t="s">
        <v>38</v>
      </c>
      <c r="W264" s="32"/>
      <c r="X264" s="168">
        <f t="shared" si="56"/>
        <v>0</v>
      </c>
      <c r="Y264" s="168">
        <v>1.38333333333333E-3</v>
      </c>
      <c r="Z264" s="168">
        <f t="shared" si="57"/>
        <v>4.9799999999999879E-2</v>
      </c>
      <c r="AA264" s="168">
        <v>0</v>
      </c>
      <c r="AB264" s="169">
        <f t="shared" si="58"/>
        <v>0</v>
      </c>
      <c r="AS264" s="14" t="s">
        <v>221</v>
      </c>
      <c r="AU264" s="14" t="s">
        <v>217</v>
      </c>
      <c r="AV264" s="14" t="s">
        <v>81</v>
      </c>
      <c r="AZ264" s="14" t="s">
        <v>216</v>
      </c>
      <c r="BF264" s="110">
        <f t="shared" si="59"/>
        <v>0</v>
      </c>
      <c r="BG264" s="110">
        <f t="shared" si="60"/>
        <v>0</v>
      </c>
      <c r="BH264" s="110">
        <f t="shared" si="61"/>
        <v>0</v>
      </c>
      <c r="BI264" s="110">
        <f t="shared" si="62"/>
        <v>0</v>
      </c>
      <c r="BJ264" s="110">
        <f t="shared" si="63"/>
        <v>0</v>
      </c>
      <c r="BK264" s="14" t="s">
        <v>81</v>
      </c>
      <c r="BL264" s="170">
        <f t="shared" si="64"/>
        <v>0</v>
      </c>
      <c r="BM264" s="14" t="s">
        <v>221</v>
      </c>
      <c r="BN264" s="14" t="s">
        <v>820</v>
      </c>
    </row>
    <row r="265" spans="2:66" s="1" customFormat="1" ht="44.25" customHeight="1">
      <c r="B265" s="133"/>
      <c r="C265" s="171" t="s">
        <v>607</v>
      </c>
      <c r="D265" s="171" t="s">
        <v>278</v>
      </c>
      <c r="E265" s="172" t="s">
        <v>1249</v>
      </c>
      <c r="F265" s="738" t="s">
        <v>2145</v>
      </c>
      <c r="G265" s="739"/>
      <c r="H265" s="739"/>
      <c r="I265" s="739"/>
      <c r="J265" s="173" t="s">
        <v>998</v>
      </c>
      <c r="K265" s="272"/>
      <c r="L265" s="174">
        <v>5</v>
      </c>
      <c r="M265" s="740">
        <v>0</v>
      </c>
      <c r="N265" s="739"/>
      <c r="O265" s="741">
        <f t="shared" si="55"/>
        <v>0</v>
      </c>
      <c r="P265" s="735"/>
      <c r="Q265" s="735"/>
      <c r="R265" s="735"/>
      <c r="S265" s="135"/>
      <c r="U265" s="167" t="s">
        <v>3</v>
      </c>
      <c r="V265" s="40" t="s">
        <v>38</v>
      </c>
      <c r="W265" s="32"/>
      <c r="X265" s="168">
        <f t="shared" si="56"/>
        <v>0</v>
      </c>
      <c r="Y265" s="168">
        <v>1.4500000000000001E-2</v>
      </c>
      <c r="Z265" s="168">
        <f t="shared" si="57"/>
        <v>7.2500000000000009E-2</v>
      </c>
      <c r="AA265" s="168">
        <v>0</v>
      </c>
      <c r="AB265" s="169">
        <f t="shared" si="58"/>
        <v>0</v>
      </c>
      <c r="AS265" s="14" t="s">
        <v>229</v>
      </c>
      <c r="AU265" s="14" t="s">
        <v>278</v>
      </c>
      <c r="AV265" s="14" t="s">
        <v>81</v>
      </c>
      <c r="AZ265" s="14" t="s">
        <v>216</v>
      </c>
      <c r="BF265" s="110">
        <f t="shared" si="59"/>
        <v>0</v>
      </c>
      <c r="BG265" s="110">
        <f t="shared" si="60"/>
        <v>0</v>
      </c>
      <c r="BH265" s="110">
        <f t="shared" si="61"/>
        <v>0</v>
      </c>
      <c r="BI265" s="110">
        <f t="shared" si="62"/>
        <v>0</v>
      </c>
      <c r="BJ265" s="110">
        <f t="shared" si="63"/>
        <v>0</v>
      </c>
      <c r="BK265" s="14" t="s">
        <v>81</v>
      </c>
      <c r="BL265" s="170">
        <f t="shared" si="64"/>
        <v>0</v>
      </c>
      <c r="BM265" s="14" t="s">
        <v>221</v>
      </c>
      <c r="BN265" s="14" t="s">
        <v>824</v>
      </c>
    </row>
    <row r="266" spans="2:66" s="1" customFormat="1" ht="31.5" customHeight="1">
      <c r="B266" s="133"/>
      <c r="C266" s="171" t="s">
        <v>826</v>
      </c>
      <c r="D266" s="171" t="s">
        <v>278</v>
      </c>
      <c r="E266" s="172" t="s">
        <v>1251</v>
      </c>
      <c r="F266" s="738" t="s">
        <v>2146</v>
      </c>
      <c r="G266" s="739"/>
      <c r="H266" s="739"/>
      <c r="I266" s="739"/>
      <c r="J266" s="173" t="s">
        <v>998</v>
      </c>
      <c r="K266" s="272"/>
      <c r="L266" s="174">
        <v>13</v>
      </c>
      <c r="M266" s="740">
        <v>0</v>
      </c>
      <c r="N266" s="739"/>
      <c r="O266" s="741">
        <f t="shared" si="55"/>
        <v>0</v>
      </c>
      <c r="P266" s="735"/>
      <c r="Q266" s="735"/>
      <c r="R266" s="735"/>
      <c r="S266" s="135"/>
      <c r="U266" s="167" t="s">
        <v>3</v>
      </c>
      <c r="V266" s="40" t="s">
        <v>38</v>
      </c>
      <c r="W266" s="32"/>
      <c r="X266" s="168">
        <f t="shared" si="56"/>
        <v>0</v>
      </c>
      <c r="Y266" s="168">
        <v>1.4500000000000001E-2</v>
      </c>
      <c r="Z266" s="168">
        <f t="shared" si="57"/>
        <v>0.1885</v>
      </c>
      <c r="AA266" s="168">
        <v>0</v>
      </c>
      <c r="AB266" s="169">
        <f t="shared" si="58"/>
        <v>0</v>
      </c>
      <c r="AS266" s="14" t="s">
        <v>229</v>
      </c>
      <c r="AU266" s="14" t="s">
        <v>278</v>
      </c>
      <c r="AV266" s="14" t="s">
        <v>81</v>
      </c>
      <c r="AZ266" s="14" t="s">
        <v>216</v>
      </c>
      <c r="BF266" s="110">
        <f t="shared" si="59"/>
        <v>0</v>
      </c>
      <c r="BG266" s="110">
        <f t="shared" si="60"/>
        <v>0</v>
      </c>
      <c r="BH266" s="110">
        <f t="shared" si="61"/>
        <v>0</v>
      </c>
      <c r="BI266" s="110">
        <f t="shared" si="62"/>
        <v>0</v>
      </c>
      <c r="BJ266" s="110">
        <f t="shared" si="63"/>
        <v>0</v>
      </c>
      <c r="BK266" s="14" t="s">
        <v>81</v>
      </c>
      <c r="BL266" s="170">
        <f t="shared" si="64"/>
        <v>0</v>
      </c>
      <c r="BM266" s="14" t="s">
        <v>221</v>
      </c>
      <c r="BN266" s="14" t="s">
        <v>825</v>
      </c>
    </row>
    <row r="267" spans="2:66" s="1" customFormat="1" ht="22.5" customHeight="1">
      <c r="B267" s="133"/>
      <c r="C267" s="171" t="s">
        <v>605</v>
      </c>
      <c r="D267" s="171" t="s">
        <v>278</v>
      </c>
      <c r="E267" s="172" t="s">
        <v>1253</v>
      </c>
      <c r="F267" s="738" t="s">
        <v>2147</v>
      </c>
      <c r="G267" s="739"/>
      <c r="H267" s="739"/>
      <c r="I267" s="739"/>
      <c r="J267" s="173" t="s">
        <v>998</v>
      </c>
      <c r="K267" s="272"/>
      <c r="L267" s="174">
        <v>18</v>
      </c>
      <c r="M267" s="740">
        <v>0</v>
      </c>
      <c r="N267" s="739"/>
      <c r="O267" s="741">
        <f t="shared" si="55"/>
        <v>0</v>
      </c>
      <c r="P267" s="735"/>
      <c r="Q267" s="735"/>
      <c r="R267" s="735"/>
      <c r="S267" s="135"/>
      <c r="U267" s="167" t="s">
        <v>3</v>
      </c>
      <c r="V267" s="40" t="s">
        <v>38</v>
      </c>
      <c r="W267" s="32"/>
      <c r="X267" s="168">
        <f t="shared" si="56"/>
        <v>0</v>
      </c>
      <c r="Y267" s="168">
        <v>1E-4</v>
      </c>
      <c r="Z267" s="168">
        <f t="shared" si="57"/>
        <v>1.8000000000000002E-3</v>
      </c>
      <c r="AA267" s="168">
        <v>0</v>
      </c>
      <c r="AB267" s="169">
        <f t="shared" si="58"/>
        <v>0</v>
      </c>
      <c r="AS267" s="14" t="s">
        <v>229</v>
      </c>
      <c r="AU267" s="14" t="s">
        <v>278</v>
      </c>
      <c r="AV267" s="14" t="s">
        <v>81</v>
      </c>
      <c r="AZ267" s="14" t="s">
        <v>216</v>
      </c>
      <c r="BF267" s="110">
        <f t="shared" si="59"/>
        <v>0</v>
      </c>
      <c r="BG267" s="110">
        <f t="shared" si="60"/>
        <v>0</v>
      </c>
      <c r="BH267" s="110">
        <f t="shared" si="61"/>
        <v>0</v>
      </c>
      <c r="BI267" s="110">
        <f t="shared" si="62"/>
        <v>0</v>
      </c>
      <c r="BJ267" s="110">
        <f t="shared" si="63"/>
        <v>0</v>
      </c>
      <c r="BK267" s="14" t="s">
        <v>81</v>
      </c>
      <c r="BL267" s="170">
        <f t="shared" si="64"/>
        <v>0</v>
      </c>
      <c r="BM267" s="14" t="s">
        <v>221</v>
      </c>
      <c r="BN267" s="14" t="s">
        <v>827</v>
      </c>
    </row>
    <row r="268" spans="2:66" s="1" customFormat="1" ht="22.5" customHeight="1">
      <c r="B268" s="133"/>
      <c r="C268" s="171" t="s">
        <v>831</v>
      </c>
      <c r="D268" s="171" t="s">
        <v>278</v>
      </c>
      <c r="E268" s="172" t="s">
        <v>2148</v>
      </c>
      <c r="F268" s="738" t="s">
        <v>2149</v>
      </c>
      <c r="G268" s="739"/>
      <c r="H268" s="739"/>
      <c r="I268" s="739"/>
      <c r="J268" s="173" t="s">
        <v>998</v>
      </c>
      <c r="K268" s="272"/>
      <c r="L268" s="174">
        <v>17</v>
      </c>
      <c r="M268" s="740">
        <v>0</v>
      </c>
      <c r="N268" s="739"/>
      <c r="O268" s="741">
        <f t="shared" si="55"/>
        <v>0</v>
      </c>
      <c r="P268" s="735"/>
      <c r="Q268" s="735"/>
      <c r="R268" s="735"/>
      <c r="S268" s="135"/>
      <c r="U268" s="167" t="s">
        <v>3</v>
      </c>
      <c r="V268" s="40" t="s">
        <v>38</v>
      </c>
      <c r="W268" s="32"/>
      <c r="X268" s="168">
        <f t="shared" si="56"/>
        <v>0</v>
      </c>
      <c r="Y268" s="168">
        <v>1E-4</v>
      </c>
      <c r="Z268" s="168">
        <f t="shared" si="57"/>
        <v>1.7000000000000001E-3</v>
      </c>
      <c r="AA268" s="168">
        <v>0</v>
      </c>
      <c r="AB268" s="169">
        <f t="shared" si="58"/>
        <v>0</v>
      </c>
      <c r="AS268" s="14" t="s">
        <v>229</v>
      </c>
      <c r="AU268" s="14" t="s">
        <v>278</v>
      </c>
      <c r="AV268" s="14" t="s">
        <v>81</v>
      </c>
      <c r="AZ268" s="14" t="s">
        <v>216</v>
      </c>
      <c r="BF268" s="110">
        <f t="shared" si="59"/>
        <v>0</v>
      </c>
      <c r="BG268" s="110">
        <f t="shared" si="60"/>
        <v>0</v>
      </c>
      <c r="BH268" s="110">
        <f t="shared" si="61"/>
        <v>0</v>
      </c>
      <c r="BI268" s="110">
        <f t="shared" si="62"/>
        <v>0</v>
      </c>
      <c r="BJ268" s="110">
        <f t="shared" si="63"/>
        <v>0</v>
      </c>
      <c r="BK268" s="14" t="s">
        <v>81</v>
      </c>
      <c r="BL268" s="170">
        <f t="shared" si="64"/>
        <v>0</v>
      </c>
      <c r="BM268" s="14" t="s">
        <v>221</v>
      </c>
      <c r="BN268" s="14" t="s">
        <v>830</v>
      </c>
    </row>
    <row r="269" spans="2:66" s="1" customFormat="1" ht="44.25" customHeight="1">
      <c r="B269" s="133"/>
      <c r="C269" s="171" t="s">
        <v>609</v>
      </c>
      <c r="D269" s="171" t="s">
        <v>278</v>
      </c>
      <c r="E269" s="172" t="s">
        <v>2150</v>
      </c>
      <c r="F269" s="738" t="s">
        <v>2151</v>
      </c>
      <c r="G269" s="739"/>
      <c r="H269" s="739"/>
      <c r="I269" s="739"/>
      <c r="J269" s="173" t="s">
        <v>998</v>
      </c>
      <c r="K269" s="272"/>
      <c r="L269" s="174">
        <v>1</v>
      </c>
      <c r="M269" s="740">
        <v>0</v>
      </c>
      <c r="N269" s="739"/>
      <c r="O269" s="741">
        <f t="shared" si="55"/>
        <v>0</v>
      </c>
      <c r="P269" s="735"/>
      <c r="Q269" s="735"/>
      <c r="R269" s="735"/>
      <c r="S269" s="135"/>
      <c r="U269" s="167" t="s">
        <v>3</v>
      </c>
      <c r="V269" s="40" t="s">
        <v>38</v>
      </c>
      <c r="W269" s="32"/>
      <c r="X269" s="168">
        <f t="shared" si="56"/>
        <v>0</v>
      </c>
      <c r="Y269" s="168">
        <v>7.5000000000000002E-4</v>
      </c>
      <c r="Z269" s="168">
        <f t="shared" si="57"/>
        <v>7.5000000000000002E-4</v>
      </c>
      <c r="AA269" s="168">
        <v>0</v>
      </c>
      <c r="AB269" s="169">
        <f t="shared" si="58"/>
        <v>0</v>
      </c>
      <c r="AS269" s="14" t="s">
        <v>229</v>
      </c>
      <c r="AU269" s="14" t="s">
        <v>278</v>
      </c>
      <c r="AV269" s="14" t="s">
        <v>81</v>
      </c>
      <c r="AZ269" s="14" t="s">
        <v>216</v>
      </c>
      <c r="BF269" s="110">
        <f t="shared" si="59"/>
        <v>0</v>
      </c>
      <c r="BG269" s="110">
        <f t="shared" si="60"/>
        <v>0</v>
      </c>
      <c r="BH269" s="110">
        <f t="shared" si="61"/>
        <v>0</v>
      </c>
      <c r="BI269" s="110">
        <f t="shared" si="62"/>
        <v>0</v>
      </c>
      <c r="BJ269" s="110">
        <f t="shared" si="63"/>
        <v>0</v>
      </c>
      <c r="BK269" s="14" t="s">
        <v>81</v>
      </c>
      <c r="BL269" s="170">
        <f t="shared" si="64"/>
        <v>0</v>
      </c>
      <c r="BM269" s="14" t="s">
        <v>221</v>
      </c>
      <c r="BN269" s="14" t="s">
        <v>834</v>
      </c>
    </row>
    <row r="270" spans="2:66" s="1" customFormat="1" ht="44.25" customHeight="1">
      <c r="B270" s="133"/>
      <c r="C270" s="171" t="s">
        <v>838</v>
      </c>
      <c r="D270" s="171" t="s">
        <v>278</v>
      </c>
      <c r="E270" s="172" t="s">
        <v>2152</v>
      </c>
      <c r="F270" s="738" t="s">
        <v>2153</v>
      </c>
      <c r="G270" s="739"/>
      <c r="H270" s="739"/>
      <c r="I270" s="739"/>
      <c r="J270" s="173" t="s">
        <v>998</v>
      </c>
      <c r="K270" s="272"/>
      <c r="L270" s="174">
        <v>1</v>
      </c>
      <c r="M270" s="740">
        <v>0</v>
      </c>
      <c r="N270" s="739"/>
      <c r="O270" s="741">
        <f t="shared" si="55"/>
        <v>0</v>
      </c>
      <c r="P270" s="735"/>
      <c r="Q270" s="735"/>
      <c r="R270" s="735"/>
      <c r="S270" s="135"/>
      <c r="U270" s="167" t="s">
        <v>3</v>
      </c>
      <c r="V270" s="40" t="s">
        <v>38</v>
      </c>
      <c r="W270" s="32"/>
      <c r="X270" s="168">
        <f t="shared" si="56"/>
        <v>0</v>
      </c>
      <c r="Y270" s="168">
        <v>4.4999999999999999E-4</v>
      </c>
      <c r="Z270" s="168">
        <f t="shared" si="57"/>
        <v>4.4999999999999999E-4</v>
      </c>
      <c r="AA270" s="168">
        <v>0</v>
      </c>
      <c r="AB270" s="169">
        <f t="shared" si="58"/>
        <v>0</v>
      </c>
      <c r="AS270" s="14" t="s">
        <v>229</v>
      </c>
      <c r="AU270" s="14" t="s">
        <v>278</v>
      </c>
      <c r="AV270" s="14" t="s">
        <v>81</v>
      </c>
      <c r="AZ270" s="14" t="s">
        <v>216</v>
      </c>
      <c r="BF270" s="110">
        <f t="shared" si="59"/>
        <v>0</v>
      </c>
      <c r="BG270" s="110">
        <f t="shared" si="60"/>
        <v>0</v>
      </c>
      <c r="BH270" s="110">
        <f t="shared" si="61"/>
        <v>0</v>
      </c>
      <c r="BI270" s="110">
        <f t="shared" si="62"/>
        <v>0</v>
      </c>
      <c r="BJ270" s="110">
        <f t="shared" si="63"/>
        <v>0</v>
      </c>
      <c r="BK270" s="14" t="s">
        <v>81</v>
      </c>
      <c r="BL270" s="170">
        <f t="shared" si="64"/>
        <v>0</v>
      </c>
      <c r="BM270" s="14" t="s">
        <v>221</v>
      </c>
      <c r="BN270" s="14" t="s">
        <v>837</v>
      </c>
    </row>
    <row r="271" spans="2:66" s="1" customFormat="1" ht="31.5" customHeight="1">
      <c r="B271" s="133"/>
      <c r="C271" s="162" t="s">
        <v>612</v>
      </c>
      <c r="D271" s="162" t="s">
        <v>217</v>
      </c>
      <c r="E271" s="163" t="s">
        <v>1255</v>
      </c>
      <c r="F271" s="734" t="s">
        <v>1256</v>
      </c>
      <c r="G271" s="735"/>
      <c r="H271" s="735"/>
      <c r="I271" s="735"/>
      <c r="J271" s="164" t="s">
        <v>1218</v>
      </c>
      <c r="K271" s="271"/>
      <c r="L271" s="165">
        <v>2</v>
      </c>
      <c r="M271" s="736">
        <v>0</v>
      </c>
      <c r="N271" s="735"/>
      <c r="O271" s="737">
        <f t="shared" si="55"/>
        <v>0</v>
      </c>
      <c r="P271" s="735"/>
      <c r="Q271" s="735"/>
      <c r="R271" s="735"/>
      <c r="S271" s="135"/>
      <c r="U271" s="167" t="s">
        <v>3</v>
      </c>
      <c r="V271" s="40" t="s">
        <v>38</v>
      </c>
      <c r="W271" s="32"/>
      <c r="X271" s="168">
        <f t="shared" si="56"/>
        <v>0</v>
      </c>
      <c r="Y271" s="168">
        <v>2.2799999999999999E-3</v>
      </c>
      <c r="Z271" s="168">
        <f t="shared" si="57"/>
        <v>4.5599999999999998E-3</v>
      </c>
      <c r="AA271" s="168">
        <v>0</v>
      </c>
      <c r="AB271" s="169">
        <f t="shared" si="58"/>
        <v>0</v>
      </c>
      <c r="AS271" s="14" t="s">
        <v>221</v>
      </c>
      <c r="AU271" s="14" t="s">
        <v>217</v>
      </c>
      <c r="AV271" s="14" t="s">
        <v>81</v>
      </c>
      <c r="AZ271" s="14" t="s">
        <v>216</v>
      </c>
      <c r="BF271" s="110">
        <f t="shared" si="59"/>
        <v>0</v>
      </c>
      <c r="BG271" s="110">
        <f t="shared" si="60"/>
        <v>0</v>
      </c>
      <c r="BH271" s="110">
        <f t="shared" si="61"/>
        <v>0</v>
      </c>
      <c r="BI271" s="110">
        <f t="shared" si="62"/>
        <v>0</v>
      </c>
      <c r="BJ271" s="110">
        <f t="shared" si="63"/>
        <v>0</v>
      </c>
      <c r="BK271" s="14" t="s">
        <v>81</v>
      </c>
      <c r="BL271" s="170">
        <f t="shared" si="64"/>
        <v>0</v>
      </c>
      <c r="BM271" s="14" t="s">
        <v>221</v>
      </c>
      <c r="BN271" s="14" t="s">
        <v>841</v>
      </c>
    </row>
    <row r="272" spans="2:66" s="1" customFormat="1" ht="22.5" customHeight="1">
      <c r="B272" s="133"/>
      <c r="C272" s="171" t="s">
        <v>845</v>
      </c>
      <c r="D272" s="171" t="s">
        <v>278</v>
      </c>
      <c r="E272" s="172" t="s">
        <v>2154</v>
      </c>
      <c r="F272" s="738" t="s">
        <v>2155</v>
      </c>
      <c r="G272" s="739"/>
      <c r="H272" s="739"/>
      <c r="I272" s="739"/>
      <c r="J272" s="173" t="s">
        <v>998</v>
      </c>
      <c r="K272" s="272"/>
      <c r="L272" s="174">
        <v>2</v>
      </c>
      <c r="M272" s="740">
        <v>0</v>
      </c>
      <c r="N272" s="739"/>
      <c r="O272" s="741">
        <f t="shared" si="55"/>
        <v>0</v>
      </c>
      <c r="P272" s="735"/>
      <c r="Q272" s="735"/>
      <c r="R272" s="735"/>
      <c r="S272" s="135"/>
      <c r="U272" s="167" t="s">
        <v>3</v>
      </c>
      <c r="V272" s="40" t="s">
        <v>38</v>
      </c>
      <c r="W272" s="32"/>
      <c r="X272" s="168">
        <f t="shared" si="56"/>
        <v>0</v>
      </c>
      <c r="Y272" s="168">
        <v>1.7999999999999999E-2</v>
      </c>
      <c r="Z272" s="168">
        <f t="shared" si="57"/>
        <v>3.5999999999999997E-2</v>
      </c>
      <c r="AA272" s="168">
        <v>0</v>
      </c>
      <c r="AB272" s="169">
        <f t="shared" si="58"/>
        <v>0</v>
      </c>
      <c r="AS272" s="14" t="s">
        <v>229</v>
      </c>
      <c r="AU272" s="14" t="s">
        <v>278</v>
      </c>
      <c r="AV272" s="14" t="s">
        <v>81</v>
      </c>
      <c r="AZ272" s="14" t="s">
        <v>216</v>
      </c>
      <c r="BF272" s="110">
        <f t="shared" si="59"/>
        <v>0</v>
      </c>
      <c r="BG272" s="110">
        <f t="shared" si="60"/>
        <v>0</v>
      </c>
      <c r="BH272" s="110">
        <f t="shared" si="61"/>
        <v>0</v>
      </c>
      <c r="BI272" s="110">
        <f t="shared" si="62"/>
        <v>0</v>
      </c>
      <c r="BJ272" s="110">
        <f t="shared" si="63"/>
        <v>0</v>
      </c>
      <c r="BK272" s="14" t="s">
        <v>81</v>
      </c>
      <c r="BL272" s="170">
        <f t="shared" si="64"/>
        <v>0</v>
      </c>
      <c r="BM272" s="14" t="s">
        <v>221</v>
      </c>
      <c r="BN272" s="14" t="s">
        <v>844</v>
      </c>
    </row>
    <row r="273" spans="2:66" s="1" customFormat="1" ht="22.5" customHeight="1">
      <c r="B273" s="133"/>
      <c r="C273" s="171" t="s">
        <v>622</v>
      </c>
      <c r="D273" s="171" t="s">
        <v>278</v>
      </c>
      <c r="E273" s="172" t="s">
        <v>2156</v>
      </c>
      <c r="F273" s="738" t="s">
        <v>2157</v>
      </c>
      <c r="G273" s="739"/>
      <c r="H273" s="739"/>
      <c r="I273" s="739"/>
      <c r="J273" s="173" t="s">
        <v>998</v>
      </c>
      <c r="K273" s="272"/>
      <c r="L273" s="174">
        <v>2</v>
      </c>
      <c r="M273" s="740">
        <v>0</v>
      </c>
      <c r="N273" s="739"/>
      <c r="O273" s="741">
        <f t="shared" si="55"/>
        <v>0</v>
      </c>
      <c r="P273" s="735"/>
      <c r="Q273" s="735"/>
      <c r="R273" s="735"/>
      <c r="S273" s="135"/>
      <c r="U273" s="167" t="s">
        <v>3</v>
      </c>
      <c r="V273" s="40" t="s">
        <v>38</v>
      </c>
      <c r="W273" s="32"/>
      <c r="X273" s="168">
        <f t="shared" si="56"/>
        <v>0</v>
      </c>
      <c r="Y273" s="168">
        <v>1.7999999999999999E-2</v>
      </c>
      <c r="Z273" s="168">
        <f t="shared" si="57"/>
        <v>3.5999999999999997E-2</v>
      </c>
      <c r="AA273" s="168">
        <v>0</v>
      </c>
      <c r="AB273" s="169">
        <f t="shared" si="58"/>
        <v>0</v>
      </c>
      <c r="AS273" s="14" t="s">
        <v>229</v>
      </c>
      <c r="AU273" s="14" t="s">
        <v>278</v>
      </c>
      <c r="AV273" s="14" t="s">
        <v>81</v>
      </c>
      <c r="AZ273" s="14" t="s">
        <v>216</v>
      </c>
      <c r="BF273" s="110">
        <f t="shared" si="59"/>
        <v>0</v>
      </c>
      <c r="BG273" s="110">
        <f t="shared" si="60"/>
        <v>0</v>
      </c>
      <c r="BH273" s="110">
        <f t="shared" si="61"/>
        <v>0</v>
      </c>
      <c r="BI273" s="110">
        <f t="shared" si="62"/>
        <v>0</v>
      </c>
      <c r="BJ273" s="110">
        <f t="shared" si="63"/>
        <v>0</v>
      </c>
      <c r="BK273" s="14" t="s">
        <v>81</v>
      </c>
      <c r="BL273" s="170">
        <f t="shared" si="64"/>
        <v>0</v>
      </c>
      <c r="BM273" s="14" t="s">
        <v>221</v>
      </c>
      <c r="BN273" s="14" t="s">
        <v>848</v>
      </c>
    </row>
    <row r="274" spans="2:66" s="1" customFormat="1" ht="31.5" customHeight="1">
      <c r="B274" s="133"/>
      <c r="C274" s="162" t="s">
        <v>852</v>
      </c>
      <c r="D274" s="162" t="s">
        <v>217</v>
      </c>
      <c r="E274" s="163" t="s">
        <v>1271</v>
      </c>
      <c r="F274" s="734" t="s">
        <v>1272</v>
      </c>
      <c r="G274" s="735"/>
      <c r="H274" s="735"/>
      <c r="I274" s="735"/>
      <c r="J274" s="164" t="s">
        <v>1218</v>
      </c>
      <c r="K274" s="271"/>
      <c r="L274" s="165">
        <v>2</v>
      </c>
      <c r="M274" s="736">
        <v>0</v>
      </c>
      <c r="N274" s="735"/>
      <c r="O274" s="737">
        <f t="shared" si="55"/>
        <v>0</v>
      </c>
      <c r="P274" s="735"/>
      <c r="Q274" s="735"/>
      <c r="R274" s="735"/>
      <c r="S274" s="135"/>
      <c r="U274" s="167" t="s">
        <v>3</v>
      </c>
      <c r="V274" s="40" t="s">
        <v>38</v>
      </c>
      <c r="W274" s="32"/>
      <c r="X274" s="168">
        <f t="shared" si="56"/>
        <v>0</v>
      </c>
      <c r="Y274" s="168">
        <v>7.9000000000000001E-4</v>
      </c>
      <c r="Z274" s="168">
        <f t="shared" si="57"/>
        <v>1.58E-3</v>
      </c>
      <c r="AA274" s="168">
        <v>0</v>
      </c>
      <c r="AB274" s="169">
        <f t="shared" si="58"/>
        <v>0</v>
      </c>
      <c r="AS274" s="14" t="s">
        <v>221</v>
      </c>
      <c r="AU274" s="14" t="s">
        <v>217</v>
      </c>
      <c r="AV274" s="14" t="s">
        <v>81</v>
      </c>
      <c r="AZ274" s="14" t="s">
        <v>216</v>
      </c>
      <c r="BF274" s="110">
        <f t="shared" si="59"/>
        <v>0</v>
      </c>
      <c r="BG274" s="110">
        <f t="shared" si="60"/>
        <v>0</v>
      </c>
      <c r="BH274" s="110">
        <f t="shared" si="61"/>
        <v>0</v>
      </c>
      <c r="BI274" s="110">
        <f t="shared" si="62"/>
        <v>0</v>
      </c>
      <c r="BJ274" s="110">
        <f t="shared" si="63"/>
        <v>0</v>
      </c>
      <c r="BK274" s="14" t="s">
        <v>81</v>
      </c>
      <c r="BL274" s="170">
        <f t="shared" si="64"/>
        <v>0</v>
      </c>
      <c r="BM274" s="14" t="s">
        <v>221</v>
      </c>
      <c r="BN274" s="14" t="s">
        <v>851</v>
      </c>
    </row>
    <row r="275" spans="2:66" s="1" customFormat="1" ht="44.25" customHeight="1">
      <c r="B275" s="133"/>
      <c r="C275" s="171" t="s">
        <v>616</v>
      </c>
      <c r="D275" s="171" t="s">
        <v>278</v>
      </c>
      <c r="E275" s="172" t="s">
        <v>1273</v>
      </c>
      <c r="F275" s="738" t="s">
        <v>1274</v>
      </c>
      <c r="G275" s="739"/>
      <c r="H275" s="739"/>
      <c r="I275" s="739"/>
      <c r="J275" s="173" t="s">
        <v>998</v>
      </c>
      <c r="K275" s="272"/>
      <c r="L275" s="174">
        <v>2</v>
      </c>
      <c r="M275" s="740">
        <v>0</v>
      </c>
      <c r="N275" s="739"/>
      <c r="O275" s="741">
        <f t="shared" si="55"/>
        <v>0</v>
      </c>
      <c r="P275" s="735"/>
      <c r="Q275" s="735"/>
      <c r="R275" s="735"/>
      <c r="S275" s="135"/>
      <c r="U275" s="167" t="s">
        <v>3</v>
      </c>
      <c r="V275" s="40" t="s">
        <v>38</v>
      </c>
      <c r="W275" s="32"/>
      <c r="X275" s="168">
        <f t="shared" si="56"/>
        <v>0</v>
      </c>
      <c r="Y275" s="168">
        <v>1.4E-2</v>
      </c>
      <c r="Z275" s="168">
        <f t="shared" si="57"/>
        <v>2.8000000000000001E-2</v>
      </c>
      <c r="AA275" s="168">
        <v>0</v>
      </c>
      <c r="AB275" s="169">
        <f t="shared" si="58"/>
        <v>0</v>
      </c>
      <c r="AS275" s="14" t="s">
        <v>229</v>
      </c>
      <c r="AU275" s="14" t="s">
        <v>278</v>
      </c>
      <c r="AV275" s="14" t="s">
        <v>81</v>
      </c>
      <c r="AZ275" s="14" t="s">
        <v>216</v>
      </c>
      <c r="BF275" s="110">
        <f t="shared" si="59"/>
        <v>0</v>
      </c>
      <c r="BG275" s="110">
        <f t="shared" si="60"/>
        <v>0</v>
      </c>
      <c r="BH275" s="110">
        <f t="shared" si="61"/>
        <v>0</v>
      </c>
      <c r="BI275" s="110">
        <f t="shared" si="62"/>
        <v>0</v>
      </c>
      <c r="BJ275" s="110">
        <f t="shared" si="63"/>
        <v>0</v>
      </c>
      <c r="BK275" s="14" t="s">
        <v>81</v>
      </c>
      <c r="BL275" s="170">
        <f t="shared" si="64"/>
        <v>0</v>
      </c>
      <c r="BM275" s="14" t="s">
        <v>221</v>
      </c>
      <c r="BN275" s="14" t="s">
        <v>855</v>
      </c>
    </row>
    <row r="276" spans="2:66" s="1" customFormat="1" ht="31.5" customHeight="1">
      <c r="B276" s="133"/>
      <c r="C276" s="162" t="s">
        <v>859</v>
      </c>
      <c r="D276" s="162" t="s">
        <v>217</v>
      </c>
      <c r="E276" s="163" t="s">
        <v>1275</v>
      </c>
      <c r="F276" s="734" t="s">
        <v>1276</v>
      </c>
      <c r="G276" s="735"/>
      <c r="H276" s="735"/>
      <c r="I276" s="735"/>
      <c r="J276" s="164" t="s">
        <v>998</v>
      </c>
      <c r="K276" s="271"/>
      <c r="L276" s="165">
        <v>2</v>
      </c>
      <c r="M276" s="736">
        <v>0</v>
      </c>
      <c r="N276" s="735"/>
      <c r="O276" s="737">
        <f t="shared" si="55"/>
        <v>0</v>
      </c>
      <c r="P276" s="735"/>
      <c r="Q276" s="735"/>
      <c r="R276" s="735"/>
      <c r="S276" s="135"/>
      <c r="U276" s="167" t="s">
        <v>3</v>
      </c>
      <c r="V276" s="40" t="s">
        <v>38</v>
      </c>
      <c r="W276" s="32"/>
      <c r="X276" s="168">
        <f t="shared" si="56"/>
        <v>0</v>
      </c>
      <c r="Y276" s="168">
        <v>1.2E-4</v>
      </c>
      <c r="Z276" s="168">
        <f t="shared" si="57"/>
        <v>2.4000000000000001E-4</v>
      </c>
      <c r="AA276" s="168">
        <v>0</v>
      </c>
      <c r="AB276" s="169">
        <f t="shared" si="58"/>
        <v>0</v>
      </c>
      <c r="AS276" s="14" t="s">
        <v>221</v>
      </c>
      <c r="AU276" s="14" t="s">
        <v>217</v>
      </c>
      <c r="AV276" s="14" t="s">
        <v>81</v>
      </c>
      <c r="AZ276" s="14" t="s">
        <v>216</v>
      </c>
      <c r="BF276" s="110">
        <f t="shared" si="59"/>
        <v>0</v>
      </c>
      <c r="BG276" s="110">
        <f t="shared" si="60"/>
        <v>0</v>
      </c>
      <c r="BH276" s="110">
        <f t="shared" si="61"/>
        <v>0</v>
      </c>
      <c r="BI276" s="110">
        <f t="shared" si="62"/>
        <v>0</v>
      </c>
      <c r="BJ276" s="110">
        <f t="shared" si="63"/>
        <v>0</v>
      </c>
      <c r="BK276" s="14" t="s">
        <v>81</v>
      </c>
      <c r="BL276" s="170">
        <f t="shared" si="64"/>
        <v>0</v>
      </c>
      <c r="BM276" s="14" t="s">
        <v>221</v>
      </c>
      <c r="BN276" s="14" t="s">
        <v>858</v>
      </c>
    </row>
    <row r="277" spans="2:66" s="1" customFormat="1" ht="22.5" customHeight="1">
      <c r="B277" s="133"/>
      <c r="C277" s="162" t="s">
        <v>620</v>
      </c>
      <c r="D277" s="162" t="s">
        <v>217</v>
      </c>
      <c r="E277" s="163" t="s">
        <v>1281</v>
      </c>
      <c r="F277" s="734" t="s">
        <v>1282</v>
      </c>
      <c r="G277" s="735"/>
      <c r="H277" s="735"/>
      <c r="I277" s="735"/>
      <c r="J277" s="164" t="s">
        <v>1218</v>
      </c>
      <c r="K277" s="271"/>
      <c r="L277" s="165">
        <v>1</v>
      </c>
      <c r="M277" s="736">
        <v>0</v>
      </c>
      <c r="N277" s="735"/>
      <c r="O277" s="737">
        <f t="shared" ref="O277:O296" si="65">ROUND(M277*L277,3)</f>
        <v>0</v>
      </c>
      <c r="P277" s="735"/>
      <c r="Q277" s="735"/>
      <c r="R277" s="735"/>
      <c r="S277" s="135"/>
      <c r="U277" s="167" t="s">
        <v>3</v>
      </c>
      <c r="V277" s="40" t="s">
        <v>38</v>
      </c>
      <c r="W277" s="32"/>
      <c r="X277" s="168">
        <f t="shared" ref="X277:X296" si="66">W277*L277</f>
        <v>0</v>
      </c>
      <c r="Y277" s="168">
        <v>2.895E-2</v>
      </c>
      <c r="Z277" s="168">
        <f t="shared" ref="Z277:Z296" si="67">Y277*L277</f>
        <v>2.895E-2</v>
      </c>
      <c r="AA277" s="168">
        <v>0</v>
      </c>
      <c r="AB277" s="169">
        <f t="shared" ref="AB277:AB296" si="68">AA277*L277</f>
        <v>0</v>
      </c>
      <c r="AS277" s="14" t="s">
        <v>221</v>
      </c>
      <c r="AU277" s="14" t="s">
        <v>217</v>
      </c>
      <c r="AV277" s="14" t="s">
        <v>81</v>
      </c>
      <c r="AZ277" s="14" t="s">
        <v>216</v>
      </c>
      <c r="BF277" s="110">
        <f t="shared" ref="BF277:BF296" si="69">IF(V277="základná",O277,0)</f>
        <v>0</v>
      </c>
      <c r="BG277" s="110">
        <f t="shared" ref="BG277:BG296" si="70">IF(V277="znížená",O277,0)</f>
        <v>0</v>
      </c>
      <c r="BH277" s="110">
        <f t="shared" ref="BH277:BH296" si="71">IF(V277="zákl. prenesená",O277,0)</f>
        <v>0</v>
      </c>
      <c r="BI277" s="110">
        <f t="shared" ref="BI277:BI296" si="72">IF(V277="zníž. prenesená",O277,0)</f>
        <v>0</v>
      </c>
      <c r="BJ277" s="110">
        <f t="shared" ref="BJ277:BJ296" si="73">IF(V277="nulová",O277,0)</f>
        <v>0</v>
      </c>
      <c r="BK277" s="14" t="s">
        <v>81</v>
      </c>
      <c r="BL277" s="170">
        <f t="shared" ref="BL277:BL296" si="74">ROUND(M277*L277,3)</f>
        <v>0</v>
      </c>
      <c r="BM277" s="14" t="s">
        <v>221</v>
      </c>
      <c r="BN277" s="14" t="s">
        <v>862</v>
      </c>
    </row>
    <row r="278" spans="2:66" s="1" customFormat="1" ht="44.25" customHeight="1">
      <c r="B278" s="133"/>
      <c r="C278" s="171" t="s">
        <v>866</v>
      </c>
      <c r="D278" s="171" t="s">
        <v>278</v>
      </c>
      <c r="E278" s="172" t="s">
        <v>1283</v>
      </c>
      <c r="F278" s="738" t="s">
        <v>2158</v>
      </c>
      <c r="G278" s="739"/>
      <c r="H278" s="739"/>
      <c r="I278" s="739"/>
      <c r="J278" s="173" t="s">
        <v>1205</v>
      </c>
      <c r="K278" s="272"/>
      <c r="L278" s="174">
        <v>1</v>
      </c>
      <c r="M278" s="740">
        <v>0</v>
      </c>
      <c r="N278" s="739"/>
      <c r="O278" s="741">
        <f t="shared" si="65"/>
        <v>0</v>
      </c>
      <c r="P278" s="735"/>
      <c r="Q278" s="735"/>
      <c r="R278" s="735"/>
      <c r="S278" s="135"/>
      <c r="U278" s="167" t="s">
        <v>3</v>
      </c>
      <c r="V278" s="40" t="s">
        <v>38</v>
      </c>
      <c r="W278" s="32"/>
      <c r="X278" s="168">
        <f t="shared" si="66"/>
        <v>0</v>
      </c>
      <c r="Y278" s="168">
        <v>6.8000000000000005E-2</v>
      </c>
      <c r="Z278" s="168">
        <f t="shared" si="67"/>
        <v>6.8000000000000005E-2</v>
      </c>
      <c r="AA278" s="168">
        <v>0</v>
      </c>
      <c r="AB278" s="169">
        <f t="shared" si="68"/>
        <v>0</v>
      </c>
      <c r="AS278" s="14" t="s">
        <v>229</v>
      </c>
      <c r="AU278" s="14" t="s">
        <v>278</v>
      </c>
      <c r="AV278" s="14" t="s">
        <v>81</v>
      </c>
      <c r="AZ278" s="14" t="s">
        <v>216</v>
      </c>
      <c r="BF278" s="110">
        <f t="shared" si="69"/>
        <v>0</v>
      </c>
      <c r="BG278" s="110">
        <f t="shared" si="70"/>
        <v>0</v>
      </c>
      <c r="BH278" s="110">
        <f t="shared" si="71"/>
        <v>0</v>
      </c>
      <c r="BI278" s="110">
        <f t="shared" si="72"/>
        <v>0</v>
      </c>
      <c r="BJ278" s="110">
        <f t="shared" si="73"/>
        <v>0</v>
      </c>
      <c r="BK278" s="14" t="s">
        <v>81</v>
      </c>
      <c r="BL278" s="170">
        <f t="shared" si="74"/>
        <v>0</v>
      </c>
      <c r="BM278" s="14" t="s">
        <v>221</v>
      </c>
      <c r="BN278" s="14" t="s">
        <v>865</v>
      </c>
    </row>
    <row r="279" spans="2:66" s="1" customFormat="1" ht="69.75" customHeight="1">
      <c r="B279" s="133"/>
      <c r="C279" s="171" t="s">
        <v>625</v>
      </c>
      <c r="D279" s="171" t="s">
        <v>278</v>
      </c>
      <c r="E279" s="172" t="s">
        <v>1285</v>
      </c>
      <c r="F279" s="738" t="s">
        <v>2159</v>
      </c>
      <c r="G279" s="739"/>
      <c r="H279" s="739"/>
      <c r="I279" s="739"/>
      <c r="J279" s="173" t="s">
        <v>1205</v>
      </c>
      <c r="K279" s="272"/>
      <c r="L279" s="174">
        <v>1</v>
      </c>
      <c r="M279" s="740">
        <v>0</v>
      </c>
      <c r="N279" s="739"/>
      <c r="O279" s="741">
        <f t="shared" si="65"/>
        <v>0</v>
      </c>
      <c r="P279" s="735"/>
      <c r="Q279" s="735"/>
      <c r="R279" s="735"/>
      <c r="S279" s="135"/>
      <c r="U279" s="167" t="s">
        <v>3</v>
      </c>
      <c r="V279" s="40" t="s">
        <v>38</v>
      </c>
      <c r="W279" s="32"/>
      <c r="X279" s="168">
        <f t="shared" si="66"/>
        <v>0</v>
      </c>
      <c r="Y279" s="168">
        <v>6.8000000000000005E-2</v>
      </c>
      <c r="Z279" s="168">
        <f t="shared" si="67"/>
        <v>6.8000000000000005E-2</v>
      </c>
      <c r="AA279" s="168">
        <v>0</v>
      </c>
      <c r="AB279" s="169">
        <f t="shared" si="68"/>
        <v>0</v>
      </c>
      <c r="AS279" s="14" t="s">
        <v>229</v>
      </c>
      <c r="AU279" s="14" t="s">
        <v>278</v>
      </c>
      <c r="AV279" s="14" t="s">
        <v>81</v>
      </c>
      <c r="AZ279" s="14" t="s">
        <v>216</v>
      </c>
      <c r="BF279" s="110">
        <f t="shared" si="69"/>
        <v>0</v>
      </c>
      <c r="BG279" s="110">
        <f t="shared" si="70"/>
        <v>0</v>
      </c>
      <c r="BH279" s="110">
        <f t="shared" si="71"/>
        <v>0</v>
      </c>
      <c r="BI279" s="110">
        <f t="shared" si="72"/>
        <v>0</v>
      </c>
      <c r="BJ279" s="110">
        <f t="shared" si="73"/>
        <v>0</v>
      </c>
      <c r="BK279" s="14" t="s">
        <v>81</v>
      </c>
      <c r="BL279" s="170">
        <f t="shared" si="74"/>
        <v>0</v>
      </c>
      <c r="BM279" s="14" t="s">
        <v>221</v>
      </c>
      <c r="BN279" s="14" t="s">
        <v>869</v>
      </c>
    </row>
    <row r="280" spans="2:66" s="1" customFormat="1" ht="44.25" customHeight="1">
      <c r="B280" s="133"/>
      <c r="C280" s="171" t="s">
        <v>873</v>
      </c>
      <c r="D280" s="171" t="s">
        <v>278</v>
      </c>
      <c r="E280" s="172" t="s">
        <v>2160</v>
      </c>
      <c r="F280" s="738" t="s">
        <v>1286</v>
      </c>
      <c r="G280" s="739"/>
      <c r="H280" s="739"/>
      <c r="I280" s="739"/>
      <c r="J280" s="173" t="s">
        <v>1205</v>
      </c>
      <c r="K280" s="272"/>
      <c r="L280" s="174">
        <v>2</v>
      </c>
      <c r="M280" s="740">
        <v>0</v>
      </c>
      <c r="N280" s="739"/>
      <c r="O280" s="741">
        <f t="shared" si="65"/>
        <v>0</v>
      </c>
      <c r="P280" s="735"/>
      <c r="Q280" s="735"/>
      <c r="R280" s="735"/>
      <c r="S280" s="135"/>
      <c r="U280" s="167" t="s">
        <v>3</v>
      </c>
      <c r="V280" s="40" t="s">
        <v>38</v>
      </c>
      <c r="W280" s="32"/>
      <c r="X280" s="168">
        <f t="shared" si="66"/>
        <v>0</v>
      </c>
      <c r="Y280" s="168">
        <v>1.7999999999999999E-2</v>
      </c>
      <c r="Z280" s="168">
        <f t="shared" si="67"/>
        <v>3.5999999999999997E-2</v>
      </c>
      <c r="AA280" s="168">
        <v>0</v>
      </c>
      <c r="AB280" s="169">
        <f t="shared" si="68"/>
        <v>0</v>
      </c>
      <c r="AS280" s="14" t="s">
        <v>229</v>
      </c>
      <c r="AU280" s="14" t="s">
        <v>278</v>
      </c>
      <c r="AV280" s="14" t="s">
        <v>81</v>
      </c>
      <c r="AZ280" s="14" t="s">
        <v>216</v>
      </c>
      <c r="BF280" s="110">
        <f t="shared" si="69"/>
        <v>0</v>
      </c>
      <c r="BG280" s="110">
        <f t="shared" si="70"/>
        <v>0</v>
      </c>
      <c r="BH280" s="110">
        <f t="shared" si="71"/>
        <v>0</v>
      </c>
      <c r="BI280" s="110">
        <f t="shared" si="72"/>
        <v>0</v>
      </c>
      <c r="BJ280" s="110">
        <f t="shared" si="73"/>
        <v>0</v>
      </c>
      <c r="BK280" s="14" t="s">
        <v>81</v>
      </c>
      <c r="BL280" s="170">
        <f t="shared" si="74"/>
        <v>0</v>
      </c>
      <c r="BM280" s="14" t="s">
        <v>221</v>
      </c>
      <c r="BN280" s="14" t="s">
        <v>872</v>
      </c>
    </row>
    <row r="281" spans="2:66" s="1" customFormat="1" ht="31.5" customHeight="1">
      <c r="B281" s="133"/>
      <c r="C281" s="162" t="s">
        <v>629</v>
      </c>
      <c r="D281" s="162" t="s">
        <v>217</v>
      </c>
      <c r="E281" s="163" t="s">
        <v>1287</v>
      </c>
      <c r="F281" s="734" t="s">
        <v>1288</v>
      </c>
      <c r="G281" s="735"/>
      <c r="H281" s="735"/>
      <c r="I281" s="735"/>
      <c r="J281" s="164" t="s">
        <v>1218</v>
      </c>
      <c r="K281" s="271"/>
      <c r="L281" s="165">
        <v>16</v>
      </c>
      <c r="M281" s="736">
        <v>0</v>
      </c>
      <c r="N281" s="735"/>
      <c r="O281" s="737">
        <f t="shared" si="65"/>
        <v>0</v>
      </c>
      <c r="P281" s="735"/>
      <c r="Q281" s="735"/>
      <c r="R281" s="735"/>
      <c r="S281" s="135"/>
      <c r="U281" s="167" t="s">
        <v>3</v>
      </c>
      <c r="V281" s="40" t="s">
        <v>38</v>
      </c>
      <c r="W281" s="32"/>
      <c r="X281" s="168">
        <f t="shared" si="66"/>
        <v>0</v>
      </c>
      <c r="Y281" s="168">
        <v>2.7999999999999998E-4</v>
      </c>
      <c r="Z281" s="168">
        <f t="shared" si="67"/>
        <v>4.4799999999999996E-3</v>
      </c>
      <c r="AA281" s="168">
        <v>0</v>
      </c>
      <c r="AB281" s="169">
        <f t="shared" si="68"/>
        <v>0</v>
      </c>
      <c r="AS281" s="14" t="s">
        <v>221</v>
      </c>
      <c r="AU281" s="14" t="s">
        <v>217</v>
      </c>
      <c r="AV281" s="14" t="s">
        <v>81</v>
      </c>
      <c r="AZ281" s="14" t="s">
        <v>216</v>
      </c>
      <c r="BF281" s="110">
        <f t="shared" si="69"/>
        <v>0</v>
      </c>
      <c r="BG281" s="110">
        <f t="shared" si="70"/>
        <v>0</v>
      </c>
      <c r="BH281" s="110">
        <f t="shared" si="71"/>
        <v>0</v>
      </c>
      <c r="BI281" s="110">
        <f t="shared" si="72"/>
        <v>0</v>
      </c>
      <c r="BJ281" s="110">
        <f t="shared" si="73"/>
        <v>0</v>
      </c>
      <c r="BK281" s="14" t="s">
        <v>81</v>
      </c>
      <c r="BL281" s="170">
        <f t="shared" si="74"/>
        <v>0</v>
      </c>
      <c r="BM281" s="14" t="s">
        <v>221</v>
      </c>
      <c r="BN281" s="14" t="s">
        <v>876</v>
      </c>
    </row>
    <row r="282" spans="2:66" s="1" customFormat="1" ht="31.5" customHeight="1">
      <c r="B282" s="133"/>
      <c r="C282" s="171" t="s">
        <v>880</v>
      </c>
      <c r="D282" s="171" t="s">
        <v>278</v>
      </c>
      <c r="E282" s="172" t="s">
        <v>1290</v>
      </c>
      <c r="F282" s="738" t="s">
        <v>2320</v>
      </c>
      <c r="G282" s="739"/>
      <c r="H282" s="739"/>
      <c r="I282" s="739"/>
      <c r="J282" s="173" t="s">
        <v>998</v>
      </c>
      <c r="K282" s="272"/>
      <c r="L282" s="174">
        <v>16</v>
      </c>
      <c r="M282" s="740">
        <v>0</v>
      </c>
      <c r="N282" s="739"/>
      <c r="O282" s="741">
        <f t="shared" si="65"/>
        <v>0</v>
      </c>
      <c r="P282" s="735"/>
      <c r="Q282" s="735"/>
      <c r="R282" s="735"/>
      <c r="S282" s="135"/>
      <c r="U282" s="167" t="s">
        <v>3</v>
      </c>
      <c r="V282" s="40" t="s">
        <v>38</v>
      </c>
      <c r="W282" s="32"/>
      <c r="X282" s="168">
        <f t="shared" si="66"/>
        <v>0</v>
      </c>
      <c r="Y282" s="168">
        <v>0</v>
      </c>
      <c r="Z282" s="168">
        <f t="shared" si="67"/>
        <v>0</v>
      </c>
      <c r="AA282" s="168">
        <v>0</v>
      </c>
      <c r="AB282" s="169">
        <f t="shared" si="68"/>
        <v>0</v>
      </c>
      <c r="AS282" s="14" t="s">
        <v>229</v>
      </c>
      <c r="AU282" s="14" t="s">
        <v>278</v>
      </c>
      <c r="AV282" s="14" t="s">
        <v>81</v>
      </c>
      <c r="AZ282" s="14" t="s">
        <v>216</v>
      </c>
      <c r="BF282" s="110">
        <f t="shared" si="69"/>
        <v>0</v>
      </c>
      <c r="BG282" s="110">
        <f t="shared" si="70"/>
        <v>0</v>
      </c>
      <c r="BH282" s="110">
        <f t="shared" si="71"/>
        <v>0</v>
      </c>
      <c r="BI282" s="110">
        <f t="shared" si="72"/>
        <v>0</v>
      </c>
      <c r="BJ282" s="110">
        <f t="shared" si="73"/>
        <v>0</v>
      </c>
      <c r="BK282" s="14" t="s">
        <v>81</v>
      </c>
      <c r="BL282" s="170">
        <f t="shared" si="74"/>
        <v>0</v>
      </c>
      <c r="BM282" s="14" t="s">
        <v>221</v>
      </c>
      <c r="BN282" s="14" t="s">
        <v>879</v>
      </c>
    </row>
    <row r="283" spans="2:66" s="1" customFormat="1" ht="22.5" customHeight="1">
      <c r="B283" s="133"/>
      <c r="C283" s="162" t="s">
        <v>632</v>
      </c>
      <c r="D283" s="162" t="s">
        <v>217</v>
      </c>
      <c r="E283" s="163" t="s">
        <v>1293</v>
      </c>
      <c r="F283" s="734" t="s">
        <v>1294</v>
      </c>
      <c r="G283" s="735"/>
      <c r="H283" s="735"/>
      <c r="I283" s="735"/>
      <c r="J283" s="164" t="s">
        <v>1218</v>
      </c>
      <c r="K283" s="271"/>
      <c r="L283" s="165">
        <v>22</v>
      </c>
      <c r="M283" s="736">
        <v>0</v>
      </c>
      <c r="N283" s="735"/>
      <c r="O283" s="737">
        <f t="shared" si="65"/>
        <v>0</v>
      </c>
      <c r="P283" s="735"/>
      <c r="Q283" s="735"/>
      <c r="R283" s="735"/>
      <c r="S283" s="135"/>
      <c r="U283" s="167" t="s">
        <v>3</v>
      </c>
      <c r="V283" s="40" t="s">
        <v>38</v>
      </c>
      <c r="W283" s="32"/>
      <c r="X283" s="168">
        <f t="shared" si="66"/>
        <v>0</v>
      </c>
      <c r="Y283" s="168">
        <v>2.7999999999999998E-4</v>
      </c>
      <c r="Z283" s="168">
        <f t="shared" si="67"/>
        <v>6.1599999999999997E-3</v>
      </c>
      <c r="AA283" s="168">
        <v>0</v>
      </c>
      <c r="AB283" s="169">
        <f t="shared" si="68"/>
        <v>0</v>
      </c>
      <c r="AS283" s="14" t="s">
        <v>221</v>
      </c>
      <c r="AU283" s="14" t="s">
        <v>217</v>
      </c>
      <c r="AV283" s="14" t="s">
        <v>81</v>
      </c>
      <c r="AZ283" s="14" t="s">
        <v>216</v>
      </c>
      <c r="BF283" s="110">
        <f t="shared" si="69"/>
        <v>0</v>
      </c>
      <c r="BG283" s="110">
        <f t="shared" si="70"/>
        <v>0</v>
      </c>
      <c r="BH283" s="110">
        <f t="shared" si="71"/>
        <v>0</v>
      </c>
      <c r="BI283" s="110">
        <f t="shared" si="72"/>
        <v>0</v>
      </c>
      <c r="BJ283" s="110">
        <f t="shared" si="73"/>
        <v>0</v>
      </c>
      <c r="BK283" s="14" t="s">
        <v>81</v>
      </c>
      <c r="BL283" s="170">
        <f t="shared" si="74"/>
        <v>0</v>
      </c>
      <c r="BM283" s="14" t="s">
        <v>221</v>
      </c>
      <c r="BN283" s="14" t="s">
        <v>883</v>
      </c>
    </row>
    <row r="284" spans="2:66" s="1" customFormat="1" ht="31.5" customHeight="1">
      <c r="B284" s="133"/>
      <c r="C284" s="171" t="s">
        <v>887</v>
      </c>
      <c r="D284" s="171" t="s">
        <v>278</v>
      </c>
      <c r="E284" s="172" t="s">
        <v>1297</v>
      </c>
      <c r="F284" s="738" t="s">
        <v>1298</v>
      </c>
      <c r="G284" s="739"/>
      <c r="H284" s="739"/>
      <c r="I284" s="739"/>
      <c r="J284" s="173" t="s">
        <v>998</v>
      </c>
      <c r="K284" s="272"/>
      <c r="L284" s="174">
        <v>22</v>
      </c>
      <c r="M284" s="740">
        <v>0</v>
      </c>
      <c r="N284" s="739"/>
      <c r="O284" s="741">
        <f t="shared" si="65"/>
        <v>0</v>
      </c>
      <c r="P284" s="735"/>
      <c r="Q284" s="735"/>
      <c r="R284" s="735"/>
      <c r="S284" s="135"/>
      <c r="U284" s="167" t="s">
        <v>3</v>
      </c>
      <c r="V284" s="40" t="s">
        <v>38</v>
      </c>
      <c r="W284" s="32"/>
      <c r="X284" s="168">
        <f t="shared" si="66"/>
        <v>0</v>
      </c>
      <c r="Y284" s="168">
        <v>2.0000000000000001E-4</v>
      </c>
      <c r="Z284" s="168">
        <f t="shared" si="67"/>
        <v>4.4000000000000003E-3</v>
      </c>
      <c r="AA284" s="168">
        <v>0</v>
      </c>
      <c r="AB284" s="169">
        <f t="shared" si="68"/>
        <v>0</v>
      </c>
      <c r="AS284" s="14" t="s">
        <v>229</v>
      </c>
      <c r="AU284" s="14" t="s">
        <v>278</v>
      </c>
      <c r="AV284" s="14" t="s">
        <v>81</v>
      </c>
      <c r="AZ284" s="14" t="s">
        <v>216</v>
      </c>
      <c r="BF284" s="110">
        <f t="shared" si="69"/>
        <v>0</v>
      </c>
      <c r="BG284" s="110">
        <f t="shared" si="70"/>
        <v>0</v>
      </c>
      <c r="BH284" s="110">
        <f t="shared" si="71"/>
        <v>0</v>
      </c>
      <c r="BI284" s="110">
        <f t="shared" si="72"/>
        <v>0</v>
      </c>
      <c r="BJ284" s="110">
        <f t="shared" si="73"/>
        <v>0</v>
      </c>
      <c r="BK284" s="14" t="s">
        <v>81</v>
      </c>
      <c r="BL284" s="170">
        <f t="shared" si="74"/>
        <v>0</v>
      </c>
      <c r="BM284" s="14" t="s">
        <v>221</v>
      </c>
      <c r="BN284" s="14" t="s">
        <v>886</v>
      </c>
    </row>
    <row r="285" spans="2:66" s="1" customFormat="1" ht="31.5" customHeight="1">
      <c r="B285" s="133"/>
      <c r="C285" s="162" t="s">
        <v>636</v>
      </c>
      <c r="D285" s="162" t="s">
        <v>217</v>
      </c>
      <c r="E285" s="163" t="s">
        <v>1300</v>
      </c>
      <c r="F285" s="734" t="s">
        <v>1301</v>
      </c>
      <c r="G285" s="735"/>
      <c r="H285" s="735"/>
      <c r="I285" s="735"/>
      <c r="J285" s="164" t="s">
        <v>998</v>
      </c>
      <c r="K285" s="271"/>
      <c r="L285" s="165">
        <v>2</v>
      </c>
      <c r="M285" s="736">
        <v>0</v>
      </c>
      <c r="N285" s="735"/>
      <c r="O285" s="737">
        <f t="shared" si="65"/>
        <v>0</v>
      </c>
      <c r="P285" s="735"/>
      <c r="Q285" s="735"/>
      <c r="R285" s="735"/>
      <c r="S285" s="135"/>
      <c r="U285" s="167" t="s">
        <v>3</v>
      </c>
      <c r="V285" s="40" t="s">
        <v>38</v>
      </c>
      <c r="W285" s="32"/>
      <c r="X285" s="168">
        <f t="shared" si="66"/>
        <v>0</v>
      </c>
      <c r="Y285" s="168">
        <v>1.2E-4</v>
      </c>
      <c r="Z285" s="168">
        <f t="shared" si="67"/>
        <v>2.4000000000000001E-4</v>
      </c>
      <c r="AA285" s="168">
        <v>0</v>
      </c>
      <c r="AB285" s="169">
        <f t="shared" si="68"/>
        <v>0</v>
      </c>
      <c r="AS285" s="14" t="s">
        <v>221</v>
      </c>
      <c r="AU285" s="14" t="s">
        <v>217</v>
      </c>
      <c r="AV285" s="14" t="s">
        <v>81</v>
      </c>
      <c r="AZ285" s="14" t="s">
        <v>216</v>
      </c>
      <c r="BF285" s="110">
        <f t="shared" si="69"/>
        <v>0</v>
      </c>
      <c r="BG285" s="110">
        <f t="shared" si="70"/>
        <v>0</v>
      </c>
      <c r="BH285" s="110">
        <f t="shared" si="71"/>
        <v>0</v>
      </c>
      <c r="BI285" s="110">
        <f t="shared" si="72"/>
        <v>0</v>
      </c>
      <c r="BJ285" s="110">
        <f t="shared" si="73"/>
        <v>0</v>
      </c>
      <c r="BK285" s="14" t="s">
        <v>81</v>
      </c>
      <c r="BL285" s="170">
        <f t="shared" si="74"/>
        <v>0</v>
      </c>
      <c r="BM285" s="14" t="s">
        <v>221</v>
      </c>
      <c r="BN285" s="14" t="s">
        <v>890</v>
      </c>
    </row>
    <row r="286" spans="2:66" s="1" customFormat="1" ht="57" customHeight="1">
      <c r="B286" s="133"/>
      <c r="C286" s="171" t="s">
        <v>894</v>
      </c>
      <c r="D286" s="171" t="s">
        <v>278</v>
      </c>
      <c r="E286" s="172" t="s">
        <v>1304</v>
      </c>
      <c r="F286" s="738" t="s">
        <v>1305</v>
      </c>
      <c r="G286" s="739"/>
      <c r="H286" s="739"/>
      <c r="I286" s="739"/>
      <c r="J286" s="173" t="s">
        <v>998</v>
      </c>
      <c r="K286" s="272"/>
      <c r="L286" s="174">
        <v>2</v>
      </c>
      <c r="M286" s="740">
        <v>0</v>
      </c>
      <c r="N286" s="739"/>
      <c r="O286" s="741">
        <f t="shared" si="65"/>
        <v>0</v>
      </c>
      <c r="P286" s="735"/>
      <c r="Q286" s="735"/>
      <c r="R286" s="735"/>
      <c r="S286" s="135"/>
      <c r="U286" s="167" t="s">
        <v>3</v>
      </c>
      <c r="V286" s="40" t="s">
        <v>38</v>
      </c>
      <c r="W286" s="32"/>
      <c r="X286" s="168">
        <f t="shared" si="66"/>
        <v>0</v>
      </c>
      <c r="Y286" s="168">
        <v>1.0399999999999999E-3</v>
      </c>
      <c r="Z286" s="168">
        <f t="shared" si="67"/>
        <v>2.0799999999999998E-3</v>
      </c>
      <c r="AA286" s="168">
        <v>0</v>
      </c>
      <c r="AB286" s="169">
        <f t="shared" si="68"/>
        <v>0</v>
      </c>
      <c r="AS286" s="14" t="s">
        <v>229</v>
      </c>
      <c r="AU286" s="14" t="s">
        <v>278</v>
      </c>
      <c r="AV286" s="14" t="s">
        <v>81</v>
      </c>
      <c r="AZ286" s="14" t="s">
        <v>216</v>
      </c>
      <c r="BF286" s="110">
        <f t="shared" si="69"/>
        <v>0</v>
      </c>
      <c r="BG286" s="110">
        <f t="shared" si="70"/>
        <v>0</v>
      </c>
      <c r="BH286" s="110">
        <f t="shared" si="71"/>
        <v>0</v>
      </c>
      <c r="BI286" s="110">
        <f t="shared" si="72"/>
        <v>0</v>
      </c>
      <c r="BJ286" s="110">
        <f t="shared" si="73"/>
        <v>0</v>
      </c>
      <c r="BK286" s="14" t="s">
        <v>81</v>
      </c>
      <c r="BL286" s="170">
        <f t="shared" si="74"/>
        <v>0</v>
      </c>
      <c r="BM286" s="14" t="s">
        <v>221</v>
      </c>
      <c r="BN286" s="14" t="s">
        <v>893</v>
      </c>
    </row>
    <row r="287" spans="2:66" s="1" customFormat="1" ht="31.5" customHeight="1">
      <c r="B287" s="133"/>
      <c r="C287" s="162" t="s">
        <v>639</v>
      </c>
      <c r="D287" s="162" t="s">
        <v>217</v>
      </c>
      <c r="E287" s="163" t="s">
        <v>1307</v>
      </c>
      <c r="F287" s="734" t="s">
        <v>1308</v>
      </c>
      <c r="G287" s="735"/>
      <c r="H287" s="735"/>
      <c r="I287" s="735"/>
      <c r="J287" s="164" t="s">
        <v>998</v>
      </c>
      <c r="K287" s="271"/>
      <c r="L287" s="165">
        <v>17</v>
      </c>
      <c r="M287" s="736">
        <v>0</v>
      </c>
      <c r="N287" s="735"/>
      <c r="O287" s="737">
        <f t="shared" si="65"/>
        <v>0</v>
      </c>
      <c r="P287" s="735"/>
      <c r="Q287" s="735"/>
      <c r="R287" s="735"/>
      <c r="S287" s="135"/>
      <c r="U287" s="167" t="s">
        <v>3</v>
      </c>
      <c r="V287" s="40" t="s">
        <v>38</v>
      </c>
      <c r="W287" s="32"/>
      <c r="X287" s="168">
        <f t="shared" si="66"/>
        <v>0</v>
      </c>
      <c r="Y287" s="168">
        <v>4.0000000000000003E-5</v>
      </c>
      <c r="Z287" s="168">
        <f t="shared" si="67"/>
        <v>6.8000000000000005E-4</v>
      </c>
      <c r="AA287" s="168">
        <v>0</v>
      </c>
      <c r="AB287" s="169">
        <f t="shared" si="68"/>
        <v>0</v>
      </c>
      <c r="AS287" s="14" t="s">
        <v>221</v>
      </c>
      <c r="AU287" s="14" t="s">
        <v>217</v>
      </c>
      <c r="AV287" s="14" t="s">
        <v>81</v>
      </c>
      <c r="AZ287" s="14" t="s">
        <v>216</v>
      </c>
      <c r="BF287" s="110">
        <f t="shared" si="69"/>
        <v>0</v>
      </c>
      <c r="BG287" s="110">
        <f t="shared" si="70"/>
        <v>0</v>
      </c>
      <c r="BH287" s="110">
        <f t="shared" si="71"/>
        <v>0</v>
      </c>
      <c r="BI287" s="110">
        <f t="shared" si="72"/>
        <v>0</v>
      </c>
      <c r="BJ287" s="110">
        <f t="shared" si="73"/>
        <v>0</v>
      </c>
      <c r="BK287" s="14" t="s">
        <v>81</v>
      </c>
      <c r="BL287" s="170">
        <f t="shared" si="74"/>
        <v>0</v>
      </c>
      <c r="BM287" s="14" t="s">
        <v>221</v>
      </c>
      <c r="BN287" s="14" t="s">
        <v>897</v>
      </c>
    </row>
    <row r="288" spans="2:66" s="1" customFormat="1" ht="44.25" customHeight="1">
      <c r="B288" s="133"/>
      <c r="C288" s="171" t="s">
        <v>901</v>
      </c>
      <c r="D288" s="171" t="s">
        <v>278</v>
      </c>
      <c r="E288" s="172" t="s">
        <v>1311</v>
      </c>
      <c r="F288" s="738" t="s">
        <v>2161</v>
      </c>
      <c r="G288" s="739"/>
      <c r="H288" s="739"/>
      <c r="I288" s="739"/>
      <c r="J288" s="173" t="s">
        <v>998</v>
      </c>
      <c r="K288" s="272"/>
      <c r="L288" s="174">
        <v>17</v>
      </c>
      <c r="M288" s="740">
        <v>0</v>
      </c>
      <c r="N288" s="739"/>
      <c r="O288" s="741">
        <f t="shared" si="65"/>
        <v>0</v>
      </c>
      <c r="P288" s="735"/>
      <c r="Q288" s="735"/>
      <c r="R288" s="735"/>
      <c r="S288" s="135"/>
      <c r="U288" s="167" t="s">
        <v>3</v>
      </c>
      <c r="V288" s="40" t="s">
        <v>38</v>
      </c>
      <c r="W288" s="32"/>
      <c r="X288" s="168">
        <f t="shared" si="66"/>
        <v>0</v>
      </c>
      <c r="Y288" s="168">
        <v>1.0399999999999999E-3</v>
      </c>
      <c r="Z288" s="168">
        <f t="shared" si="67"/>
        <v>1.7679999999999998E-2</v>
      </c>
      <c r="AA288" s="168">
        <v>0</v>
      </c>
      <c r="AB288" s="169">
        <f t="shared" si="68"/>
        <v>0</v>
      </c>
      <c r="AS288" s="14" t="s">
        <v>229</v>
      </c>
      <c r="AU288" s="14" t="s">
        <v>278</v>
      </c>
      <c r="AV288" s="14" t="s">
        <v>81</v>
      </c>
      <c r="AZ288" s="14" t="s">
        <v>216</v>
      </c>
      <c r="BF288" s="110">
        <f t="shared" si="69"/>
        <v>0</v>
      </c>
      <c r="BG288" s="110">
        <f t="shared" si="70"/>
        <v>0</v>
      </c>
      <c r="BH288" s="110">
        <f t="shared" si="71"/>
        <v>0</v>
      </c>
      <c r="BI288" s="110">
        <f t="shared" si="72"/>
        <v>0</v>
      </c>
      <c r="BJ288" s="110">
        <f t="shared" si="73"/>
        <v>0</v>
      </c>
      <c r="BK288" s="14" t="s">
        <v>81</v>
      </c>
      <c r="BL288" s="170">
        <f t="shared" si="74"/>
        <v>0</v>
      </c>
      <c r="BM288" s="14" t="s">
        <v>221</v>
      </c>
      <c r="BN288" s="14" t="s">
        <v>900</v>
      </c>
    </row>
    <row r="289" spans="2:66" s="1" customFormat="1" ht="31.5" customHeight="1">
      <c r="B289" s="133"/>
      <c r="C289" s="162" t="s">
        <v>643</v>
      </c>
      <c r="D289" s="162" t="s">
        <v>217</v>
      </c>
      <c r="E289" s="163" t="s">
        <v>1314</v>
      </c>
      <c r="F289" s="734" t="s">
        <v>1315</v>
      </c>
      <c r="G289" s="735"/>
      <c r="H289" s="735"/>
      <c r="I289" s="735"/>
      <c r="J289" s="164" t="s">
        <v>998</v>
      </c>
      <c r="K289" s="271"/>
      <c r="L289" s="165">
        <v>3</v>
      </c>
      <c r="M289" s="736">
        <v>0</v>
      </c>
      <c r="N289" s="735"/>
      <c r="O289" s="737">
        <f t="shared" si="65"/>
        <v>0</v>
      </c>
      <c r="P289" s="735"/>
      <c r="Q289" s="735"/>
      <c r="R289" s="735"/>
      <c r="S289" s="135"/>
      <c r="U289" s="167" t="s">
        <v>3</v>
      </c>
      <c r="V289" s="40" t="s">
        <v>38</v>
      </c>
      <c r="W289" s="32"/>
      <c r="X289" s="168">
        <f t="shared" si="66"/>
        <v>0</v>
      </c>
      <c r="Y289" s="168">
        <v>1.2999999999999999E-4</v>
      </c>
      <c r="Z289" s="168">
        <f t="shared" si="67"/>
        <v>3.8999999999999994E-4</v>
      </c>
      <c r="AA289" s="168">
        <v>0</v>
      </c>
      <c r="AB289" s="169">
        <f t="shared" si="68"/>
        <v>0</v>
      </c>
      <c r="AS289" s="14" t="s">
        <v>221</v>
      </c>
      <c r="AU289" s="14" t="s">
        <v>217</v>
      </c>
      <c r="AV289" s="14" t="s">
        <v>81</v>
      </c>
      <c r="AZ289" s="14" t="s">
        <v>216</v>
      </c>
      <c r="BF289" s="110">
        <f t="shared" si="69"/>
        <v>0</v>
      </c>
      <c r="BG289" s="110">
        <f t="shared" si="70"/>
        <v>0</v>
      </c>
      <c r="BH289" s="110">
        <f t="shared" si="71"/>
        <v>0</v>
      </c>
      <c r="BI289" s="110">
        <f t="shared" si="72"/>
        <v>0</v>
      </c>
      <c r="BJ289" s="110">
        <f t="shared" si="73"/>
        <v>0</v>
      </c>
      <c r="BK289" s="14" t="s">
        <v>81</v>
      </c>
      <c r="BL289" s="170">
        <f t="shared" si="74"/>
        <v>0</v>
      </c>
      <c r="BM289" s="14" t="s">
        <v>221</v>
      </c>
      <c r="BN289" s="14" t="s">
        <v>904</v>
      </c>
    </row>
    <row r="290" spans="2:66" s="1" customFormat="1" ht="44.25" customHeight="1">
      <c r="B290" s="133"/>
      <c r="C290" s="171" t="s">
        <v>908</v>
      </c>
      <c r="D290" s="171" t="s">
        <v>278</v>
      </c>
      <c r="E290" s="172" t="s">
        <v>1318</v>
      </c>
      <c r="F290" s="738" t="s">
        <v>2162</v>
      </c>
      <c r="G290" s="739"/>
      <c r="H290" s="739"/>
      <c r="I290" s="739"/>
      <c r="J290" s="173" t="s">
        <v>998</v>
      </c>
      <c r="K290" s="272"/>
      <c r="L290" s="174">
        <v>3</v>
      </c>
      <c r="M290" s="740">
        <v>0</v>
      </c>
      <c r="N290" s="739"/>
      <c r="O290" s="741">
        <f t="shared" si="65"/>
        <v>0</v>
      </c>
      <c r="P290" s="735"/>
      <c r="Q290" s="735"/>
      <c r="R290" s="735"/>
      <c r="S290" s="135"/>
      <c r="U290" s="167" t="s">
        <v>3</v>
      </c>
      <c r="V290" s="40" t="s">
        <v>38</v>
      </c>
      <c r="W290" s="32"/>
      <c r="X290" s="168">
        <f t="shared" si="66"/>
        <v>0</v>
      </c>
      <c r="Y290" s="168">
        <v>1.9E-3</v>
      </c>
      <c r="Z290" s="168">
        <f t="shared" si="67"/>
        <v>5.7000000000000002E-3</v>
      </c>
      <c r="AA290" s="168">
        <v>0</v>
      </c>
      <c r="AB290" s="169">
        <f t="shared" si="68"/>
        <v>0</v>
      </c>
      <c r="AS290" s="14" t="s">
        <v>229</v>
      </c>
      <c r="AU290" s="14" t="s">
        <v>278</v>
      </c>
      <c r="AV290" s="14" t="s">
        <v>81</v>
      </c>
      <c r="AZ290" s="14" t="s">
        <v>216</v>
      </c>
      <c r="BF290" s="110">
        <f t="shared" si="69"/>
        <v>0</v>
      </c>
      <c r="BG290" s="110">
        <f t="shared" si="70"/>
        <v>0</v>
      </c>
      <c r="BH290" s="110">
        <f t="shared" si="71"/>
        <v>0</v>
      </c>
      <c r="BI290" s="110">
        <f t="shared" si="72"/>
        <v>0</v>
      </c>
      <c r="BJ290" s="110">
        <f t="shared" si="73"/>
        <v>0</v>
      </c>
      <c r="BK290" s="14" t="s">
        <v>81</v>
      </c>
      <c r="BL290" s="170">
        <f t="shared" si="74"/>
        <v>0</v>
      </c>
      <c r="BM290" s="14" t="s">
        <v>221</v>
      </c>
      <c r="BN290" s="14" t="s">
        <v>907</v>
      </c>
    </row>
    <row r="291" spans="2:66" s="1" customFormat="1" ht="31.5" customHeight="1">
      <c r="B291" s="133"/>
      <c r="C291" s="162" t="s">
        <v>646</v>
      </c>
      <c r="D291" s="162" t="s">
        <v>217</v>
      </c>
      <c r="E291" s="163" t="s">
        <v>2163</v>
      </c>
      <c r="F291" s="734" t="s">
        <v>2164</v>
      </c>
      <c r="G291" s="735"/>
      <c r="H291" s="735"/>
      <c r="I291" s="735"/>
      <c r="J291" s="164" t="s">
        <v>998</v>
      </c>
      <c r="K291" s="271"/>
      <c r="L291" s="165">
        <v>3</v>
      </c>
      <c r="M291" s="736">
        <v>0</v>
      </c>
      <c r="N291" s="735"/>
      <c r="O291" s="737">
        <f t="shared" si="65"/>
        <v>0</v>
      </c>
      <c r="P291" s="735"/>
      <c r="Q291" s="735"/>
      <c r="R291" s="735"/>
      <c r="S291" s="135"/>
      <c r="U291" s="167" t="s">
        <v>3</v>
      </c>
      <c r="V291" s="40" t="s">
        <v>38</v>
      </c>
      <c r="W291" s="32"/>
      <c r="X291" s="168">
        <f t="shared" si="66"/>
        <v>0</v>
      </c>
      <c r="Y291" s="168">
        <v>1.2E-4</v>
      </c>
      <c r="Z291" s="168">
        <f t="shared" si="67"/>
        <v>3.6000000000000002E-4</v>
      </c>
      <c r="AA291" s="168">
        <v>0</v>
      </c>
      <c r="AB291" s="169">
        <f t="shared" si="68"/>
        <v>0</v>
      </c>
      <c r="AS291" s="14" t="s">
        <v>221</v>
      </c>
      <c r="AU291" s="14" t="s">
        <v>217</v>
      </c>
      <c r="AV291" s="14" t="s">
        <v>81</v>
      </c>
      <c r="AZ291" s="14" t="s">
        <v>216</v>
      </c>
      <c r="BF291" s="110">
        <f t="shared" si="69"/>
        <v>0</v>
      </c>
      <c r="BG291" s="110">
        <f t="shared" si="70"/>
        <v>0</v>
      </c>
      <c r="BH291" s="110">
        <f t="shared" si="71"/>
        <v>0</v>
      </c>
      <c r="BI291" s="110">
        <f t="shared" si="72"/>
        <v>0</v>
      </c>
      <c r="BJ291" s="110">
        <f t="shared" si="73"/>
        <v>0</v>
      </c>
      <c r="BK291" s="14" t="s">
        <v>81</v>
      </c>
      <c r="BL291" s="170">
        <f t="shared" si="74"/>
        <v>0</v>
      </c>
      <c r="BM291" s="14" t="s">
        <v>221</v>
      </c>
      <c r="BN291" s="14" t="s">
        <v>911</v>
      </c>
    </row>
    <row r="292" spans="2:66" s="1" customFormat="1" ht="31.5" customHeight="1">
      <c r="B292" s="133"/>
      <c r="C292" s="171" t="s">
        <v>915</v>
      </c>
      <c r="D292" s="171" t="s">
        <v>278</v>
      </c>
      <c r="E292" s="172" t="s">
        <v>2165</v>
      </c>
      <c r="F292" s="738" t="s">
        <v>2166</v>
      </c>
      <c r="G292" s="739"/>
      <c r="H292" s="739"/>
      <c r="I292" s="739"/>
      <c r="J292" s="173" t="s">
        <v>998</v>
      </c>
      <c r="K292" s="272"/>
      <c r="L292" s="174">
        <v>3</v>
      </c>
      <c r="M292" s="740">
        <v>0</v>
      </c>
      <c r="N292" s="739"/>
      <c r="O292" s="741">
        <f t="shared" si="65"/>
        <v>0</v>
      </c>
      <c r="P292" s="735"/>
      <c r="Q292" s="735"/>
      <c r="R292" s="735"/>
      <c r="S292" s="135"/>
      <c r="U292" s="167" t="s">
        <v>3</v>
      </c>
      <c r="V292" s="40" t="s">
        <v>38</v>
      </c>
      <c r="W292" s="32"/>
      <c r="X292" s="168">
        <f t="shared" si="66"/>
        <v>0</v>
      </c>
      <c r="Y292" s="168">
        <v>2E-3</v>
      </c>
      <c r="Z292" s="168">
        <f t="shared" si="67"/>
        <v>6.0000000000000001E-3</v>
      </c>
      <c r="AA292" s="168">
        <v>0</v>
      </c>
      <c r="AB292" s="169">
        <f t="shared" si="68"/>
        <v>0</v>
      </c>
      <c r="AS292" s="14" t="s">
        <v>229</v>
      </c>
      <c r="AU292" s="14" t="s">
        <v>278</v>
      </c>
      <c r="AV292" s="14" t="s">
        <v>81</v>
      </c>
      <c r="AZ292" s="14" t="s">
        <v>216</v>
      </c>
      <c r="BF292" s="110">
        <f t="shared" si="69"/>
        <v>0</v>
      </c>
      <c r="BG292" s="110">
        <f t="shared" si="70"/>
        <v>0</v>
      </c>
      <c r="BH292" s="110">
        <f t="shared" si="71"/>
        <v>0</v>
      </c>
      <c r="BI292" s="110">
        <f t="shared" si="72"/>
        <v>0</v>
      </c>
      <c r="BJ292" s="110">
        <f t="shared" si="73"/>
        <v>0</v>
      </c>
      <c r="BK292" s="14" t="s">
        <v>81</v>
      </c>
      <c r="BL292" s="170">
        <f t="shared" si="74"/>
        <v>0</v>
      </c>
      <c r="BM292" s="14" t="s">
        <v>221</v>
      </c>
      <c r="BN292" s="14" t="s">
        <v>914</v>
      </c>
    </row>
    <row r="293" spans="2:66" s="1" customFormat="1" ht="22.5" customHeight="1">
      <c r="B293" s="133"/>
      <c r="C293" s="162" t="s">
        <v>650</v>
      </c>
      <c r="D293" s="162" t="s">
        <v>217</v>
      </c>
      <c r="E293" s="163" t="s">
        <v>1321</v>
      </c>
      <c r="F293" s="734" t="s">
        <v>1322</v>
      </c>
      <c r="G293" s="735"/>
      <c r="H293" s="735"/>
      <c r="I293" s="735"/>
      <c r="J293" s="164" t="s">
        <v>998</v>
      </c>
      <c r="K293" s="271"/>
      <c r="L293" s="165">
        <v>10</v>
      </c>
      <c r="M293" s="736">
        <v>0</v>
      </c>
      <c r="N293" s="735"/>
      <c r="O293" s="737">
        <f t="shared" si="65"/>
        <v>0</v>
      </c>
      <c r="P293" s="735"/>
      <c r="Q293" s="735"/>
      <c r="R293" s="735"/>
      <c r="S293" s="135"/>
      <c r="U293" s="167" t="s">
        <v>3</v>
      </c>
      <c r="V293" s="40" t="s">
        <v>38</v>
      </c>
      <c r="W293" s="32"/>
      <c r="X293" s="168">
        <f t="shared" si="66"/>
        <v>0</v>
      </c>
      <c r="Y293" s="168">
        <v>1.4999999999999999E-4</v>
      </c>
      <c r="Z293" s="168">
        <f t="shared" si="67"/>
        <v>1.4999999999999998E-3</v>
      </c>
      <c r="AA293" s="168">
        <v>0</v>
      </c>
      <c r="AB293" s="169">
        <f t="shared" si="68"/>
        <v>0</v>
      </c>
      <c r="AS293" s="14" t="s">
        <v>221</v>
      </c>
      <c r="AU293" s="14" t="s">
        <v>217</v>
      </c>
      <c r="AV293" s="14" t="s">
        <v>81</v>
      </c>
      <c r="AZ293" s="14" t="s">
        <v>216</v>
      </c>
      <c r="BF293" s="110">
        <f t="shared" si="69"/>
        <v>0</v>
      </c>
      <c r="BG293" s="110">
        <f t="shared" si="70"/>
        <v>0</v>
      </c>
      <c r="BH293" s="110">
        <f t="shared" si="71"/>
        <v>0</v>
      </c>
      <c r="BI293" s="110">
        <f t="shared" si="72"/>
        <v>0</v>
      </c>
      <c r="BJ293" s="110">
        <f t="shared" si="73"/>
        <v>0</v>
      </c>
      <c r="BK293" s="14" t="s">
        <v>81</v>
      </c>
      <c r="BL293" s="170">
        <f t="shared" si="74"/>
        <v>0</v>
      </c>
      <c r="BM293" s="14" t="s">
        <v>221</v>
      </c>
      <c r="BN293" s="14" t="s">
        <v>918</v>
      </c>
    </row>
    <row r="294" spans="2:66" s="1" customFormat="1" ht="31.5" customHeight="1">
      <c r="B294" s="133"/>
      <c r="C294" s="162" t="s">
        <v>922</v>
      </c>
      <c r="D294" s="162" t="s">
        <v>217</v>
      </c>
      <c r="E294" s="163" t="s">
        <v>2321</v>
      </c>
      <c r="F294" s="734" t="s">
        <v>2322</v>
      </c>
      <c r="G294" s="735"/>
      <c r="H294" s="735"/>
      <c r="I294" s="735"/>
      <c r="J294" s="164" t="s">
        <v>299</v>
      </c>
      <c r="K294" s="271"/>
      <c r="L294" s="166">
        <v>0</v>
      </c>
      <c r="M294" s="736">
        <v>0</v>
      </c>
      <c r="N294" s="735"/>
      <c r="O294" s="737">
        <f t="shared" si="65"/>
        <v>0</v>
      </c>
      <c r="P294" s="735"/>
      <c r="Q294" s="735"/>
      <c r="R294" s="735"/>
      <c r="S294" s="135"/>
      <c r="U294" s="167" t="s">
        <v>3</v>
      </c>
      <c r="V294" s="40" t="s">
        <v>38</v>
      </c>
      <c r="W294" s="32"/>
      <c r="X294" s="168">
        <f t="shared" si="66"/>
        <v>0</v>
      </c>
      <c r="Y294" s="168">
        <v>0</v>
      </c>
      <c r="Z294" s="168">
        <f t="shared" si="67"/>
        <v>0</v>
      </c>
      <c r="AA294" s="168">
        <v>0</v>
      </c>
      <c r="AB294" s="169">
        <f t="shared" si="68"/>
        <v>0</v>
      </c>
      <c r="AS294" s="14" t="s">
        <v>221</v>
      </c>
      <c r="AU294" s="14" t="s">
        <v>217</v>
      </c>
      <c r="AV294" s="14" t="s">
        <v>81</v>
      </c>
      <c r="AZ294" s="14" t="s">
        <v>216</v>
      </c>
      <c r="BF294" s="110">
        <f t="shared" si="69"/>
        <v>0</v>
      </c>
      <c r="BG294" s="110">
        <f t="shared" si="70"/>
        <v>0</v>
      </c>
      <c r="BH294" s="110">
        <f t="shared" si="71"/>
        <v>0</v>
      </c>
      <c r="BI294" s="110">
        <f t="shared" si="72"/>
        <v>0</v>
      </c>
      <c r="BJ294" s="110">
        <f t="shared" si="73"/>
        <v>0</v>
      </c>
      <c r="BK294" s="14" t="s">
        <v>81</v>
      </c>
      <c r="BL294" s="170">
        <f t="shared" si="74"/>
        <v>0</v>
      </c>
      <c r="BM294" s="14" t="s">
        <v>221</v>
      </c>
      <c r="BN294" s="14" t="s">
        <v>921</v>
      </c>
    </row>
    <row r="295" spans="2:66" s="1" customFormat="1" ht="44.25" customHeight="1">
      <c r="B295" s="133"/>
      <c r="C295" s="162" t="s">
        <v>653</v>
      </c>
      <c r="D295" s="162" t="s">
        <v>217</v>
      </c>
      <c r="E295" s="163" t="s">
        <v>1328</v>
      </c>
      <c r="F295" s="734" t="s">
        <v>1329</v>
      </c>
      <c r="G295" s="735"/>
      <c r="H295" s="735"/>
      <c r="I295" s="735"/>
      <c r="J295" s="164" t="s">
        <v>299</v>
      </c>
      <c r="K295" s="271"/>
      <c r="L295" s="166">
        <v>0</v>
      </c>
      <c r="M295" s="736">
        <v>0</v>
      </c>
      <c r="N295" s="735"/>
      <c r="O295" s="737">
        <f t="shared" si="65"/>
        <v>0</v>
      </c>
      <c r="P295" s="735"/>
      <c r="Q295" s="735"/>
      <c r="R295" s="735"/>
      <c r="S295" s="135"/>
      <c r="U295" s="167" t="s">
        <v>3</v>
      </c>
      <c r="V295" s="40" t="s">
        <v>38</v>
      </c>
      <c r="W295" s="32"/>
      <c r="X295" s="168">
        <f t="shared" si="66"/>
        <v>0</v>
      </c>
      <c r="Y295" s="168">
        <v>0</v>
      </c>
      <c r="Z295" s="168">
        <f t="shared" si="67"/>
        <v>0</v>
      </c>
      <c r="AA295" s="168">
        <v>0</v>
      </c>
      <c r="AB295" s="169">
        <f t="shared" si="68"/>
        <v>0</v>
      </c>
      <c r="AS295" s="14" t="s">
        <v>221</v>
      </c>
      <c r="AU295" s="14" t="s">
        <v>217</v>
      </c>
      <c r="AV295" s="14" t="s">
        <v>81</v>
      </c>
      <c r="AZ295" s="14" t="s">
        <v>216</v>
      </c>
      <c r="BF295" s="110">
        <f t="shared" si="69"/>
        <v>0</v>
      </c>
      <c r="BG295" s="110">
        <f t="shared" si="70"/>
        <v>0</v>
      </c>
      <c r="BH295" s="110">
        <f t="shared" si="71"/>
        <v>0</v>
      </c>
      <c r="BI295" s="110">
        <f t="shared" si="72"/>
        <v>0</v>
      </c>
      <c r="BJ295" s="110">
        <f t="shared" si="73"/>
        <v>0</v>
      </c>
      <c r="BK295" s="14" t="s">
        <v>81</v>
      </c>
      <c r="BL295" s="170">
        <f t="shared" si="74"/>
        <v>0</v>
      </c>
      <c r="BM295" s="14" t="s">
        <v>221</v>
      </c>
      <c r="BN295" s="14" t="s">
        <v>925</v>
      </c>
    </row>
    <row r="296" spans="2:66" s="1" customFormat="1" ht="31.5" customHeight="1">
      <c r="B296" s="133"/>
      <c r="C296" s="162" t="s">
        <v>1289</v>
      </c>
      <c r="D296" s="162" t="s">
        <v>217</v>
      </c>
      <c r="E296" s="163" t="s">
        <v>1332</v>
      </c>
      <c r="F296" s="734" t="s">
        <v>1333</v>
      </c>
      <c r="G296" s="735"/>
      <c r="H296" s="735"/>
      <c r="I296" s="735"/>
      <c r="J296" s="164" t="s">
        <v>299</v>
      </c>
      <c r="K296" s="271"/>
      <c r="L296" s="166">
        <v>0</v>
      </c>
      <c r="M296" s="736">
        <v>0</v>
      </c>
      <c r="N296" s="735"/>
      <c r="O296" s="737">
        <f t="shared" si="65"/>
        <v>0</v>
      </c>
      <c r="P296" s="735"/>
      <c r="Q296" s="735"/>
      <c r="R296" s="735"/>
      <c r="S296" s="135"/>
      <c r="U296" s="167" t="s">
        <v>3</v>
      </c>
      <c r="V296" s="40" t="s">
        <v>38</v>
      </c>
      <c r="W296" s="32"/>
      <c r="X296" s="168">
        <f t="shared" si="66"/>
        <v>0</v>
      </c>
      <c r="Y296" s="168">
        <v>0</v>
      </c>
      <c r="Z296" s="168">
        <f t="shared" si="67"/>
        <v>0</v>
      </c>
      <c r="AA296" s="168">
        <v>0</v>
      </c>
      <c r="AB296" s="169">
        <f t="shared" si="68"/>
        <v>0</v>
      </c>
      <c r="AS296" s="14" t="s">
        <v>221</v>
      </c>
      <c r="AU296" s="14" t="s">
        <v>217</v>
      </c>
      <c r="AV296" s="14" t="s">
        <v>81</v>
      </c>
      <c r="AZ296" s="14" t="s">
        <v>216</v>
      </c>
      <c r="BF296" s="110">
        <f t="shared" si="69"/>
        <v>0</v>
      </c>
      <c r="BG296" s="110">
        <f t="shared" si="70"/>
        <v>0</v>
      </c>
      <c r="BH296" s="110">
        <f t="shared" si="71"/>
        <v>0</v>
      </c>
      <c r="BI296" s="110">
        <f t="shared" si="72"/>
        <v>0</v>
      </c>
      <c r="BJ296" s="110">
        <f t="shared" si="73"/>
        <v>0</v>
      </c>
      <c r="BK296" s="14" t="s">
        <v>81</v>
      </c>
      <c r="BL296" s="170">
        <f t="shared" si="74"/>
        <v>0</v>
      </c>
      <c r="BM296" s="14" t="s">
        <v>221</v>
      </c>
      <c r="BN296" s="14" t="s">
        <v>1292</v>
      </c>
    </row>
    <row r="297" spans="2:66" s="10" customFormat="1" ht="29.85" customHeight="1">
      <c r="B297" s="151"/>
      <c r="C297" s="152"/>
      <c r="D297" s="161" t="s">
        <v>378</v>
      </c>
      <c r="E297" s="161"/>
      <c r="F297" s="161"/>
      <c r="G297" s="161"/>
      <c r="H297" s="161"/>
      <c r="I297" s="161"/>
      <c r="J297" s="161"/>
      <c r="K297" s="270"/>
      <c r="L297" s="161"/>
      <c r="M297" s="161"/>
      <c r="N297" s="161"/>
      <c r="O297" s="752">
        <f>BL297</f>
        <v>0</v>
      </c>
      <c r="P297" s="753"/>
      <c r="Q297" s="753"/>
      <c r="R297" s="753"/>
      <c r="S297" s="154"/>
      <c r="U297" s="155"/>
      <c r="V297" s="152"/>
      <c r="W297" s="152"/>
      <c r="X297" s="156">
        <f>SUM(X298:X302)</f>
        <v>0</v>
      </c>
      <c r="Y297" s="152"/>
      <c r="Z297" s="156">
        <f>SUM(Z298:Z302)</f>
        <v>0.66508999999999996</v>
      </c>
      <c r="AA297" s="152"/>
      <c r="AB297" s="157">
        <f>SUM(AB298:AB302)</f>
        <v>0</v>
      </c>
      <c r="AS297" s="158" t="s">
        <v>77</v>
      </c>
      <c r="AU297" s="159" t="s">
        <v>70</v>
      </c>
      <c r="AV297" s="159" t="s">
        <v>77</v>
      </c>
      <c r="AZ297" s="158" t="s">
        <v>216</v>
      </c>
      <c r="BL297" s="160">
        <f>SUM(BL298:BL302)</f>
        <v>0</v>
      </c>
    </row>
    <row r="298" spans="2:66" s="1" customFormat="1" ht="31.5" customHeight="1">
      <c r="B298" s="133"/>
      <c r="C298" s="162" t="s">
        <v>657</v>
      </c>
      <c r="D298" s="162" t="s">
        <v>217</v>
      </c>
      <c r="E298" s="163" t="s">
        <v>1335</v>
      </c>
      <c r="F298" s="734" t="s">
        <v>1336</v>
      </c>
      <c r="G298" s="735"/>
      <c r="H298" s="735"/>
      <c r="I298" s="735"/>
      <c r="J298" s="164" t="s">
        <v>741</v>
      </c>
      <c r="K298" s="271"/>
      <c r="L298" s="165">
        <v>60</v>
      </c>
      <c r="M298" s="736">
        <v>0</v>
      </c>
      <c r="N298" s="735"/>
      <c r="O298" s="737">
        <f>ROUND(M298*L298,3)</f>
        <v>0</v>
      </c>
      <c r="P298" s="735"/>
      <c r="Q298" s="735"/>
      <c r="R298" s="735"/>
      <c r="S298" s="135"/>
      <c r="U298" s="167" t="s">
        <v>3</v>
      </c>
      <c r="V298" s="40" t="s">
        <v>38</v>
      </c>
      <c r="W298" s="32"/>
      <c r="X298" s="168">
        <f>W298*L298</f>
        <v>0</v>
      </c>
      <c r="Y298" s="168">
        <v>8.4833333333333299E-5</v>
      </c>
      <c r="Z298" s="168">
        <f>Y298*L298</f>
        <v>5.0899999999999982E-3</v>
      </c>
      <c r="AA298" s="168">
        <v>0</v>
      </c>
      <c r="AB298" s="169">
        <f>AA298*L298</f>
        <v>0</v>
      </c>
      <c r="AS298" s="14" t="s">
        <v>221</v>
      </c>
      <c r="AU298" s="14" t="s">
        <v>217</v>
      </c>
      <c r="AV298" s="14" t="s">
        <v>81</v>
      </c>
      <c r="AZ298" s="14" t="s">
        <v>216</v>
      </c>
      <c r="BF298" s="110">
        <f>IF(V298="základná",O298,0)</f>
        <v>0</v>
      </c>
      <c r="BG298" s="110">
        <f>IF(V298="znížená",O298,0)</f>
        <v>0</v>
      </c>
      <c r="BH298" s="110">
        <f>IF(V298="zákl. prenesená",O298,0)</f>
        <v>0</v>
      </c>
      <c r="BI298" s="110">
        <f>IF(V298="zníž. prenesená",O298,0)</f>
        <v>0</v>
      </c>
      <c r="BJ298" s="110">
        <f>IF(V298="nulová",O298,0)</f>
        <v>0</v>
      </c>
      <c r="BK298" s="14" t="s">
        <v>81</v>
      </c>
      <c r="BL298" s="170">
        <f>ROUND(M298*L298,3)</f>
        <v>0</v>
      </c>
      <c r="BM298" s="14" t="s">
        <v>221</v>
      </c>
      <c r="BN298" s="14" t="s">
        <v>1295</v>
      </c>
    </row>
    <row r="299" spans="2:66" s="1" customFormat="1" ht="44.25" customHeight="1">
      <c r="B299" s="133"/>
      <c r="C299" s="171" t="s">
        <v>1296</v>
      </c>
      <c r="D299" s="171" t="s">
        <v>278</v>
      </c>
      <c r="E299" s="172" t="s">
        <v>1339</v>
      </c>
      <c r="F299" s="738" t="s">
        <v>1340</v>
      </c>
      <c r="G299" s="739"/>
      <c r="H299" s="739"/>
      <c r="I299" s="739"/>
      <c r="J299" s="173" t="s">
        <v>741</v>
      </c>
      <c r="K299" s="272"/>
      <c r="L299" s="174">
        <v>60</v>
      </c>
      <c r="M299" s="740">
        <v>0</v>
      </c>
      <c r="N299" s="739"/>
      <c r="O299" s="741">
        <f>ROUND(M299*L299,3)</f>
        <v>0</v>
      </c>
      <c r="P299" s="735"/>
      <c r="Q299" s="735"/>
      <c r="R299" s="735"/>
      <c r="S299" s="135"/>
      <c r="U299" s="167" t="s">
        <v>3</v>
      </c>
      <c r="V299" s="40" t="s">
        <v>38</v>
      </c>
      <c r="W299" s="32"/>
      <c r="X299" s="168">
        <f>W299*L299</f>
        <v>0</v>
      </c>
      <c r="Y299" s="168">
        <v>1.0999999999999999E-2</v>
      </c>
      <c r="Z299" s="168">
        <f>Y299*L299</f>
        <v>0.65999999999999992</v>
      </c>
      <c r="AA299" s="168">
        <v>0</v>
      </c>
      <c r="AB299" s="169">
        <f>AA299*L299</f>
        <v>0</v>
      </c>
      <c r="AS299" s="14" t="s">
        <v>229</v>
      </c>
      <c r="AU299" s="14" t="s">
        <v>278</v>
      </c>
      <c r="AV299" s="14" t="s">
        <v>81</v>
      </c>
      <c r="AZ299" s="14" t="s">
        <v>216</v>
      </c>
      <c r="BF299" s="110">
        <f>IF(V299="základná",O299,0)</f>
        <v>0</v>
      </c>
      <c r="BG299" s="110">
        <f>IF(V299="znížená",O299,0)</f>
        <v>0</v>
      </c>
      <c r="BH299" s="110">
        <f>IF(V299="zákl. prenesená",O299,0)</f>
        <v>0</v>
      </c>
      <c r="BI299" s="110">
        <f>IF(V299="zníž. prenesená",O299,0)</f>
        <v>0</v>
      </c>
      <c r="BJ299" s="110">
        <f>IF(V299="nulová",O299,0)</f>
        <v>0</v>
      </c>
      <c r="BK299" s="14" t="s">
        <v>81</v>
      </c>
      <c r="BL299" s="170">
        <f>ROUND(M299*L299,3)</f>
        <v>0</v>
      </c>
      <c r="BM299" s="14" t="s">
        <v>221</v>
      </c>
      <c r="BN299" s="14" t="s">
        <v>1299</v>
      </c>
    </row>
    <row r="300" spans="2:66" s="1" customFormat="1" ht="31.5" customHeight="1">
      <c r="B300" s="133"/>
      <c r="C300" s="162" t="s">
        <v>658</v>
      </c>
      <c r="D300" s="162" t="s">
        <v>217</v>
      </c>
      <c r="E300" s="163" t="s">
        <v>1342</v>
      </c>
      <c r="F300" s="734" t="s">
        <v>1343</v>
      </c>
      <c r="G300" s="735"/>
      <c r="H300" s="735"/>
      <c r="I300" s="735"/>
      <c r="J300" s="164" t="s">
        <v>299</v>
      </c>
      <c r="K300" s="271"/>
      <c r="L300" s="166">
        <v>0</v>
      </c>
      <c r="M300" s="736">
        <v>0</v>
      </c>
      <c r="N300" s="735"/>
      <c r="O300" s="737">
        <f>ROUND(M300*L300,3)</f>
        <v>0</v>
      </c>
      <c r="P300" s="735"/>
      <c r="Q300" s="735"/>
      <c r="R300" s="735"/>
      <c r="S300" s="135"/>
      <c r="U300" s="167" t="s">
        <v>3</v>
      </c>
      <c r="V300" s="40" t="s">
        <v>38</v>
      </c>
      <c r="W300" s="32"/>
      <c r="X300" s="168">
        <f>W300*L300</f>
        <v>0</v>
      </c>
      <c r="Y300" s="168">
        <v>0</v>
      </c>
      <c r="Z300" s="168">
        <f>Y300*L300</f>
        <v>0</v>
      </c>
      <c r="AA300" s="168">
        <v>0</v>
      </c>
      <c r="AB300" s="169">
        <f>AA300*L300</f>
        <v>0</v>
      </c>
      <c r="AS300" s="14" t="s">
        <v>221</v>
      </c>
      <c r="AU300" s="14" t="s">
        <v>217</v>
      </c>
      <c r="AV300" s="14" t="s">
        <v>81</v>
      </c>
      <c r="AZ300" s="14" t="s">
        <v>216</v>
      </c>
      <c r="BF300" s="110">
        <f>IF(V300="základná",O300,0)</f>
        <v>0</v>
      </c>
      <c r="BG300" s="110">
        <f>IF(V300="znížená",O300,0)</f>
        <v>0</v>
      </c>
      <c r="BH300" s="110">
        <f>IF(V300="zákl. prenesená",O300,0)</f>
        <v>0</v>
      </c>
      <c r="BI300" s="110">
        <f>IF(V300="zníž. prenesená",O300,0)</f>
        <v>0</v>
      </c>
      <c r="BJ300" s="110">
        <f>IF(V300="nulová",O300,0)</f>
        <v>0</v>
      </c>
      <c r="BK300" s="14" t="s">
        <v>81</v>
      </c>
      <c r="BL300" s="170">
        <f>ROUND(M300*L300,3)</f>
        <v>0</v>
      </c>
      <c r="BM300" s="14" t="s">
        <v>221</v>
      </c>
      <c r="BN300" s="14" t="s">
        <v>1302</v>
      </c>
    </row>
    <row r="301" spans="2:66" s="1" customFormat="1" ht="31.5" customHeight="1">
      <c r="B301" s="133"/>
      <c r="C301" s="162" t="s">
        <v>1303</v>
      </c>
      <c r="D301" s="162" t="s">
        <v>217</v>
      </c>
      <c r="E301" s="163" t="s">
        <v>1346</v>
      </c>
      <c r="F301" s="734" t="s">
        <v>1347</v>
      </c>
      <c r="G301" s="735"/>
      <c r="H301" s="735"/>
      <c r="I301" s="735"/>
      <c r="J301" s="164" t="s">
        <v>299</v>
      </c>
      <c r="K301" s="271"/>
      <c r="L301" s="166">
        <v>0</v>
      </c>
      <c r="M301" s="736">
        <v>0</v>
      </c>
      <c r="N301" s="735"/>
      <c r="O301" s="737">
        <f>ROUND(M301*L301,3)</f>
        <v>0</v>
      </c>
      <c r="P301" s="735"/>
      <c r="Q301" s="735"/>
      <c r="R301" s="735"/>
      <c r="S301" s="135"/>
      <c r="U301" s="167" t="s">
        <v>3</v>
      </c>
      <c r="V301" s="40" t="s">
        <v>38</v>
      </c>
      <c r="W301" s="32"/>
      <c r="X301" s="168">
        <f>W301*L301</f>
        <v>0</v>
      </c>
      <c r="Y301" s="168">
        <v>0</v>
      </c>
      <c r="Z301" s="168">
        <f>Y301*L301</f>
        <v>0</v>
      </c>
      <c r="AA301" s="168">
        <v>0</v>
      </c>
      <c r="AB301" s="169">
        <f>AA301*L301</f>
        <v>0</v>
      </c>
      <c r="AS301" s="14" t="s">
        <v>221</v>
      </c>
      <c r="AU301" s="14" t="s">
        <v>217</v>
      </c>
      <c r="AV301" s="14" t="s">
        <v>81</v>
      </c>
      <c r="AZ301" s="14" t="s">
        <v>216</v>
      </c>
      <c r="BF301" s="110">
        <f>IF(V301="základná",O301,0)</f>
        <v>0</v>
      </c>
      <c r="BG301" s="110">
        <f>IF(V301="znížená",O301,0)</f>
        <v>0</v>
      </c>
      <c r="BH301" s="110">
        <f>IF(V301="zákl. prenesená",O301,0)</f>
        <v>0</v>
      </c>
      <c r="BI301" s="110">
        <f>IF(V301="zníž. prenesená",O301,0)</f>
        <v>0</v>
      </c>
      <c r="BJ301" s="110">
        <f>IF(V301="nulová",O301,0)</f>
        <v>0</v>
      </c>
      <c r="BK301" s="14" t="s">
        <v>81</v>
      </c>
      <c r="BL301" s="170">
        <f>ROUND(M301*L301,3)</f>
        <v>0</v>
      </c>
      <c r="BM301" s="14" t="s">
        <v>221</v>
      </c>
      <c r="BN301" s="14" t="s">
        <v>1306</v>
      </c>
    </row>
    <row r="302" spans="2:66" s="1" customFormat="1" ht="31.5" customHeight="1">
      <c r="B302" s="133"/>
      <c r="C302" s="162" t="s">
        <v>662</v>
      </c>
      <c r="D302" s="162" t="s">
        <v>217</v>
      </c>
      <c r="E302" s="163" t="s">
        <v>1349</v>
      </c>
      <c r="F302" s="734" t="s">
        <v>1350</v>
      </c>
      <c r="G302" s="735"/>
      <c r="H302" s="735"/>
      <c r="I302" s="735"/>
      <c r="J302" s="164" t="s">
        <v>299</v>
      </c>
      <c r="K302" s="271"/>
      <c r="L302" s="166">
        <v>0</v>
      </c>
      <c r="M302" s="736">
        <v>0</v>
      </c>
      <c r="N302" s="735"/>
      <c r="O302" s="737">
        <f>ROUND(M302*L302,3)</f>
        <v>0</v>
      </c>
      <c r="P302" s="735"/>
      <c r="Q302" s="735"/>
      <c r="R302" s="735"/>
      <c r="S302" s="135"/>
      <c r="U302" s="167" t="s">
        <v>3</v>
      </c>
      <c r="V302" s="40" t="s">
        <v>38</v>
      </c>
      <c r="W302" s="32"/>
      <c r="X302" s="168">
        <f>W302*L302</f>
        <v>0</v>
      </c>
      <c r="Y302" s="168">
        <v>0</v>
      </c>
      <c r="Z302" s="168">
        <f>Y302*L302</f>
        <v>0</v>
      </c>
      <c r="AA302" s="168">
        <v>0</v>
      </c>
      <c r="AB302" s="169">
        <f>AA302*L302</f>
        <v>0</v>
      </c>
      <c r="AS302" s="14" t="s">
        <v>221</v>
      </c>
      <c r="AU302" s="14" t="s">
        <v>217</v>
      </c>
      <c r="AV302" s="14" t="s">
        <v>81</v>
      </c>
      <c r="AZ302" s="14" t="s">
        <v>216</v>
      </c>
      <c r="BF302" s="110">
        <f>IF(V302="základná",O302,0)</f>
        <v>0</v>
      </c>
      <c r="BG302" s="110">
        <f>IF(V302="znížená",O302,0)</f>
        <v>0</v>
      </c>
      <c r="BH302" s="110">
        <f>IF(V302="zákl. prenesená",O302,0)</f>
        <v>0</v>
      </c>
      <c r="BI302" s="110">
        <f>IF(V302="zníž. prenesená",O302,0)</f>
        <v>0</v>
      </c>
      <c r="BJ302" s="110">
        <f>IF(V302="nulová",O302,0)</f>
        <v>0</v>
      </c>
      <c r="BK302" s="14" t="s">
        <v>81</v>
      </c>
      <c r="BL302" s="170">
        <f>ROUND(M302*L302,3)</f>
        <v>0</v>
      </c>
      <c r="BM302" s="14" t="s">
        <v>221</v>
      </c>
      <c r="BN302" s="14" t="s">
        <v>1309</v>
      </c>
    </row>
    <row r="303" spans="2:66" s="1" customFormat="1" ht="49.9" customHeight="1">
      <c r="B303" s="31"/>
      <c r="C303" s="32"/>
      <c r="D303" s="153" t="s">
        <v>374</v>
      </c>
      <c r="E303" s="32"/>
      <c r="F303" s="32"/>
      <c r="G303" s="32"/>
      <c r="H303" s="32"/>
      <c r="I303" s="32"/>
      <c r="J303" s="32"/>
      <c r="K303" s="258"/>
      <c r="L303" s="32"/>
      <c r="M303" s="32"/>
      <c r="N303" s="32"/>
      <c r="O303" s="756">
        <f t="shared" ref="O303:O308" si="75">BL303</f>
        <v>0</v>
      </c>
      <c r="P303" s="757"/>
      <c r="Q303" s="757"/>
      <c r="R303" s="757"/>
      <c r="S303" s="33"/>
      <c r="U303" s="70"/>
      <c r="V303" s="32"/>
      <c r="W303" s="32"/>
      <c r="X303" s="32"/>
      <c r="Y303" s="32"/>
      <c r="Z303" s="32"/>
      <c r="AA303" s="32"/>
      <c r="AB303" s="71"/>
      <c r="AU303" s="14" t="s">
        <v>70</v>
      </c>
      <c r="AV303" s="14" t="s">
        <v>71</v>
      </c>
      <c r="AZ303" s="14" t="s">
        <v>375</v>
      </c>
      <c r="BL303" s="170">
        <f>SUM(BL304:BL308)</f>
        <v>0</v>
      </c>
    </row>
    <row r="304" spans="2:66" s="1" customFormat="1" ht="22.35" customHeight="1">
      <c r="B304" s="31"/>
      <c r="C304" s="175" t="s">
        <v>3</v>
      </c>
      <c r="D304" s="175" t="s">
        <v>217</v>
      </c>
      <c r="E304" s="176" t="s">
        <v>3</v>
      </c>
      <c r="F304" s="744" t="s">
        <v>3</v>
      </c>
      <c r="G304" s="745"/>
      <c r="H304" s="745"/>
      <c r="I304" s="745"/>
      <c r="J304" s="177" t="s">
        <v>3</v>
      </c>
      <c r="K304" s="273"/>
      <c r="L304" s="166"/>
      <c r="M304" s="736"/>
      <c r="N304" s="743"/>
      <c r="O304" s="742">
        <f t="shared" si="75"/>
        <v>0</v>
      </c>
      <c r="P304" s="743"/>
      <c r="Q304" s="743"/>
      <c r="R304" s="743"/>
      <c r="S304" s="33"/>
      <c r="U304" s="167" t="s">
        <v>3</v>
      </c>
      <c r="V304" s="178" t="s">
        <v>38</v>
      </c>
      <c r="W304" s="32"/>
      <c r="X304" s="32"/>
      <c r="Y304" s="32"/>
      <c r="Z304" s="32"/>
      <c r="AA304" s="32"/>
      <c r="AB304" s="71"/>
      <c r="AU304" s="14" t="s">
        <v>375</v>
      </c>
      <c r="AV304" s="14" t="s">
        <v>77</v>
      </c>
      <c r="AZ304" s="14" t="s">
        <v>375</v>
      </c>
      <c r="BF304" s="110">
        <f>IF(V304="základná",O304,0)</f>
        <v>0</v>
      </c>
      <c r="BG304" s="110">
        <f>IF(V304="znížená",O304,0)</f>
        <v>0</v>
      </c>
      <c r="BH304" s="110">
        <f>IF(V304="zákl. prenesená",O304,0)</f>
        <v>0</v>
      </c>
      <c r="BI304" s="110">
        <f>IF(V304="zníž. prenesená",O304,0)</f>
        <v>0</v>
      </c>
      <c r="BJ304" s="110">
        <f>IF(V304="nulová",O304,0)</f>
        <v>0</v>
      </c>
      <c r="BK304" s="14" t="s">
        <v>81</v>
      </c>
      <c r="BL304" s="170">
        <f>M304*L304</f>
        <v>0</v>
      </c>
    </row>
    <row r="305" spans="2:64" s="1" customFormat="1" ht="22.35" customHeight="1">
      <c r="B305" s="31"/>
      <c r="C305" s="175" t="s">
        <v>3</v>
      </c>
      <c r="D305" s="175" t="s">
        <v>217</v>
      </c>
      <c r="E305" s="176" t="s">
        <v>3</v>
      </c>
      <c r="F305" s="744" t="s">
        <v>3</v>
      </c>
      <c r="G305" s="745"/>
      <c r="H305" s="745"/>
      <c r="I305" s="745"/>
      <c r="J305" s="177" t="s">
        <v>3</v>
      </c>
      <c r="K305" s="273"/>
      <c r="L305" s="166"/>
      <c r="M305" s="736"/>
      <c r="N305" s="743"/>
      <c r="O305" s="742">
        <f t="shared" si="75"/>
        <v>0</v>
      </c>
      <c r="P305" s="743"/>
      <c r="Q305" s="743"/>
      <c r="R305" s="743"/>
      <c r="S305" s="33"/>
      <c r="U305" s="167" t="s">
        <v>3</v>
      </c>
      <c r="V305" s="178" t="s">
        <v>38</v>
      </c>
      <c r="W305" s="32"/>
      <c r="X305" s="32"/>
      <c r="Y305" s="32"/>
      <c r="Z305" s="32"/>
      <c r="AA305" s="32"/>
      <c r="AB305" s="71"/>
      <c r="AU305" s="14" t="s">
        <v>375</v>
      </c>
      <c r="AV305" s="14" t="s">
        <v>77</v>
      </c>
      <c r="AZ305" s="14" t="s">
        <v>375</v>
      </c>
      <c r="BF305" s="110">
        <f>IF(V305="základná",O305,0)</f>
        <v>0</v>
      </c>
      <c r="BG305" s="110">
        <f>IF(V305="znížená",O305,0)</f>
        <v>0</v>
      </c>
      <c r="BH305" s="110">
        <f>IF(V305="zákl. prenesená",O305,0)</f>
        <v>0</v>
      </c>
      <c r="BI305" s="110">
        <f>IF(V305="zníž. prenesená",O305,0)</f>
        <v>0</v>
      </c>
      <c r="BJ305" s="110">
        <f>IF(V305="nulová",O305,0)</f>
        <v>0</v>
      </c>
      <c r="BK305" s="14" t="s">
        <v>81</v>
      </c>
      <c r="BL305" s="170">
        <f>M305*L305</f>
        <v>0</v>
      </c>
    </row>
    <row r="306" spans="2:64" s="1" customFormat="1" ht="22.35" customHeight="1">
      <c r="B306" s="31"/>
      <c r="C306" s="175" t="s">
        <v>3</v>
      </c>
      <c r="D306" s="175" t="s">
        <v>217</v>
      </c>
      <c r="E306" s="176" t="s">
        <v>3</v>
      </c>
      <c r="F306" s="744" t="s">
        <v>3</v>
      </c>
      <c r="G306" s="745"/>
      <c r="H306" s="745"/>
      <c r="I306" s="745"/>
      <c r="J306" s="177" t="s">
        <v>3</v>
      </c>
      <c r="K306" s="273"/>
      <c r="L306" s="166"/>
      <c r="M306" s="736"/>
      <c r="N306" s="743"/>
      <c r="O306" s="742">
        <f t="shared" si="75"/>
        <v>0</v>
      </c>
      <c r="P306" s="743"/>
      <c r="Q306" s="743"/>
      <c r="R306" s="743"/>
      <c r="S306" s="33"/>
      <c r="U306" s="167" t="s">
        <v>3</v>
      </c>
      <c r="V306" s="178" t="s">
        <v>38</v>
      </c>
      <c r="W306" s="32"/>
      <c r="X306" s="32"/>
      <c r="Y306" s="32"/>
      <c r="Z306" s="32"/>
      <c r="AA306" s="32"/>
      <c r="AB306" s="71"/>
      <c r="AU306" s="14" t="s">
        <v>375</v>
      </c>
      <c r="AV306" s="14" t="s">
        <v>77</v>
      </c>
      <c r="AZ306" s="14" t="s">
        <v>375</v>
      </c>
      <c r="BF306" s="110">
        <f>IF(V306="základná",O306,0)</f>
        <v>0</v>
      </c>
      <c r="BG306" s="110">
        <f>IF(V306="znížená",O306,0)</f>
        <v>0</v>
      </c>
      <c r="BH306" s="110">
        <f>IF(V306="zákl. prenesená",O306,0)</f>
        <v>0</v>
      </c>
      <c r="BI306" s="110">
        <f>IF(V306="zníž. prenesená",O306,0)</f>
        <v>0</v>
      </c>
      <c r="BJ306" s="110">
        <f>IF(V306="nulová",O306,0)</f>
        <v>0</v>
      </c>
      <c r="BK306" s="14" t="s">
        <v>81</v>
      </c>
      <c r="BL306" s="170">
        <f>M306*L306</f>
        <v>0</v>
      </c>
    </row>
    <row r="307" spans="2:64" s="1" customFormat="1" ht="22.35" customHeight="1">
      <c r="B307" s="31"/>
      <c r="C307" s="175" t="s">
        <v>3</v>
      </c>
      <c r="D307" s="175" t="s">
        <v>217</v>
      </c>
      <c r="E307" s="176" t="s">
        <v>3</v>
      </c>
      <c r="F307" s="744" t="s">
        <v>3</v>
      </c>
      <c r="G307" s="745"/>
      <c r="H307" s="745"/>
      <c r="I307" s="745"/>
      <c r="J307" s="177" t="s">
        <v>3</v>
      </c>
      <c r="K307" s="273"/>
      <c r="L307" s="166"/>
      <c r="M307" s="736"/>
      <c r="N307" s="743"/>
      <c r="O307" s="742">
        <f t="shared" si="75"/>
        <v>0</v>
      </c>
      <c r="P307" s="743"/>
      <c r="Q307" s="743"/>
      <c r="R307" s="743"/>
      <c r="S307" s="33"/>
      <c r="U307" s="167" t="s">
        <v>3</v>
      </c>
      <c r="V307" s="178" t="s">
        <v>38</v>
      </c>
      <c r="W307" s="32"/>
      <c r="X307" s="32"/>
      <c r="Y307" s="32"/>
      <c r="Z307" s="32"/>
      <c r="AA307" s="32"/>
      <c r="AB307" s="71"/>
      <c r="AU307" s="14" t="s">
        <v>375</v>
      </c>
      <c r="AV307" s="14" t="s">
        <v>77</v>
      </c>
      <c r="AZ307" s="14" t="s">
        <v>375</v>
      </c>
      <c r="BF307" s="110">
        <f>IF(V307="základná",O307,0)</f>
        <v>0</v>
      </c>
      <c r="BG307" s="110">
        <f>IF(V307="znížená",O307,0)</f>
        <v>0</v>
      </c>
      <c r="BH307" s="110">
        <f>IF(V307="zákl. prenesená",O307,0)</f>
        <v>0</v>
      </c>
      <c r="BI307" s="110">
        <f>IF(V307="zníž. prenesená",O307,0)</f>
        <v>0</v>
      </c>
      <c r="BJ307" s="110">
        <f>IF(V307="nulová",O307,0)</f>
        <v>0</v>
      </c>
      <c r="BK307" s="14" t="s">
        <v>81</v>
      </c>
      <c r="BL307" s="170">
        <f>M307*L307</f>
        <v>0</v>
      </c>
    </row>
    <row r="308" spans="2:64" s="1" customFormat="1" ht="22.35" customHeight="1">
      <c r="B308" s="31"/>
      <c r="C308" s="175" t="s">
        <v>3</v>
      </c>
      <c r="D308" s="175" t="s">
        <v>217</v>
      </c>
      <c r="E308" s="176" t="s">
        <v>3</v>
      </c>
      <c r="F308" s="744" t="s">
        <v>3</v>
      </c>
      <c r="G308" s="745"/>
      <c r="H308" s="745"/>
      <c r="I308" s="745"/>
      <c r="J308" s="177" t="s">
        <v>3</v>
      </c>
      <c r="K308" s="273"/>
      <c r="L308" s="166"/>
      <c r="M308" s="736"/>
      <c r="N308" s="743"/>
      <c r="O308" s="742">
        <f t="shared" si="75"/>
        <v>0</v>
      </c>
      <c r="P308" s="743"/>
      <c r="Q308" s="743"/>
      <c r="R308" s="743"/>
      <c r="S308" s="33"/>
      <c r="U308" s="167" t="s">
        <v>3</v>
      </c>
      <c r="V308" s="178" t="s">
        <v>38</v>
      </c>
      <c r="W308" s="52"/>
      <c r="X308" s="52"/>
      <c r="Y308" s="52"/>
      <c r="Z308" s="52"/>
      <c r="AA308" s="52"/>
      <c r="AB308" s="54"/>
      <c r="AU308" s="14" t="s">
        <v>375</v>
      </c>
      <c r="AV308" s="14" t="s">
        <v>77</v>
      </c>
      <c r="AZ308" s="14" t="s">
        <v>375</v>
      </c>
      <c r="BF308" s="110">
        <f>IF(V308="základná",O308,0)</f>
        <v>0</v>
      </c>
      <c r="BG308" s="110">
        <f>IF(V308="znížená",O308,0)</f>
        <v>0</v>
      </c>
      <c r="BH308" s="110">
        <f>IF(V308="zákl. prenesená",O308,0)</f>
        <v>0</v>
      </c>
      <c r="BI308" s="110">
        <f>IF(V308="zníž. prenesená",O308,0)</f>
        <v>0</v>
      </c>
      <c r="BJ308" s="110">
        <f>IF(V308="nulová",O308,0)</f>
        <v>0</v>
      </c>
      <c r="BK308" s="14" t="s">
        <v>81</v>
      </c>
      <c r="BL308" s="170">
        <f>M308*L308</f>
        <v>0</v>
      </c>
    </row>
    <row r="309" spans="2:64" s="1" customFormat="1" ht="6.95" customHeight="1">
      <c r="B309" s="55"/>
      <c r="C309" s="56"/>
      <c r="D309" s="56"/>
      <c r="E309" s="56"/>
      <c r="F309" s="56"/>
      <c r="G309" s="56"/>
      <c r="H309" s="56"/>
      <c r="I309" s="56"/>
      <c r="J309" s="56"/>
      <c r="K309" s="261"/>
      <c r="L309" s="56"/>
      <c r="M309" s="56"/>
      <c r="N309" s="56"/>
      <c r="O309" s="56"/>
      <c r="P309" s="56"/>
      <c r="Q309" s="56"/>
      <c r="R309" s="56"/>
      <c r="S309" s="57"/>
    </row>
  </sheetData>
  <mergeCells count="595">
    <mergeCell ref="H1:L1"/>
    <mergeCell ref="T2:AD2"/>
    <mergeCell ref="F308:I308"/>
    <mergeCell ref="M308:N308"/>
    <mergeCell ref="O308:R308"/>
    <mergeCell ref="O128:R128"/>
    <mergeCell ref="O129:R129"/>
    <mergeCell ref="O130:R130"/>
    <mergeCell ref="O141:R141"/>
    <mergeCell ref="O143:R143"/>
    <mergeCell ref="O158:R158"/>
    <mergeCell ref="O159:R159"/>
    <mergeCell ref="O177:R177"/>
    <mergeCell ref="O211:R211"/>
    <mergeCell ref="O244:R244"/>
    <mergeCell ref="O297:R297"/>
    <mergeCell ref="O303:R303"/>
    <mergeCell ref="F305:I305"/>
    <mergeCell ref="M305:N305"/>
    <mergeCell ref="O305:R305"/>
    <mergeCell ref="F306:I306"/>
    <mergeCell ref="M306:N306"/>
    <mergeCell ref="O306:R306"/>
    <mergeCell ref="F307:I307"/>
    <mergeCell ref="M307:N307"/>
    <mergeCell ref="O307:R307"/>
    <mergeCell ref="F301:I301"/>
    <mergeCell ref="M301:N301"/>
    <mergeCell ref="O301:R301"/>
    <mergeCell ref="F302:I302"/>
    <mergeCell ref="M302:N302"/>
    <mergeCell ref="O302:R302"/>
    <mergeCell ref="F304:I304"/>
    <mergeCell ref="M304:N304"/>
    <mergeCell ref="O304:R304"/>
    <mergeCell ref="F298:I298"/>
    <mergeCell ref="M298:N298"/>
    <mergeCell ref="O298:R298"/>
    <mergeCell ref="F299:I299"/>
    <mergeCell ref="M299:N299"/>
    <mergeCell ref="O299:R299"/>
    <mergeCell ref="F300:I300"/>
    <mergeCell ref="M300:N300"/>
    <mergeCell ref="O300:R300"/>
    <mergeCell ref="F294:I294"/>
    <mergeCell ref="M294:N294"/>
    <mergeCell ref="O294:R294"/>
    <mergeCell ref="F295:I295"/>
    <mergeCell ref="M295:N295"/>
    <mergeCell ref="O295:R295"/>
    <mergeCell ref="F296:I296"/>
    <mergeCell ref="M296:N296"/>
    <mergeCell ref="O296:R296"/>
    <mergeCell ref="F291:I291"/>
    <mergeCell ref="M291:N291"/>
    <mergeCell ref="O291:R291"/>
    <mergeCell ref="F292:I292"/>
    <mergeCell ref="M292:N292"/>
    <mergeCell ref="O292:R292"/>
    <mergeCell ref="F293:I293"/>
    <mergeCell ref="M293:N293"/>
    <mergeCell ref="O293:R293"/>
    <mergeCell ref="F288:I288"/>
    <mergeCell ref="M288:N288"/>
    <mergeCell ref="O288:R288"/>
    <mergeCell ref="F289:I289"/>
    <mergeCell ref="M289:N289"/>
    <mergeCell ref="O289:R289"/>
    <mergeCell ref="F290:I290"/>
    <mergeCell ref="M290:N290"/>
    <mergeCell ref="O290:R290"/>
    <mergeCell ref="F285:I285"/>
    <mergeCell ref="M285:N285"/>
    <mergeCell ref="O285:R285"/>
    <mergeCell ref="F286:I286"/>
    <mergeCell ref="M286:N286"/>
    <mergeCell ref="O286:R286"/>
    <mergeCell ref="F287:I287"/>
    <mergeCell ref="M287:N287"/>
    <mergeCell ref="O287:R287"/>
    <mergeCell ref="F282:I282"/>
    <mergeCell ref="M282:N282"/>
    <mergeCell ref="O282:R282"/>
    <mergeCell ref="F283:I283"/>
    <mergeCell ref="M283:N283"/>
    <mergeCell ref="O283:R283"/>
    <mergeCell ref="F284:I284"/>
    <mergeCell ref="M284:N284"/>
    <mergeCell ref="O284:R284"/>
    <mergeCell ref="F279:I279"/>
    <mergeCell ref="M279:N279"/>
    <mergeCell ref="O279:R279"/>
    <mergeCell ref="F280:I280"/>
    <mergeCell ref="M280:N280"/>
    <mergeCell ref="O280:R280"/>
    <mergeCell ref="F281:I281"/>
    <mergeCell ref="M281:N281"/>
    <mergeCell ref="O281:R281"/>
    <mergeCell ref="F276:I276"/>
    <mergeCell ref="M276:N276"/>
    <mergeCell ref="O276:R276"/>
    <mergeCell ref="F277:I277"/>
    <mergeCell ref="M277:N277"/>
    <mergeCell ref="O277:R277"/>
    <mergeCell ref="F278:I278"/>
    <mergeCell ref="M278:N278"/>
    <mergeCell ref="O278:R278"/>
    <mergeCell ref="F273:I273"/>
    <mergeCell ref="M273:N273"/>
    <mergeCell ref="O273:R273"/>
    <mergeCell ref="F274:I274"/>
    <mergeCell ref="M274:N274"/>
    <mergeCell ref="O274:R274"/>
    <mergeCell ref="F275:I275"/>
    <mergeCell ref="M275:N275"/>
    <mergeCell ref="O275:R275"/>
    <mergeCell ref="F270:I270"/>
    <mergeCell ref="M270:N270"/>
    <mergeCell ref="O270:R270"/>
    <mergeCell ref="F271:I271"/>
    <mergeCell ref="M271:N271"/>
    <mergeCell ref="O271:R271"/>
    <mergeCell ref="F272:I272"/>
    <mergeCell ref="M272:N272"/>
    <mergeCell ref="O272:R272"/>
    <mergeCell ref="F267:I267"/>
    <mergeCell ref="M267:N267"/>
    <mergeCell ref="O267:R267"/>
    <mergeCell ref="F268:I268"/>
    <mergeCell ref="M268:N268"/>
    <mergeCell ref="O268:R268"/>
    <mergeCell ref="F269:I269"/>
    <mergeCell ref="M269:N269"/>
    <mergeCell ref="O269:R269"/>
    <mergeCell ref="F264:I264"/>
    <mergeCell ref="M264:N264"/>
    <mergeCell ref="O264:R264"/>
    <mergeCell ref="F265:I265"/>
    <mergeCell ref="M265:N265"/>
    <mergeCell ref="O265:R265"/>
    <mergeCell ref="F266:I266"/>
    <mergeCell ref="M266:N266"/>
    <mergeCell ref="O266:R266"/>
    <mergeCell ref="F261:I261"/>
    <mergeCell ref="M261:N261"/>
    <mergeCell ref="O261:R261"/>
    <mergeCell ref="F262:I262"/>
    <mergeCell ref="M262:N262"/>
    <mergeCell ref="O262:R262"/>
    <mergeCell ref="F263:I263"/>
    <mergeCell ref="M263:N263"/>
    <mergeCell ref="O263:R263"/>
    <mergeCell ref="F258:I258"/>
    <mergeCell ref="M258:N258"/>
    <mergeCell ref="O258:R258"/>
    <mergeCell ref="F259:I259"/>
    <mergeCell ref="M259:N259"/>
    <mergeCell ref="O259:R259"/>
    <mergeCell ref="F260:I260"/>
    <mergeCell ref="M260:N260"/>
    <mergeCell ref="O260:R260"/>
    <mergeCell ref="F255:I255"/>
    <mergeCell ref="M255:N255"/>
    <mergeCell ref="O255:R255"/>
    <mergeCell ref="F256:I256"/>
    <mergeCell ref="M256:N256"/>
    <mergeCell ref="O256:R256"/>
    <mergeCell ref="F257:I257"/>
    <mergeCell ref="M257:N257"/>
    <mergeCell ref="O257:R257"/>
    <mergeCell ref="F252:I252"/>
    <mergeCell ref="M252:N252"/>
    <mergeCell ref="O252:R252"/>
    <mergeCell ref="F253:I253"/>
    <mergeCell ref="M253:N253"/>
    <mergeCell ref="O253:R253"/>
    <mergeCell ref="F254:I254"/>
    <mergeCell ref="M254:N254"/>
    <mergeCell ref="O254:R254"/>
    <mergeCell ref="F249:I249"/>
    <mergeCell ref="M249:N249"/>
    <mergeCell ref="O249:R249"/>
    <mergeCell ref="F250:I250"/>
    <mergeCell ref="M250:N250"/>
    <mergeCell ref="O250:R250"/>
    <mergeCell ref="F251:I251"/>
    <mergeCell ref="M251:N251"/>
    <mergeCell ref="O251:R251"/>
    <mergeCell ref="F246:I246"/>
    <mergeCell ref="M246:N246"/>
    <mergeCell ref="O246:R246"/>
    <mergeCell ref="F247:I247"/>
    <mergeCell ref="M247:N247"/>
    <mergeCell ref="O247:R247"/>
    <mergeCell ref="F248:I248"/>
    <mergeCell ref="M248:N248"/>
    <mergeCell ref="O248:R248"/>
    <mergeCell ref="F242:I242"/>
    <mergeCell ref="M242:N242"/>
    <mergeCell ref="O242:R242"/>
    <mergeCell ref="F243:I243"/>
    <mergeCell ref="M243:N243"/>
    <mergeCell ref="O243:R243"/>
    <mergeCell ref="F245:I245"/>
    <mergeCell ref="M245:N245"/>
    <mergeCell ref="O245:R245"/>
    <mergeCell ref="F239:I239"/>
    <mergeCell ref="M239:N239"/>
    <mergeCell ref="O239:R239"/>
    <mergeCell ref="F240:I240"/>
    <mergeCell ref="M240:N240"/>
    <mergeCell ref="O240:R240"/>
    <mergeCell ref="F241:I241"/>
    <mergeCell ref="M241:N241"/>
    <mergeCell ref="O241:R241"/>
    <mergeCell ref="F236:I236"/>
    <mergeCell ref="M236:N236"/>
    <mergeCell ref="O236:R236"/>
    <mergeCell ref="F237:I237"/>
    <mergeCell ref="M237:N237"/>
    <mergeCell ref="O237:R237"/>
    <mergeCell ref="F238:I238"/>
    <mergeCell ref="M238:N238"/>
    <mergeCell ref="O238:R238"/>
    <mergeCell ref="F233:I233"/>
    <mergeCell ref="M233:N233"/>
    <mergeCell ref="O233:R233"/>
    <mergeCell ref="F234:I234"/>
    <mergeCell ref="M234:N234"/>
    <mergeCell ref="O234:R234"/>
    <mergeCell ref="F235:I235"/>
    <mergeCell ref="M235:N235"/>
    <mergeCell ref="O235:R235"/>
    <mergeCell ref="F230:I230"/>
    <mergeCell ref="M230:N230"/>
    <mergeCell ref="O230:R230"/>
    <mergeCell ref="F231:I231"/>
    <mergeCell ref="M231:N231"/>
    <mergeCell ref="O231:R231"/>
    <mergeCell ref="F232:I232"/>
    <mergeCell ref="M232:N232"/>
    <mergeCell ref="O232:R232"/>
    <mergeCell ref="F227:I227"/>
    <mergeCell ref="M227:N227"/>
    <mergeCell ref="O227:R227"/>
    <mergeCell ref="F228:I228"/>
    <mergeCell ref="M228:N228"/>
    <mergeCell ref="O228:R228"/>
    <mergeCell ref="F229:I229"/>
    <mergeCell ref="M229:N229"/>
    <mergeCell ref="O229:R229"/>
    <mergeCell ref="F224:I224"/>
    <mergeCell ref="M224:N224"/>
    <mergeCell ref="O224:R224"/>
    <mergeCell ref="F225:I225"/>
    <mergeCell ref="M225:N225"/>
    <mergeCell ref="O225:R225"/>
    <mergeCell ref="F226:I226"/>
    <mergeCell ref="M226:N226"/>
    <mergeCell ref="O226:R226"/>
    <mergeCell ref="F221:I221"/>
    <mergeCell ref="M221:N221"/>
    <mergeCell ref="O221:R221"/>
    <mergeCell ref="F222:I222"/>
    <mergeCell ref="M222:N222"/>
    <mergeCell ref="O222:R222"/>
    <mergeCell ref="F223:I223"/>
    <mergeCell ref="M223:N223"/>
    <mergeCell ref="O223:R223"/>
    <mergeCell ref="F218:I218"/>
    <mergeCell ref="M218:N218"/>
    <mergeCell ref="O218:R218"/>
    <mergeCell ref="F219:I219"/>
    <mergeCell ref="M219:N219"/>
    <mergeCell ref="O219:R219"/>
    <mergeCell ref="F220:I220"/>
    <mergeCell ref="M220:N220"/>
    <mergeCell ref="O220:R220"/>
    <mergeCell ref="F215:I215"/>
    <mergeCell ref="M215:N215"/>
    <mergeCell ref="O215:R215"/>
    <mergeCell ref="F216:I216"/>
    <mergeCell ref="M216:N216"/>
    <mergeCell ref="O216:R216"/>
    <mergeCell ref="F217:I217"/>
    <mergeCell ref="M217:N217"/>
    <mergeCell ref="O217:R217"/>
    <mergeCell ref="F212:I212"/>
    <mergeCell ref="M212:N212"/>
    <mergeCell ref="O212:R212"/>
    <mergeCell ref="F213:I213"/>
    <mergeCell ref="M213:N213"/>
    <mergeCell ref="O213:R213"/>
    <mergeCell ref="F214:I214"/>
    <mergeCell ref="M214:N214"/>
    <mergeCell ref="O214:R214"/>
    <mergeCell ref="F208:I208"/>
    <mergeCell ref="M208:N208"/>
    <mergeCell ref="O208:R208"/>
    <mergeCell ref="F209:I209"/>
    <mergeCell ref="M209:N209"/>
    <mergeCell ref="O209:R209"/>
    <mergeCell ref="F210:I210"/>
    <mergeCell ref="M210:N210"/>
    <mergeCell ref="O210:R210"/>
    <mergeCell ref="F205:I205"/>
    <mergeCell ref="M205:N205"/>
    <mergeCell ref="O205:R205"/>
    <mergeCell ref="F206:I206"/>
    <mergeCell ref="M206:N206"/>
    <mergeCell ref="O206:R206"/>
    <mergeCell ref="F207:I207"/>
    <mergeCell ref="M207:N207"/>
    <mergeCell ref="O207:R207"/>
    <mergeCell ref="F202:I202"/>
    <mergeCell ref="M202:N202"/>
    <mergeCell ref="O202:R202"/>
    <mergeCell ref="F203:I203"/>
    <mergeCell ref="M203:N203"/>
    <mergeCell ref="O203:R203"/>
    <mergeCell ref="F204:I204"/>
    <mergeCell ref="M204:N204"/>
    <mergeCell ref="O204:R204"/>
    <mergeCell ref="F199:I199"/>
    <mergeCell ref="M199:N199"/>
    <mergeCell ref="O199:R199"/>
    <mergeCell ref="F200:I200"/>
    <mergeCell ref="M200:N200"/>
    <mergeCell ref="O200:R200"/>
    <mergeCell ref="F201:I201"/>
    <mergeCell ref="M201:N201"/>
    <mergeCell ref="O201:R201"/>
    <mergeCell ref="F196:I196"/>
    <mergeCell ref="M196:N196"/>
    <mergeCell ref="O196:R196"/>
    <mergeCell ref="F197:I197"/>
    <mergeCell ref="M197:N197"/>
    <mergeCell ref="O197:R197"/>
    <mergeCell ref="F198:I198"/>
    <mergeCell ref="M198:N198"/>
    <mergeCell ref="O198:R198"/>
    <mergeCell ref="F193:I193"/>
    <mergeCell ref="M193:N193"/>
    <mergeCell ref="O193:R193"/>
    <mergeCell ref="F194:I194"/>
    <mergeCell ref="M194:N194"/>
    <mergeCell ref="O194:R194"/>
    <mergeCell ref="F195:I195"/>
    <mergeCell ref="M195:N195"/>
    <mergeCell ref="O195:R195"/>
    <mergeCell ref="F190:I190"/>
    <mergeCell ref="M190:N190"/>
    <mergeCell ref="O190:R190"/>
    <mergeCell ref="F191:I191"/>
    <mergeCell ref="M191:N191"/>
    <mergeCell ref="O191:R191"/>
    <mergeCell ref="F192:I192"/>
    <mergeCell ref="M192:N192"/>
    <mergeCell ref="O192:R192"/>
    <mergeCell ref="F187:I187"/>
    <mergeCell ref="M187:N187"/>
    <mergeCell ref="O187:R187"/>
    <mergeCell ref="F188:I188"/>
    <mergeCell ref="M188:N188"/>
    <mergeCell ref="O188:R188"/>
    <mergeCell ref="F189:I189"/>
    <mergeCell ref="M189:N189"/>
    <mergeCell ref="O189:R189"/>
    <mergeCell ref="F184:I184"/>
    <mergeCell ref="M184:N184"/>
    <mergeCell ref="O184:R184"/>
    <mergeCell ref="F185:I185"/>
    <mergeCell ref="M185:N185"/>
    <mergeCell ref="O185:R185"/>
    <mergeCell ref="F186:I186"/>
    <mergeCell ref="M186:N186"/>
    <mergeCell ref="O186:R186"/>
    <mergeCell ref="F181:I181"/>
    <mergeCell ref="M181:N181"/>
    <mergeCell ref="O181:R181"/>
    <mergeCell ref="F182:I182"/>
    <mergeCell ref="M182:N182"/>
    <mergeCell ref="O182:R182"/>
    <mergeCell ref="F183:I183"/>
    <mergeCell ref="M183:N183"/>
    <mergeCell ref="O183:R183"/>
    <mergeCell ref="F178:I178"/>
    <mergeCell ref="M178:N178"/>
    <mergeCell ref="O178:R178"/>
    <mergeCell ref="F179:I179"/>
    <mergeCell ref="M179:N179"/>
    <mergeCell ref="O179:R179"/>
    <mergeCell ref="F180:I180"/>
    <mergeCell ref="M180:N180"/>
    <mergeCell ref="O180:R180"/>
    <mergeCell ref="F174:I174"/>
    <mergeCell ref="M174:N174"/>
    <mergeCell ref="O174:R174"/>
    <mergeCell ref="F175:I175"/>
    <mergeCell ref="M175:N175"/>
    <mergeCell ref="O175:R175"/>
    <mergeCell ref="F176:I176"/>
    <mergeCell ref="M176:N176"/>
    <mergeCell ref="O176:R176"/>
    <mergeCell ref="F171:I171"/>
    <mergeCell ref="M171:N171"/>
    <mergeCell ref="O171:R171"/>
    <mergeCell ref="F172:I172"/>
    <mergeCell ref="M172:N172"/>
    <mergeCell ref="O172:R172"/>
    <mergeCell ref="F173:I173"/>
    <mergeCell ref="M173:N173"/>
    <mergeCell ref="O173:R173"/>
    <mergeCell ref="F168:I168"/>
    <mergeCell ref="M168:N168"/>
    <mergeCell ref="O168:R168"/>
    <mergeCell ref="F169:I169"/>
    <mergeCell ref="M169:N169"/>
    <mergeCell ref="O169:R169"/>
    <mergeCell ref="F170:I170"/>
    <mergeCell ref="M170:N170"/>
    <mergeCell ref="O170:R170"/>
    <mergeCell ref="F165:I165"/>
    <mergeCell ref="M165:N165"/>
    <mergeCell ref="O165:R165"/>
    <mergeCell ref="F166:I166"/>
    <mergeCell ref="M166:N166"/>
    <mergeCell ref="O166:R166"/>
    <mergeCell ref="F167:I167"/>
    <mergeCell ref="M167:N167"/>
    <mergeCell ref="O167:R167"/>
    <mergeCell ref="F162:I162"/>
    <mergeCell ref="M162:N162"/>
    <mergeCell ref="O162:R162"/>
    <mergeCell ref="F163:I163"/>
    <mergeCell ref="M163:N163"/>
    <mergeCell ref="O163:R163"/>
    <mergeCell ref="F164:I164"/>
    <mergeCell ref="M164:N164"/>
    <mergeCell ref="O164:R164"/>
    <mergeCell ref="F157:I157"/>
    <mergeCell ref="M157:N157"/>
    <mergeCell ref="O157:R157"/>
    <mergeCell ref="F160:I160"/>
    <mergeCell ref="M160:N160"/>
    <mergeCell ref="O160:R160"/>
    <mergeCell ref="F161:I161"/>
    <mergeCell ref="M161:N161"/>
    <mergeCell ref="O161:R161"/>
    <mergeCell ref="F154:I154"/>
    <mergeCell ref="M154:N154"/>
    <mergeCell ref="O154:R154"/>
    <mergeCell ref="F155:I155"/>
    <mergeCell ref="M155:N155"/>
    <mergeCell ref="O155:R155"/>
    <mergeCell ref="F156:I156"/>
    <mergeCell ref="M156:N156"/>
    <mergeCell ref="O156:R156"/>
    <mergeCell ref="F151:I151"/>
    <mergeCell ref="M151:N151"/>
    <mergeCell ref="O151:R151"/>
    <mergeCell ref="F152:I152"/>
    <mergeCell ref="M152:N152"/>
    <mergeCell ref="O152:R152"/>
    <mergeCell ref="F153:I153"/>
    <mergeCell ref="M153:N153"/>
    <mergeCell ref="O153:R153"/>
    <mergeCell ref="F148:I148"/>
    <mergeCell ref="M148:N148"/>
    <mergeCell ref="O148:R148"/>
    <mergeCell ref="F149:I149"/>
    <mergeCell ref="M149:N149"/>
    <mergeCell ref="O149:R149"/>
    <mergeCell ref="F150:I150"/>
    <mergeCell ref="M150:N150"/>
    <mergeCell ref="O150:R150"/>
    <mergeCell ref="F145:I145"/>
    <mergeCell ref="M145:N145"/>
    <mergeCell ref="O145:R145"/>
    <mergeCell ref="F146:I146"/>
    <mergeCell ref="M146:N146"/>
    <mergeCell ref="O146:R146"/>
    <mergeCell ref="F147:I147"/>
    <mergeCell ref="M147:N147"/>
    <mergeCell ref="O147:R147"/>
    <mergeCell ref="F140:I140"/>
    <mergeCell ref="M140:N140"/>
    <mergeCell ref="O140:R140"/>
    <mergeCell ref="F142:I142"/>
    <mergeCell ref="M142:N142"/>
    <mergeCell ref="O142:R142"/>
    <mergeCell ref="F144:I144"/>
    <mergeCell ref="M144:N144"/>
    <mergeCell ref="O144:R144"/>
    <mergeCell ref="F137:I137"/>
    <mergeCell ref="M137:N137"/>
    <mergeCell ref="O137:R137"/>
    <mergeCell ref="F138:I138"/>
    <mergeCell ref="M138:N138"/>
    <mergeCell ref="O138:R138"/>
    <mergeCell ref="F139:I139"/>
    <mergeCell ref="M139:N139"/>
    <mergeCell ref="O139:R139"/>
    <mergeCell ref="F134:I134"/>
    <mergeCell ref="M134:N134"/>
    <mergeCell ref="O134:R134"/>
    <mergeCell ref="F135:I135"/>
    <mergeCell ref="M135:N135"/>
    <mergeCell ref="O135:R135"/>
    <mergeCell ref="F136:I136"/>
    <mergeCell ref="M136:N136"/>
    <mergeCell ref="O136:R136"/>
    <mergeCell ref="F131:I131"/>
    <mergeCell ref="M131:N131"/>
    <mergeCell ref="O131:R131"/>
    <mergeCell ref="F132:I132"/>
    <mergeCell ref="M132:N132"/>
    <mergeCell ref="O132:R132"/>
    <mergeCell ref="F133:I133"/>
    <mergeCell ref="M133:N133"/>
    <mergeCell ref="O133:R133"/>
    <mergeCell ref="M110:R110"/>
    <mergeCell ref="C116:R116"/>
    <mergeCell ref="F118:Q118"/>
    <mergeCell ref="F119:Q119"/>
    <mergeCell ref="F120:Q120"/>
    <mergeCell ref="N122:Q122"/>
    <mergeCell ref="N124:R124"/>
    <mergeCell ref="N125:R125"/>
    <mergeCell ref="F127:I127"/>
    <mergeCell ref="M127:N127"/>
    <mergeCell ref="O127:R127"/>
    <mergeCell ref="D104:H104"/>
    <mergeCell ref="O104:R104"/>
    <mergeCell ref="D105:H105"/>
    <mergeCell ref="O105:R105"/>
    <mergeCell ref="D106:H106"/>
    <mergeCell ref="O106:R106"/>
    <mergeCell ref="D107:H107"/>
    <mergeCell ref="O107:R107"/>
    <mergeCell ref="O108:R108"/>
    <mergeCell ref="O95:R95"/>
    <mergeCell ref="O96:R96"/>
    <mergeCell ref="O97:R97"/>
    <mergeCell ref="O98:R98"/>
    <mergeCell ref="O99:R99"/>
    <mergeCell ref="O100:R100"/>
    <mergeCell ref="O102:R102"/>
    <mergeCell ref="D103:H103"/>
    <mergeCell ref="O103:R103"/>
    <mergeCell ref="N85:R85"/>
    <mergeCell ref="C87:G87"/>
    <mergeCell ref="O87:R87"/>
    <mergeCell ref="O89:R89"/>
    <mergeCell ref="O90:R90"/>
    <mergeCell ref="O91:R91"/>
    <mergeCell ref="O92:R92"/>
    <mergeCell ref="O93:R93"/>
    <mergeCell ref="O94:R94"/>
    <mergeCell ref="H37:J37"/>
    <mergeCell ref="N37:Q37"/>
    <mergeCell ref="M39:Q39"/>
    <mergeCell ref="C76:R76"/>
    <mergeCell ref="F78:Q78"/>
    <mergeCell ref="F79:Q79"/>
    <mergeCell ref="F80:Q80"/>
    <mergeCell ref="N82:Q82"/>
    <mergeCell ref="N84:R84"/>
    <mergeCell ref="N31:Q31"/>
    <mergeCell ref="H33:J33"/>
    <mergeCell ref="N33:Q33"/>
    <mergeCell ref="H34:J34"/>
    <mergeCell ref="N34:Q34"/>
    <mergeCell ref="H35:J35"/>
    <mergeCell ref="N35:Q35"/>
    <mergeCell ref="H36:J36"/>
    <mergeCell ref="N36:Q36"/>
    <mergeCell ref="E16:M16"/>
    <mergeCell ref="P16:Q16"/>
    <mergeCell ref="P18:Q18"/>
    <mergeCell ref="P19:Q19"/>
    <mergeCell ref="P21:Q21"/>
    <mergeCell ref="P22:Q22"/>
    <mergeCell ref="E25:M25"/>
    <mergeCell ref="N28:Q28"/>
    <mergeCell ref="N29:Q29"/>
    <mergeCell ref="C2:R2"/>
    <mergeCell ref="C4:R4"/>
    <mergeCell ref="F6:Q6"/>
    <mergeCell ref="F7:Q7"/>
    <mergeCell ref="F8:Q8"/>
    <mergeCell ref="P10:Q10"/>
    <mergeCell ref="P12:Q12"/>
    <mergeCell ref="P13:Q13"/>
    <mergeCell ref="P15:Q15"/>
  </mergeCells>
  <dataValidations count="2">
    <dataValidation type="list" allowBlank="1" showInputMessage="1" showErrorMessage="1" error="Povolené sú hodnoty K a M." sqref="D304:D309">
      <formula1>"K,M"</formula1>
    </dataValidation>
    <dataValidation type="list" allowBlank="1" showInputMessage="1" showErrorMessage="1" error="Povolené sú hodnoty základná, znížená, nulová." sqref="V304:V309">
      <formula1>"základná,znížená,nulová"</formula1>
    </dataValidation>
  </dataValidations>
  <hyperlinks>
    <hyperlink ref="F1:G1" location="C2" tooltip="Krycí list rozpočtu" display="1) Krycí list rozpočtu"/>
    <hyperlink ref="H1:L1" location="C87" tooltip="Rekapitulácia rozpočtu" display="2) Rekapitulácia rozpočtu"/>
    <hyperlink ref="M1" location="C127" tooltip="Rozpočet" display="3) Rozpočet"/>
    <hyperlink ref="T1:U1" location="'Rekapitulácia stavby'!C2" tooltip="Rekapitulácia stavby" display="Rekapitulácia stavby"/>
  </hyperlinks>
  <pageMargins left="0.59055118110236227" right="0.59055118110236227" top="0.51181102362204722" bottom="0.47244094488188981" header="0" footer="0"/>
  <pageSetup paperSize="9" scale="85" fitToHeight="100" orientation="portrait" r:id="rId1"/>
  <headerFooter>
    <oddFooter>&amp;CStrana &amp;P z &amp;N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O190"/>
  <sheetViews>
    <sheetView showGridLines="0" tabSelected="1" workbookViewId="0">
      <pane ySplit="1" topLeftCell="A107" activePane="bottomLeft" state="frozen"/>
      <selection activeCell="AF126" sqref="AF126"/>
      <selection pane="bottomLeft" activeCell="AF126" sqref="AF1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4" style="234" customWidth="1"/>
    <col min="12" max="12" width="11.5" customWidth="1"/>
    <col min="13" max="13" width="12" customWidth="1"/>
    <col min="14" max="15" width="6" customWidth="1"/>
    <col min="16" max="16" width="2" customWidth="1"/>
    <col min="17" max="17" width="12.5" customWidth="1"/>
    <col min="18" max="18" width="4.1640625" customWidth="1"/>
    <col min="19" max="19" width="1.6640625" customWidth="1"/>
    <col min="20" max="20" width="8.1640625" customWidth="1"/>
    <col min="21" max="21" width="29.6640625" hidden="1" customWidth="1"/>
    <col min="22" max="22" width="16.33203125" hidden="1" customWidth="1"/>
    <col min="23" max="23" width="12.33203125" hidden="1" customWidth="1"/>
    <col min="24" max="24" width="16.33203125" hidden="1" customWidth="1"/>
    <col min="25" max="25" width="12.1640625" hidden="1" customWidth="1"/>
    <col min="26" max="26" width="15" hidden="1" customWidth="1"/>
    <col min="27" max="27" width="11" hidden="1" customWidth="1"/>
    <col min="28" max="28" width="15" hidden="1" customWidth="1"/>
    <col min="29" max="29" width="16.33203125" hidden="1" customWidth="1"/>
    <col min="30" max="30" width="11" customWidth="1"/>
    <col min="31" max="31" width="15" customWidth="1"/>
    <col min="32" max="32" width="16.33203125" customWidth="1"/>
    <col min="45" max="66" width="9.33203125" hidden="1"/>
  </cols>
  <sheetData>
    <row r="1" spans="1:67" ht="21.75" customHeight="1">
      <c r="A1" s="193"/>
      <c r="B1" s="191"/>
      <c r="C1" s="191"/>
      <c r="D1" s="192" t="s">
        <v>1</v>
      </c>
      <c r="E1" s="191"/>
      <c r="F1" s="189" t="s">
        <v>2429</v>
      </c>
      <c r="G1" s="189"/>
      <c r="H1" s="746" t="s">
        <v>2430</v>
      </c>
      <c r="I1" s="746"/>
      <c r="J1" s="746"/>
      <c r="K1" s="746"/>
      <c r="L1" s="746"/>
      <c r="M1" s="189" t="s">
        <v>2431</v>
      </c>
      <c r="N1" s="191"/>
      <c r="O1" s="191"/>
      <c r="P1" s="192" t="s">
        <v>168</v>
      </c>
      <c r="Q1" s="191"/>
      <c r="R1" s="191"/>
      <c r="S1" s="191"/>
      <c r="T1" s="189" t="s">
        <v>2432</v>
      </c>
      <c r="U1" s="189"/>
      <c r="V1" s="193"/>
      <c r="W1" s="193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</row>
    <row r="2" spans="1:67" ht="36.950000000000003" customHeight="1">
      <c r="C2" s="671" t="s">
        <v>5</v>
      </c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T2" s="713" t="s">
        <v>6</v>
      </c>
      <c r="U2" s="672"/>
      <c r="V2" s="672"/>
      <c r="W2" s="672"/>
      <c r="X2" s="672"/>
      <c r="Y2" s="672"/>
      <c r="Z2" s="672"/>
      <c r="AA2" s="672"/>
      <c r="AB2" s="672"/>
      <c r="AC2" s="672"/>
      <c r="AD2" s="672"/>
      <c r="AU2" s="14" t="s">
        <v>149</v>
      </c>
    </row>
    <row r="3" spans="1:67" ht="6.95" customHeight="1">
      <c r="B3" s="15"/>
      <c r="C3" s="16"/>
      <c r="D3" s="16"/>
      <c r="E3" s="16"/>
      <c r="F3" s="16"/>
      <c r="G3" s="16"/>
      <c r="H3" s="16"/>
      <c r="I3" s="16"/>
      <c r="J3" s="16"/>
      <c r="K3" s="235"/>
      <c r="L3" s="16"/>
      <c r="M3" s="16"/>
      <c r="N3" s="16"/>
      <c r="O3" s="16"/>
      <c r="P3" s="16"/>
      <c r="Q3" s="16"/>
      <c r="R3" s="16"/>
      <c r="S3" s="17"/>
      <c r="AU3" s="14" t="s">
        <v>71</v>
      </c>
    </row>
    <row r="4" spans="1:67" ht="36.950000000000003" customHeight="1">
      <c r="B4" s="18"/>
      <c r="C4" s="673" t="s">
        <v>169</v>
      </c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20"/>
      <c r="U4" s="21" t="s">
        <v>10</v>
      </c>
      <c r="AU4" s="14" t="s">
        <v>4</v>
      </c>
    </row>
    <row r="5" spans="1:67" ht="6.95" customHeight="1">
      <c r="B5" s="18"/>
      <c r="C5" s="19"/>
      <c r="D5" s="19"/>
      <c r="E5" s="19"/>
      <c r="F5" s="19"/>
      <c r="G5" s="19"/>
      <c r="H5" s="19"/>
      <c r="I5" s="19"/>
      <c r="J5" s="19"/>
      <c r="K5" s="236"/>
      <c r="L5" s="19"/>
      <c r="M5" s="19"/>
      <c r="N5" s="19"/>
      <c r="O5" s="19"/>
      <c r="P5" s="19"/>
      <c r="Q5" s="19"/>
      <c r="R5" s="19"/>
      <c r="S5" s="20"/>
    </row>
    <row r="6" spans="1:67" ht="25.35" customHeight="1">
      <c r="B6" s="18"/>
      <c r="C6" s="19"/>
      <c r="D6" s="26" t="s">
        <v>15</v>
      </c>
      <c r="E6" s="19"/>
      <c r="F6" s="716" t="str">
        <f>'Rekapitulácia stavby'!K6</f>
        <v>Komplexná obnova objektu MŠ ul.Nálepkova 50, Brezno</v>
      </c>
      <c r="G6" s="674"/>
      <c r="H6" s="674"/>
      <c r="I6" s="674"/>
      <c r="J6" s="674"/>
      <c r="K6" s="674"/>
      <c r="L6" s="674"/>
      <c r="M6" s="674"/>
      <c r="N6" s="674"/>
      <c r="O6" s="674"/>
      <c r="P6" s="674"/>
      <c r="Q6" s="674"/>
      <c r="R6" s="19"/>
      <c r="S6" s="20"/>
    </row>
    <row r="7" spans="1:67" ht="25.35" customHeight="1">
      <c r="B7" s="18"/>
      <c r="C7" s="19"/>
      <c r="D7" s="26" t="s">
        <v>170</v>
      </c>
      <c r="E7" s="19"/>
      <c r="F7" s="716" t="s">
        <v>2228</v>
      </c>
      <c r="G7" s="674"/>
      <c r="H7" s="674"/>
      <c r="I7" s="674"/>
      <c r="J7" s="674"/>
      <c r="K7" s="674"/>
      <c r="L7" s="674"/>
      <c r="M7" s="674"/>
      <c r="N7" s="674"/>
      <c r="O7" s="674"/>
      <c r="P7" s="674"/>
      <c r="Q7" s="674"/>
      <c r="R7" s="19"/>
      <c r="S7" s="20"/>
    </row>
    <row r="8" spans="1:67" s="1" customFormat="1" ht="32.85" customHeight="1">
      <c r="B8" s="31"/>
      <c r="C8" s="32"/>
      <c r="D8" s="25" t="s">
        <v>172</v>
      </c>
      <c r="E8" s="32"/>
      <c r="F8" s="679" t="s">
        <v>2323</v>
      </c>
      <c r="G8" s="692"/>
      <c r="H8" s="692"/>
      <c r="I8" s="692"/>
      <c r="J8" s="692"/>
      <c r="K8" s="692"/>
      <c r="L8" s="692"/>
      <c r="M8" s="692"/>
      <c r="N8" s="692"/>
      <c r="O8" s="692"/>
      <c r="P8" s="692"/>
      <c r="Q8" s="692"/>
      <c r="R8" s="32"/>
      <c r="S8" s="33"/>
    </row>
    <row r="9" spans="1:67" s="1" customFormat="1" ht="14.45" customHeight="1">
      <c r="B9" s="31"/>
      <c r="C9" s="32"/>
      <c r="D9" s="26" t="s">
        <v>17</v>
      </c>
      <c r="E9" s="32"/>
      <c r="F9" s="24" t="s">
        <v>3</v>
      </c>
      <c r="G9" s="32"/>
      <c r="H9" s="32"/>
      <c r="I9" s="32"/>
      <c r="J9" s="32"/>
      <c r="K9" s="237"/>
      <c r="L9" s="32"/>
      <c r="M9" s="32"/>
      <c r="N9" s="26" t="s">
        <v>18</v>
      </c>
      <c r="O9" s="32"/>
      <c r="P9" s="24" t="s">
        <v>3</v>
      </c>
      <c r="Q9" s="32"/>
      <c r="R9" s="32"/>
      <c r="S9" s="33"/>
    </row>
    <row r="10" spans="1:67" s="1" customFormat="1" ht="14.45" customHeight="1">
      <c r="B10" s="31"/>
      <c r="C10" s="32"/>
      <c r="D10" s="26" t="s">
        <v>19</v>
      </c>
      <c r="E10" s="32"/>
      <c r="F10" s="24" t="s">
        <v>20</v>
      </c>
      <c r="G10" s="32"/>
      <c r="H10" s="32"/>
      <c r="I10" s="32"/>
      <c r="J10" s="32"/>
      <c r="K10" s="237"/>
      <c r="L10" s="32"/>
      <c r="M10" s="32"/>
      <c r="N10" s="26" t="s">
        <v>21</v>
      </c>
      <c r="O10" s="32"/>
      <c r="P10" s="717"/>
      <c r="Q10" s="692"/>
      <c r="R10" s="32"/>
      <c r="S10" s="33"/>
    </row>
    <row r="11" spans="1:67" s="1" customFormat="1" ht="10.9" customHeight="1">
      <c r="B11" s="31"/>
      <c r="C11" s="32"/>
      <c r="D11" s="32"/>
      <c r="E11" s="32"/>
      <c r="F11" s="32"/>
      <c r="G11" s="32"/>
      <c r="H11" s="32"/>
      <c r="I11" s="32"/>
      <c r="J11" s="32"/>
      <c r="K11" s="237"/>
      <c r="L11" s="32"/>
      <c r="M11" s="32"/>
      <c r="N11" s="32"/>
      <c r="O11" s="32"/>
      <c r="P11" s="32"/>
      <c r="Q11" s="32"/>
      <c r="R11" s="32"/>
      <c r="S11" s="33"/>
    </row>
    <row r="12" spans="1:67" s="1" customFormat="1" ht="14.45" customHeight="1">
      <c r="B12" s="31"/>
      <c r="C12" s="32"/>
      <c r="D12" s="26" t="s">
        <v>22</v>
      </c>
      <c r="E12" s="32"/>
      <c r="F12" s="32"/>
      <c r="G12" s="32"/>
      <c r="H12" s="32"/>
      <c r="I12" s="32"/>
      <c r="J12" s="32"/>
      <c r="K12" s="237"/>
      <c r="L12" s="32"/>
      <c r="M12" s="32"/>
      <c r="N12" s="26" t="s">
        <v>23</v>
      </c>
      <c r="O12" s="32"/>
      <c r="P12" s="678" t="str">
        <f>IF('Rekapitulácia stavby'!AN10="","",'Rekapitulácia stavby'!AN10)</f>
        <v/>
      </c>
      <c r="Q12" s="692"/>
      <c r="R12" s="32"/>
      <c r="S12" s="33"/>
    </row>
    <row r="13" spans="1:67" s="1" customFormat="1" ht="18" customHeight="1">
      <c r="B13" s="31"/>
      <c r="C13" s="32"/>
      <c r="D13" s="32"/>
      <c r="E13" s="24" t="str">
        <f>IF('Rekapitulácia stavby'!E11="","",'Rekapitulácia stavby'!E11)</f>
        <v xml:space="preserve"> </v>
      </c>
      <c r="F13" s="32"/>
      <c r="G13" s="32"/>
      <c r="H13" s="32"/>
      <c r="I13" s="32"/>
      <c r="J13" s="32"/>
      <c r="K13" s="237"/>
      <c r="L13" s="32"/>
      <c r="M13" s="32"/>
      <c r="N13" s="26" t="s">
        <v>24</v>
      </c>
      <c r="O13" s="32"/>
      <c r="P13" s="678" t="str">
        <f>IF('Rekapitulácia stavby'!AN11="","",'Rekapitulácia stavby'!AN11)</f>
        <v/>
      </c>
      <c r="Q13" s="692"/>
      <c r="R13" s="32"/>
      <c r="S13" s="33"/>
    </row>
    <row r="14" spans="1:67" s="1" customFormat="1" ht="6.95" customHeight="1">
      <c r="B14" s="31"/>
      <c r="C14" s="32"/>
      <c r="D14" s="32"/>
      <c r="E14" s="32"/>
      <c r="F14" s="32"/>
      <c r="G14" s="32"/>
      <c r="H14" s="32"/>
      <c r="I14" s="32"/>
      <c r="J14" s="32"/>
      <c r="K14" s="237"/>
      <c r="L14" s="32"/>
      <c r="M14" s="32"/>
      <c r="N14" s="32"/>
      <c r="O14" s="32"/>
      <c r="P14" s="32"/>
      <c r="Q14" s="32"/>
      <c r="R14" s="32"/>
      <c r="S14" s="33"/>
    </row>
    <row r="15" spans="1:67" s="1" customFormat="1" ht="14.45" customHeight="1">
      <c r="B15" s="31"/>
      <c r="C15" s="32"/>
      <c r="D15" s="26" t="s">
        <v>25</v>
      </c>
      <c r="E15" s="32"/>
      <c r="F15" s="32"/>
      <c r="G15" s="32"/>
      <c r="H15" s="32"/>
      <c r="I15" s="32"/>
      <c r="J15" s="32"/>
      <c r="K15" s="237"/>
      <c r="L15" s="32"/>
      <c r="M15" s="32"/>
      <c r="N15" s="26" t="s">
        <v>23</v>
      </c>
      <c r="O15" s="32"/>
      <c r="P15" s="718" t="str">
        <f>IF('Rekapitulácia stavby'!AN13="","",'Rekapitulácia stavby'!AN13)</f>
        <v>Vyplň údaj</v>
      </c>
      <c r="Q15" s="692"/>
      <c r="R15" s="32"/>
      <c r="S15" s="33"/>
    </row>
    <row r="16" spans="1:67" s="1" customFormat="1" ht="18" customHeight="1">
      <c r="B16" s="31"/>
      <c r="C16" s="32"/>
      <c r="D16" s="32"/>
      <c r="E16" s="718" t="str">
        <f>IF('Rekapitulácia stavby'!E14="","",'Rekapitulácia stavby'!E14)</f>
        <v>Vyplň údaj</v>
      </c>
      <c r="F16" s="692"/>
      <c r="G16" s="692"/>
      <c r="H16" s="692"/>
      <c r="I16" s="692"/>
      <c r="J16" s="692"/>
      <c r="K16" s="692"/>
      <c r="L16" s="692"/>
      <c r="M16" s="692"/>
      <c r="N16" s="26" t="s">
        <v>24</v>
      </c>
      <c r="O16" s="32"/>
      <c r="P16" s="718" t="str">
        <f>IF('Rekapitulácia stavby'!AN14="","",'Rekapitulácia stavby'!AN14)</f>
        <v>Vyplň údaj</v>
      </c>
      <c r="Q16" s="692"/>
      <c r="R16" s="32"/>
      <c r="S16" s="33"/>
    </row>
    <row r="17" spans="2:19" s="1" customFormat="1" ht="6.95" customHeight="1">
      <c r="B17" s="31"/>
      <c r="C17" s="32"/>
      <c r="D17" s="32"/>
      <c r="E17" s="32"/>
      <c r="F17" s="32"/>
      <c r="G17" s="32"/>
      <c r="H17" s="32"/>
      <c r="I17" s="32"/>
      <c r="J17" s="32"/>
      <c r="K17" s="237"/>
      <c r="L17" s="32"/>
      <c r="M17" s="32"/>
      <c r="N17" s="32"/>
      <c r="O17" s="32"/>
      <c r="P17" s="32"/>
      <c r="Q17" s="32"/>
      <c r="R17" s="32"/>
      <c r="S17" s="33"/>
    </row>
    <row r="18" spans="2:19" s="1" customFormat="1" ht="14.45" customHeight="1">
      <c r="B18" s="31"/>
      <c r="C18" s="32"/>
      <c r="D18" s="26" t="s">
        <v>27</v>
      </c>
      <c r="E18" s="32"/>
      <c r="F18" s="32"/>
      <c r="G18" s="32"/>
      <c r="H18" s="32"/>
      <c r="I18" s="32"/>
      <c r="J18" s="32"/>
      <c r="K18" s="237"/>
      <c r="L18" s="32"/>
      <c r="M18" s="32"/>
      <c r="N18" s="26" t="s">
        <v>23</v>
      </c>
      <c r="O18" s="32"/>
      <c r="P18" s="678" t="str">
        <f>IF('Rekapitulácia stavby'!AN16="","",'Rekapitulácia stavby'!AN16)</f>
        <v/>
      </c>
      <c r="Q18" s="692"/>
      <c r="R18" s="32"/>
      <c r="S18" s="33"/>
    </row>
    <row r="19" spans="2:19" s="1" customFormat="1" ht="18" customHeight="1">
      <c r="B19" s="31"/>
      <c r="C19" s="32"/>
      <c r="D19" s="32"/>
      <c r="E19" s="24" t="str">
        <f>IF('Rekapitulácia stavby'!E17="","",'Rekapitulácia stavby'!E17)</f>
        <v xml:space="preserve"> </v>
      </c>
      <c r="F19" s="32"/>
      <c r="G19" s="32"/>
      <c r="H19" s="32"/>
      <c r="I19" s="32"/>
      <c r="J19" s="32"/>
      <c r="K19" s="237"/>
      <c r="L19" s="32"/>
      <c r="M19" s="32"/>
      <c r="N19" s="26" t="s">
        <v>24</v>
      </c>
      <c r="O19" s="32"/>
      <c r="P19" s="678" t="str">
        <f>IF('Rekapitulácia stavby'!AN17="","",'Rekapitulácia stavby'!AN17)</f>
        <v/>
      </c>
      <c r="Q19" s="692"/>
      <c r="R19" s="32"/>
      <c r="S19" s="33"/>
    </row>
    <row r="20" spans="2:19" s="1" customFormat="1" ht="6.95" customHeight="1">
      <c r="B20" s="31"/>
      <c r="C20" s="32"/>
      <c r="D20" s="32"/>
      <c r="E20" s="32"/>
      <c r="F20" s="32"/>
      <c r="G20" s="32"/>
      <c r="H20" s="32"/>
      <c r="I20" s="32"/>
      <c r="J20" s="32"/>
      <c r="K20" s="237"/>
      <c r="L20" s="32"/>
      <c r="M20" s="32"/>
      <c r="N20" s="32"/>
      <c r="O20" s="32"/>
      <c r="P20" s="32"/>
      <c r="Q20" s="32"/>
      <c r="R20" s="32"/>
      <c r="S20" s="33"/>
    </row>
    <row r="21" spans="2:19" s="1" customFormat="1" ht="14.45" customHeight="1">
      <c r="B21" s="31"/>
      <c r="C21" s="32"/>
      <c r="D21" s="26" t="s">
        <v>30</v>
      </c>
      <c r="E21" s="32"/>
      <c r="F21" s="32"/>
      <c r="G21" s="32"/>
      <c r="H21" s="32"/>
      <c r="I21" s="32"/>
      <c r="J21" s="32"/>
      <c r="K21" s="237"/>
      <c r="L21" s="32"/>
      <c r="M21" s="32"/>
      <c r="N21" s="26" t="s">
        <v>23</v>
      </c>
      <c r="O21" s="32"/>
      <c r="P21" s="678" t="str">
        <f>IF('Rekapitulácia stavby'!AN19="","",'Rekapitulácia stavby'!AN19)</f>
        <v/>
      </c>
      <c r="Q21" s="692"/>
      <c r="R21" s="32"/>
      <c r="S21" s="33"/>
    </row>
    <row r="22" spans="2:19" s="1" customFormat="1" ht="18" customHeight="1">
      <c r="B22" s="31"/>
      <c r="C22" s="32"/>
      <c r="D22" s="32"/>
      <c r="E22" s="24" t="str">
        <f>IF('Rekapitulácia stavby'!E20="","",'Rekapitulácia stavby'!E20)</f>
        <v xml:space="preserve"> </v>
      </c>
      <c r="F22" s="32"/>
      <c r="G22" s="32"/>
      <c r="H22" s="32"/>
      <c r="I22" s="32"/>
      <c r="J22" s="32"/>
      <c r="K22" s="237"/>
      <c r="L22" s="32"/>
      <c r="M22" s="32"/>
      <c r="N22" s="26" t="s">
        <v>24</v>
      </c>
      <c r="O22" s="32"/>
      <c r="P22" s="678" t="str">
        <f>IF('Rekapitulácia stavby'!AN20="","",'Rekapitulácia stavby'!AN20)</f>
        <v/>
      </c>
      <c r="Q22" s="692"/>
      <c r="R22" s="32"/>
      <c r="S22" s="33"/>
    </row>
    <row r="23" spans="2:19" s="1" customFormat="1" ht="6.95" customHeight="1">
      <c r="B23" s="31"/>
      <c r="C23" s="32"/>
      <c r="D23" s="32"/>
      <c r="E23" s="32"/>
      <c r="F23" s="32"/>
      <c r="G23" s="32"/>
      <c r="H23" s="32"/>
      <c r="I23" s="32"/>
      <c r="J23" s="32"/>
      <c r="K23" s="237"/>
      <c r="L23" s="32"/>
      <c r="M23" s="32"/>
      <c r="N23" s="32"/>
      <c r="O23" s="32"/>
      <c r="P23" s="32"/>
      <c r="Q23" s="32"/>
      <c r="R23" s="32"/>
      <c r="S23" s="33"/>
    </row>
    <row r="24" spans="2:19" s="1" customFormat="1" ht="14.45" customHeight="1">
      <c r="B24" s="31"/>
      <c r="C24" s="32"/>
      <c r="D24" s="26" t="s">
        <v>31</v>
      </c>
      <c r="E24" s="32"/>
      <c r="F24" s="32"/>
      <c r="G24" s="32"/>
      <c r="H24" s="32"/>
      <c r="I24" s="32"/>
      <c r="J24" s="32"/>
      <c r="K24" s="237"/>
      <c r="L24" s="32"/>
      <c r="M24" s="32"/>
      <c r="N24" s="32"/>
      <c r="O24" s="32"/>
      <c r="P24" s="32"/>
      <c r="Q24" s="32"/>
      <c r="R24" s="32"/>
      <c r="S24" s="33"/>
    </row>
    <row r="25" spans="2:19" s="1" customFormat="1" ht="22.5" customHeight="1">
      <c r="B25" s="31"/>
      <c r="C25" s="32"/>
      <c r="D25" s="32"/>
      <c r="E25" s="681" t="s">
        <v>3</v>
      </c>
      <c r="F25" s="692"/>
      <c r="G25" s="692"/>
      <c r="H25" s="692"/>
      <c r="I25" s="692"/>
      <c r="J25" s="692"/>
      <c r="K25" s="692"/>
      <c r="L25" s="692"/>
      <c r="M25" s="692"/>
      <c r="N25" s="32"/>
      <c r="O25" s="32"/>
      <c r="P25" s="32"/>
      <c r="Q25" s="32"/>
      <c r="R25" s="32"/>
      <c r="S25" s="33"/>
    </row>
    <row r="26" spans="2:19" s="1" customFormat="1" ht="6.95" customHeight="1">
      <c r="B26" s="31"/>
      <c r="C26" s="32"/>
      <c r="D26" s="32"/>
      <c r="E26" s="32"/>
      <c r="F26" s="32"/>
      <c r="G26" s="32"/>
      <c r="H26" s="32"/>
      <c r="I26" s="32"/>
      <c r="J26" s="32"/>
      <c r="K26" s="237"/>
      <c r="L26" s="32"/>
      <c r="M26" s="32"/>
      <c r="N26" s="32"/>
      <c r="O26" s="32"/>
      <c r="P26" s="32"/>
      <c r="Q26" s="32"/>
      <c r="R26" s="32"/>
      <c r="S26" s="33"/>
    </row>
    <row r="27" spans="2:19" s="1" customFormat="1" ht="6.95" customHeight="1">
      <c r="B27" s="31"/>
      <c r="C27" s="32"/>
      <c r="D27" s="47"/>
      <c r="E27" s="47"/>
      <c r="F27" s="47"/>
      <c r="G27" s="47"/>
      <c r="H27" s="47"/>
      <c r="I27" s="47"/>
      <c r="J27" s="47"/>
      <c r="K27" s="238"/>
      <c r="L27" s="47"/>
      <c r="M27" s="47"/>
      <c r="N27" s="47"/>
      <c r="O27" s="47"/>
      <c r="P27" s="47"/>
      <c r="Q27" s="47"/>
      <c r="R27" s="32"/>
      <c r="S27" s="33"/>
    </row>
    <row r="28" spans="2:19" s="1" customFormat="1" ht="14.45" customHeight="1">
      <c r="B28" s="31"/>
      <c r="C28" s="32"/>
      <c r="D28" s="118" t="s">
        <v>174</v>
      </c>
      <c r="E28" s="32"/>
      <c r="F28" s="32"/>
      <c r="G28" s="32"/>
      <c r="H28" s="32"/>
      <c r="I28" s="32"/>
      <c r="J28" s="32"/>
      <c r="K28" s="237"/>
      <c r="L28" s="32"/>
      <c r="M28" s="32"/>
      <c r="N28" s="682">
        <f>O89</f>
        <v>0</v>
      </c>
      <c r="O28" s="692"/>
      <c r="P28" s="692"/>
      <c r="Q28" s="692"/>
      <c r="R28" s="32"/>
      <c r="S28" s="33"/>
    </row>
    <row r="29" spans="2:19" s="1" customFormat="1" ht="14.45" customHeight="1">
      <c r="B29" s="31"/>
      <c r="C29" s="32"/>
      <c r="D29" s="30" t="s">
        <v>162</v>
      </c>
      <c r="E29" s="32"/>
      <c r="F29" s="32"/>
      <c r="G29" s="32"/>
      <c r="H29" s="32"/>
      <c r="I29" s="32"/>
      <c r="J29" s="32"/>
      <c r="K29" s="237"/>
      <c r="L29" s="32"/>
      <c r="M29" s="32"/>
      <c r="N29" s="682">
        <f>O99</f>
        <v>0</v>
      </c>
      <c r="O29" s="692"/>
      <c r="P29" s="692"/>
      <c r="Q29" s="692"/>
      <c r="R29" s="32"/>
      <c r="S29" s="33"/>
    </row>
    <row r="30" spans="2:19" s="1" customFormat="1" ht="6.95" customHeight="1">
      <c r="B30" s="31"/>
      <c r="C30" s="32"/>
      <c r="D30" s="32"/>
      <c r="E30" s="32"/>
      <c r="F30" s="32"/>
      <c r="G30" s="32"/>
      <c r="H30" s="32"/>
      <c r="I30" s="32"/>
      <c r="J30" s="32"/>
      <c r="K30" s="237"/>
      <c r="L30" s="32"/>
      <c r="M30" s="32"/>
      <c r="N30" s="32"/>
      <c r="O30" s="32"/>
      <c r="P30" s="32"/>
      <c r="Q30" s="32"/>
      <c r="R30" s="32"/>
      <c r="S30" s="33"/>
    </row>
    <row r="31" spans="2:19" s="1" customFormat="1" ht="25.35" customHeight="1">
      <c r="B31" s="31"/>
      <c r="C31" s="32"/>
      <c r="D31" s="119" t="s">
        <v>34</v>
      </c>
      <c r="E31" s="32"/>
      <c r="F31" s="32"/>
      <c r="G31" s="32"/>
      <c r="H31" s="32"/>
      <c r="I31" s="32"/>
      <c r="J31" s="32"/>
      <c r="K31" s="237"/>
      <c r="L31" s="32"/>
      <c r="M31" s="32"/>
      <c r="N31" s="719">
        <f>ROUND(N28+N29,2)</f>
        <v>0</v>
      </c>
      <c r="O31" s="692"/>
      <c r="P31" s="692"/>
      <c r="Q31" s="692"/>
      <c r="R31" s="32"/>
      <c r="S31" s="33"/>
    </row>
    <row r="32" spans="2:19" s="1" customFormat="1" ht="6.95" customHeight="1">
      <c r="B32" s="31"/>
      <c r="C32" s="32"/>
      <c r="D32" s="47"/>
      <c r="E32" s="47"/>
      <c r="F32" s="47"/>
      <c r="G32" s="47"/>
      <c r="H32" s="47"/>
      <c r="I32" s="47"/>
      <c r="J32" s="47"/>
      <c r="K32" s="238"/>
      <c r="L32" s="47"/>
      <c r="M32" s="47"/>
      <c r="N32" s="47"/>
      <c r="O32" s="47"/>
      <c r="P32" s="47"/>
      <c r="Q32" s="47"/>
      <c r="R32" s="32"/>
      <c r="S32" s="33"/>
    </row>
    <row r="33" spans="2:19" s="1" customFormat="1" ht="14.45" customHeight="1">
      <c r="B33" s="31"/>
      <c r="C33" s="32"/>
      <c r="D33" s="38" t="s">
        <v>35</v>
      </c>
      <c r="E33" s="38" t="s">
        <v>36</v>
      </c>
      <c r="F33" s="39">
        <v>0.2</v>
      </c>
      <c r="G33" s="120" t="s">
        <v>37</v>
      </c>
      <c r="H33" s="720">
        <f>ROUND((((SUM(BF99:BF106)+SUM(BF125:BF183))+SUM(BF185:BF189))),2)</f>
        <v>0</v>
      </c>
      <c r="I33" s="692"/>
      <c r="J33" s="692"/>
      <c r="K33" s="237"/>
      <c r="L33" s="32"/>
      <c r="M33" s="32"/>
      <c r="N33" s="720">
        <f>ROUND(((ROUND((SUM(BF99:BF106)+SUM(BF125:BF183)), 2)*F33)+SUM(BF185:BF189)*F33),2)</f>
        <v>0</v>
      </c>
      <c r="O33" s="692"/>
      <c r="P33" s="692"/>
      <c r="Q33" s="692"/>
      <c r="R33" s="32"/>
      <c r="S33" s="33"/>
    </row>
    <row r="34" spans="2:19" s="1" customFormat="1" ht="14.45" customHeight="1">
      <c r="B34" s="31"/>
      <c r="C34" s="32"/>
      <c r="D34" s="32"/>
      <c r="E34" s="38" t="s">
        <v>38</v>
      </c>
      <c r="F34" s="39">
        <v>0.2</v>
      </c>
      <c r="G34" s="120" t="s">
        <v>37</v>
      </c>
      <c r="H34" s="720">
        <f>ROUND((((SUM(BG99:BG106)+SUM(BG125:BG183))+SUM(BG185:BG189))),2)</f>
        <v>0</v>
      </c>
      <c r="I34" s="692"/>
      <c r="J34" s="692"/>
      <c r="K34" s="237"/>
      <c r="L34" s="32"/>
      <c r="M34" s="32"/>
      <c r="N34" s="720">
        <f>ROUND(((ROUND((SUM(BG99:BG106)+SUM(BG125:BG183)), 2)*F34)+SUM(BG185:BG189)*F34),2)</f>
        <v>0</v>
      </c>
      <c r="O34" s="692"/>
      <c r="P34" s="692"/>
      <c r="Q34" s="692"/>
      <c r="R34" s="32"/>
      <c r="S34" s="33"/>
    </row>
    <row r="35" spans="2:19" s="1" customFormat="1" ht="14.45" hidden="1" customHeight="1">
      <c r="B35" s="31"/>
      <c r="C35" s="32"/>
      <c r="D35" s="32"/>
      <c r="E35" s="38" t="s">
        <v>39</v>
      </c>
      <c r="F35" s="39">
        <v>0.2</v>
      </c>
      <c r="G35" s="120" t="s">
        <v>37</v>
      </c>
      <c r="H35" s="720">
        <f>ROUND((((SUM(BH99:BH106)+SUM(BH125:BH183))+SUM(BH185:BH189))),2)</f>
        <v>0</v>
      </c>
      <c r="I35" s="692"/>
      <c r="J35" s="692"/>
      <c r="K35" s="237"/>
      <c r="L35" s="32"/>
      <c r="M35" s="32"/>
      <c r="N35" s="720">
        <v>0</v>
      </c>
      <c r="O35" s="692"/>
      <c r="P35" s="692"/>
      <c r="Q35" s="692"/>
      <c r="R35" s="32"/>
      <c r="S35" s="33"/>
    </row>
    <row r="36" spans="2:19" s="1" customFormat="1" ht="14.45" hidden="1" customHeight="1">
      <c r="B36" s="31"/>
      <c r="C36" s="32"/>
      <c r="D36" s="32"/>
      <c r="E36" s="38" t="s">
        <v>40</v>
      </c>
      <c r="F36" s="39">
        <v>0.2</v>
      </c>
      <c r="G36" s="120" t="s">
        <v>37</v>
      </c>
      <c r="H36" s="720">
        <f>ROUND((((SUM(BI99:BI106)+SUM(BI125:BI183))+SUM(BI185:BI189))),2)</f>
        <v>0</v>
      </c>
      <c r="I36" s="692"/>
      <c r="J36" s="692"/>
      <c r="K36" s="237"/>
      <c r="L36" s="32"/>
      <c r="M36" s="32"/>
      <c r="N36" s="720">
        <v>0</v>
      </c>
      <c r="O36" s="692"/>
      <c r="P36" s="692"/>
      <c r="Q36" s="692"/>
      <c r="R36" s="32"/>
      <c r="S36" s="33"/>
    </row>
    <row r="37" spans="2:19" s="1" customFormat="1" ht="14.45" hidden="1" customHeight="1">
      <c r="B37" s="31"/>
      <c r="C37" s="32"/>
      <c r="D37" s="32"/>
      <c r="E37" s="38" t="s">
        <v>41</v>
      </c>
      <c r="F37" s="39">
        <v>0</v>
      </c>
      <c r="G37" s="120" t="s">
        <v>37</v>
      </c>
      <c r="H37" s="720">
        <f>ROUND((((SUM(BJ99:BJ106)+SUM(BJ125:BJ183))+SUM(BJ185:BJ189))),2)</f>
        <v>0</v>
      </c>
      <c r="I37" s="692"/>
      <c r="J37" s="692"/>
      <c r="K37" s="237"/>
      <c r="L37" s="32"/>
      <c r="M37" s="32"/>
      <c r="N37" s="720">
        <v>0</v>
      </c>
      <c r="O37" s="692"/>
      <c r="P37" s="692"/>
      <c r="Q37" s="692"/>
      <c r="R37" s="32"/>
      <c r="S37" s="33"/>
    </row>
    <row r="38" spans="2:19" s="1" customFormat="1" ht="6.95" customHeight="1">
      <c r="B38" s="31"/>
      <c r="C38" s="32"/>
      <c r="D38" s="32"/>
      <c r="E38" s="32"/>
      <c r="F38" s="32"/>
      <c r="G38" s="32"/>
      <c r="H38" s="32"/>
      <c r="I38" s="32"/>
      <c r="J38" s="32"/>
      <c r="K38" s="237"/>
      <c r="L38" s="32"/>
      <c r="M38" s="32"/>
      <c r="N38" s="32"/>
      <c r="O38" s="32"/>
      <c r="P38" s="32"/>
      <c r="Q38" s="32"/>
      <c r="R38" s="32"/>
      <c r="S38" s="33"/>
    </row>
    <row r="39" spans="2:19" s="1" customFormat="1" ht="25.35" customHeight="1">
      <c r="B39" s="31"/>
      <c r="C39" s="117"/>
      <c r="D39" s="121" t="s">
        <v>42</v>
      </c>
      <c r="E39" s="72"/>
      <c r="F39" s="72"/>
      <c r="G39" s="122" t="s">
        <v>43</v>
      </c>
      <c r="H39" s="123" t="s">
        <v>44</v>
      </c>
      <c r="I39" s="72"/>
      <c r="J39" s="72"/>
      <c r="K39" s="242"/>
      <c r="L39" s="72"/>
      <c r="M39" s="721">
        <f>SUM(N31:N37)</f>
        <v>0</v>
      </c>
      <c r="N39" s="700"/>
      <c r="O39" s="700"/>
      <c r="P39" s="700"/>
      <c r="Q39" s="702"/>
      <c r="R39" s="117"/>
      <c r="S39" s="33"/>
    </row>
    <row r="40" spans="2:19" s="1" customFormat="1" ht="14.45" customHeight="1">
      <c r="B40" s="31"/>
      <c r="C40" s="32"/>
      <c r="D40" s="32"/>
      <c r="E40" s="32"/>
      <c r="F40" s="32"/>
      <c r="G40" s="32"/>
      <c r="H40" s="32"/>
      <c r="I40" s="32"/>
      <c r="J40" s="32"/>
      <c r="K40" s="237"/>
      <c r="L40" s="32"/>
      <c r="M40" s="32"/>
      <c r="N40" s="32"/>
      <c r="O40" s="32"/>
      <c r="P40" s="32"/>
      <c r="Q40" s="32"/>
      <c r="R40" s="32"/>
      <c r="S40" s="33"/>
    </row>
    <row r="41" spans="2:19" s="1" customFormat="1" ht="14.45" customHeight="1">
      <c r="B41" s="31"/>
      <c r="C41" s="32"/>
      <c r="D41" s="32"/>
      <c r="E41" s="32"/>
      <c r="F41" s="32"/>
      <c r="G41" s="32"/>
      <c r="H41" s="32"/>
      <c r="I41" s="32"/>
      <c r="J41" s="32"/>
      <c r="K41" s="237"/>
      <c r="L41" s="32"/>
      <c r="M41" s="32"/>
      <c r="N41" s="32"/>
      <c r="O41" s="32"/>
      <c r="P41" s="32"/>
      <c r="Q41" s="32"/>
      <c r="R41" s="32"/>
      <c r="S41" s="33"/>
    </row>
    <row r="42" spans="2:19">
      <c r="B42" s="18"/>
      <c r="C42" s="19"/>
      <c r="D42" s="19"/>
      <c r="E42" s="19"/>
      <c r="F42" s="19"/>
      <c r="G42" s="19"/>
      <c r="H42" s="19"/>
      <c r="I42" s="19"/>
      <c r="J42" s="19"/>
      <c r="K42" s="236"/>
      <c r="L42" s="19"/>
      <c r="M42" s="19"/>
      <c r="N42" s="19"/>
      <c r="O42" s="19"/>
      <c r="P42" s="19"/>
      <c r="Q42" s="19"/>
      <c r="R42" s="19"/>
      <c r="S42" s="20"/>
    </row>
    <row r="43" spans="2:19">
      <c r="B43" s="18"/>
      <c r="C43" s="19"/>
      <c r="D43" s="19"/>
      <c r="E43" s="19"/>
      <c r="F43" s="19"/>
      <c r="G43" s="19"/>
      <c r="H43" s="19"/>
      <c r="I43" s="19"/>
      <c r="J43" s="19"/>
      <c r="K43" s="236"/>
      <c r="L43" s="19"/>
      <c r="M43" s="19"/>
      <c r="N43" s="19"/>
      <c r="O43" s="19"/>
      <c r="P43" s="19"/>
      <c r="Q43" s="19"/>
      <c r="R43" s="19"/>
      <c r="S43" s="20"/>
    </row>
    <row r="44" spans="2:19">
      <c r="B44" s="18"/>
      <c r="C44" s="19"/>
      <c r="D44" s="19"/>
      <c r="E44" s="19"/>
      <c r="F44" s="19"/>
      <c r="G44" s="19"/>
      <c r="H44" s="19"/>
      <c r="I44" s="19"/>
      <c r="J44" s="19"/>
      <c r="K44" s="236"/>
      <c r="L44" s="19"/>
      <c r="M44" s="19"/>
      <c r="N44" s="19"/>
      <c r="O44" s="19"/>
      <c r="P44" s="19"/>
      <c r="Q44" s="19"/>
      <c r="R44" s="19"/>
      <c r="S44" s="20"/>
    </row>
    <row r="45" spans="2:19">
      <c r="B45" s="18"/>
      <c r="C45" s="19"/>
      <c r="D45" s="19"/>
      <c r="E45" s="19"/>
      <c r="F45" s="19"/>
      <c r="G45" s="19"/>
      <c r="H45" s="19"/>
      <c r="I45" s="19"/>
      <c r="J45" s="19"/>
      <c r="K45" s="236"/>
      <c r="L45" s="19"/>
      <c r="M45" s="19"/>
      <c r="N45" s="19"/>
      <c r="O45" s="19"/>
      <c r="P45" s="19"/>
      <c r="Q45" s="19"/>
      <c r="R45" s="19"/>
      <c r="S45" s="20"/>
    </row>
    <row r="46" spans="2:19">
      <c r="B46" s="18"/>
      <c r="C46" s="19"/>
      <c r="D46" s="19"/>
      <c r="E46" s="19"/>
      <c r="F46" s="19"/>
      <c r="G46" s="19"/>
      <c r="H46" s="19"/>
      <c r="I46" s="19"/>
      <c r="J46" s="19"/>
      <c r="K46" s="236"/>
      <c r="L46" s="19"/>
      <c r="M46" s="19"/>
      <c r="N46" s="19"/>
      <c r="O46" s="19"/>
      <c r="P46" s="19"/>
      <c r="Q46" s="19"/>
      <c r="R46" s="19"/>
      <c r="S46" s="20"/>
    </row>
    <row r="47" spans="2:19">
      <c r="B47" s="18"/>
      <c r="C47" s="19"/>
      <c r="D47" s="19"/>
      <c r="E47" s="19"/>
      <c r="F47" s="19"/>
      <c r="G47" s="19"/>
      <c r="H47" s="19"/>
      <c r="I47" s="19"/>
      <c r="J47" s="19"/>
      <c r="K47" s="236"/>
      <c r="L47" s="19"/>
      <c r="M47" s="19"/>
      <c r="N47" s="19"/>
      <c r="O47" s="19"/>
      <c r="P47" s="19"/>
      <c r="Q47" s="19"/>
      <c r="R47" s="19"/>
      <c r="S47" s="20"/>
    </row>
    <row r="48" spans="2:19">
      <c r="B48" s="18"/>
      <c r="C48" s="19"/>
      <c r="D48" s="19"/>
      <c r="E48" s="19"/>
      <c r="F48" s="19"/>
      <c r="G48" s="19"/>
      <c r="H48" s="19"/>
      <c r="I48" s="19"/>
      <c r="J48" s="19"/>
      <c r="K48" s="236"/>
      <c r="L48" s="19"/>
      <c r="M48" s="19"/>
      <c r="N48" s="19"/>
      <c r="O48" s="19"/>
      <c r="P48" s="19"/>
      <c r="Q48" s="19"/>
      <c r="R48" s="19"/>
      <c r="S48" s="20"/>
    </row>
    <row r="49" spans="2:19">
      <c r="B49" s="18"/>
      <c r="C49" s="19"/>
      <c r="D49" s="19"/>
      <c r="E49" s="19"/>
      <c r="F49" s="19"/>
      <c r="G49" s="19"/>
      <c r="H49" s="19"/>
      <c r="I49" s="19"/>
      <c r="J49" s="19"/>
      <c r="K49" s="236"/>
      <c r="L49" s="19"/>
      <c r="M49" s="19"/>
      <c r="N49" s="19"/>
      <c r="O49" s="19"/>
      <c r="P49" s="19"/>
      <c r="Q49" s="19"/>
      <c r="R49" s="19"/>
      <c r="S49" s="20"/>
    </row>
    <row r="50" spans="2:19" s="1" customFormat="1" ht="15">
      <c r="B50" s="31"/>
      <c r="C50" s="32"/>
      <c r="D50" s="46" t="s">
        <v>45</v>
      </c>
      <c r="E50" s="47"/>
      <c r="F50" s="47"/>
      <c r="G50" s="47"/>
      <c r="H50" s="48"/>
      <c r="I50" s="32"/>
      <c r="J50" s="46" t="s">
        <v>46</v>
      </c>
      <c r="K50" s="253"/>
      <c r="L50" s="47"/>
      <c r="M50" s="47"/>
      <c r="N50" s="47"/>
      <c r="O50" s="47"/>
      <c r="P50" s="47"/>
      <c r="Q50" s="48"/>
      <c r="R50" s="32"/>
      <c r="S50" s="33"/>
    </row>
    <row r="51" spans="2:19">
      <c r="B51" s="18"/>
      <c r="C51" s="19"/>
      <c r="D51" s="49"/>
      <c r="E51" s="19"/>
      <c r="F51" s="19"/>
      <c r="G51" s="19"/>
      <c r="H51" s="50"/>
      <c r="I51" s="19"/>
      <c r="J51" s="49"/>
      <c r="K51" s="236"/>
      <c r="L51" s="19"/>
      <c r="M51" s="19"/>
      <c r="N51" s="19"/>
      <c r="O51" s="19"/>
      <c r="P51" s="19"/>
      <c r="Q51" s="50"/>
      <c r="R51" s="19"/>
      <c r="S51" s="20"/>
    </row>
    <row r="52" spans="2:19">
      <c r="B52" s="18"/>
      <c r="C52" s="19"/>
      <c r="D52" s="49"/>
      <c r="E52" s="19"/>
      <c r="F52" s="19"/>
      <c r="G52" s="19"/>
      <c r="H52" s="50"/>
      <c r="I52" s="19"/>
      <c r="J52" s="49"/>
      <c r="K52" s="236"/>
      <c r="L52" s="19"/>
      <c r="M52" s="19"/>
      <c r="N52" s="19"/>
      <c r="O52" s="19"/>
      <c r="P52" s="19"/>
      <c r="Q52" s="50"/>
      <c r="R52" s="19"/>
      <c r="S52" s="20"/>
    </row>
    <row r="53" spans="2:19">
      <c r="B53" s="18"/>
      <c r="C53" s="19"/>
      <c r="D53" s="49"/>
      <c r="E53" s="19"/>
      <c r="F53" s="19"/>
      <c r="G53" s="19"/>
      <c r="H53" s="50"/>
      <c r="I53" s="19"/>
      <c r="J53" s="49"/>
      <c r="K53" s="236"/>
      <c r="L53" s="19"/>
      <c r="M53" s="19"/>
      <c r="N53" s="19"/>
      <c r="O53" s="19"/>
      <c r="P53" s="19"/>
      <c r="Q53" s="50"/>
      <c r="R53" s="19"/>
      <c r="S53" s="20"/>
    </row>
    <row r="54" spans="2:19">
      <c r="B54" s="18"/>
      <c r="C54" s="19"/>
      <c r="D54" s="49"/>
      <c r="E54" s="19"/>
      <c r="F54" s="19"/>
      <c r="G54" s="19"/>
      <c r="H54" s="50"/>
      <c r="I54" s="19"/>
      <c r="J54" s="49"/>
      <c r="K54" s="236"/>
      <c r="L54" s="19"/>
      <c r="M54" s="19"/>
      <c r="N54" s="19"/>
      <c r="O54" s="19"/>
      <c r="P54" s="19"/>
      <c r="Q54" s="50"/>
      <c r="R54" s="19"/>
      <c r="S54" s="20"/>
    </row>
    <row r="55" spans="2:19">
      <c r="B55" s="18"/>
      <c r="C55" s="19"/>
      <c r="D55" s="49"/>
      <c r="E55" s="19"/>
      <c r="F55" s="19"/>
      <c r="G55" s="19"/>
      <c r="H55" s="50"/>
      <c r="I55" s="19"/>
      <c r="J55" s="49"/>
      <c r="K55" s="236"/>
      <c r="L55" s="19"/>
      <c r="M55" s="19"/>
      <c r="N55" s="19"/>
      <c r="O55" s="19"/>
      <c r="P55" s="19"/>
      <c r="Q55" s="50"/>
      <c r="R55" s="19"/>
      <c r="S55" s="20"/>
    </row>
    <row r="56" spans="2:19">
      <c r="B56" s="18"/>
      <c r="C56" s="19"/>
      <c r="D56" s="49"/>
      <c r="E56" s="19"/>
      <c r="F56" s="19"/>
      <c r="G56" s="19"/>
      <c r="H56" s="50"/>
      <c r="I56" s="19"/>
      <c r="J56" s="49"/>
      <c r="K56" s="236"/>
      <c r="L56" s="19"/>
      <c r="M56" s="19"/>
      <c r="N56" s="19"/>
      <c r="O56" s="19"/>
      <c r="P56" s="19"/>
      <c r="Q56" s="50"/>
      <c r="R56" s="19"/>
      <c r="S56" s="20"/>
    </row>
    <row r="57" spans="2:19">
      <c r="B57" s="18"/>
      <c r="C57" s="19"/>
      <c r="D57" s="49"/>
      <c r="E57" s="19"/>
      <c r="F57" s="19"/>
      <c r="G57" s="19"/>
      <c r="H57" s="50"/>
      <c r="I57" s="19"/>
      <c r="J57" s="49"/>
      <c r="K57" s="236"/>
      <c r="L57" s="19"/>
      <c r="M57" s="19"/>
      <c r="N57" s="19"/>
      <c r="O57" s="19"/>
      <c r="P57" s="19"/>
      <c r="Q57" s="50"/>
      <c r="R57" s="19"/>
      <c r="S57" s="20"/>
    </row>
    <row r="58" spans="2:19">
      <c r="B58" s="18"/>
      <c r="C58" s="19"/>
      <c r="D58" s="49"/>
      <c r="E58" s="19"/>
      <c r="F58" s="19"/>
      <c r="G58" s="19"/>
      <c r="H58" s="50"/>
      <c r="I58" s="19"/>
      <c r="J58" s="49"/>
      <c r="K58" s="236"/>
      <c r="L58" s="19"/>
      <c r="M58" s="19"/>
      <c r="N58" s="19"/>
      <c r="O58" s="19"/>
      <c r="P58" s="19"/>
      <c r="Q58" s="50"/>
      <c r="R58" s="19"/>
      <c r="S58" s="20"/>
    </row>
    <row r="59" spans="2:19" s="1" customFormat="1" ht="15">
      <c r="B59" s="31"/>
      <c r="C59" s="32"/>
      <c r="D59" s="51" t="s">
        <v>47</v>
      </c>
      <c r="E59" s="52"/>
      <c r="F59" s="52"/>
      <c r="G59" s="53" t="s">
        <v>48</v>
      </c>
      <c r="H59" s="54"/>
      <c r="I59" s="32"/>
      <c r="J59" s="51" t="s">
        <v>47</v>
      </c>
      <c r="K59" s="239"/>
      <c r="L59" s="52"/>
      <c r="M59" s="52"/>
      <c r="N59" s="52"/>
      <c r="O59" s="53" t="s">
        <v>48</v>
      </c>
      <c r="P59" s="52"/>
      <c r="Q59" s="54"/>
      <c r="R59" s="32"/>
      <c r="S59" s="33"/>
    </row>
    <row r="60" spans="2:19">
      <c r="B60" s="18"/>
      <c r="C60" s="19"/>
      <c r="D60" s="19"/>
      <c r="E60" s="19"/>
      <c r="F60" s="19"/>
      <c r="G60" s="19"/>
      <c r="H60" s="19"/>
      <c r="I60" s="19"/>
      <c r="J60" s="19"/>
      <c r="K60" s="236"/>
      <c r="L60" s="19"/>
      <c r="M60" s="19"/>
      <c r="N60" s="19"/>
      <c r="O60" s="19"/>
      <c r="P60" s="19"/>
      <c r="Q60" s="19"/>
      <c r="R60" s="19"/>
      <c r="S60" s="20"/>
    </row>
    <row r="61" spans="2:19" s="1" customFormat="1" ht="15">
      <c r="B61" s="31"/>
      <c r="C61" s="32"/>
      <c r="D61" s="46" t="s">
        <v>49</v>
      </c>
      <c r="E61" s="47"/>
      <c r="F61" s="47"/>
      <c r="G61" s="47"/>
      <c r="H61" s="48"/>
      <c r="I61" s="32"/>
      <c r="J61" s="46" t="s">
        <v>50</v>
      </c>
      <c r="K61" s="253"/>
      <c r="L61" s="47"/>
      <c r="M61" s="47"/>
      <c r="N61" s="47"/>
      <c r="O61" s="47"/>
      <c r="P61" s="47"/>
      <c r="Q61" s="48"/>
      <c r="R61" s="32"/>
      <c r="S61" s="33"/>
    </row>
    <row r="62" spans="2:19">
      <c r="B62" s="18"/>
      <c r="C62" s="19"/>
      <c r="D62" s="49"/>
      <c r="E62" s="19"/>
      <c r="F62" s="19"/>
      <c r="G62" s="19"/>
      <c r="H62" s="50"/>
      <c r="I62" s="19"/>
      <c r="J62" s="49"/>
      <c r="K62" s="236"/>
      <c r="L62" s="19"/>
      <c r="M62" s="19"/>
      <c r="N62" s="19"/>
      <c r="O62" s="19"/>
      <c r="P62" s="19"/>
      <c r="Q62" s="50"/>
      <c r="R62" s="19"/>
      <c r="S62" s="20"/>
    </row>
    <row r="63" spans="2:19">
      <c r="B63" s="18"/>
      <c r="C63" s="19"/>
      <c r="D63" s="49"/>
      <c r="E63" s="19"/>
      <c r="F63" s="19"/>
      <c r="G63" s="19"/>
      <c r="H63" s="50"/>
      <c r="I63" s="19"/>
      <c r="J63" s="49"/>
      <c r="K63" s="236"/>
      <c r="L63" s="19"/>
      <c r="M63" s="19"/>
      <c r="N63" s="19"/>
      <c r="O63" s="19"/>
      <c r="P63" s="19"/>
      <c r="Q63" s="50"/>
      <c r="R63" s="19"/>
      <c r="S63" s="20"/>
    </row>
    <row r="64" spans="2:19">
      <c r="B64" s="18"/>
      <c r="C64" s="19"/>
      <c r="D64" s="49"/>
      <c r="E64" s="19"/>
      <c r="F64" s="19"/>
      <c r="G64" s="19"/>
      <c r="H64" s="50"/>
      <c r="I64" s="19"/>
      <c r="J64" s="49"/>
      <c r="K64" s="236"/>
      <c r="L64" s="19"/>
      <c r="M64" s="19"/>
      <c r="N64" s="19"/>
      <c r="O64" s="19"/>
      <c r="P64" s="19"/>
      <c r="Q64" s="50"/>
      <c r="R64" s="19"/>
      <c r="S64" s="20"/>
    </row>
    <row r="65" spans="2:19">
      <c r="B65" s="18"/>
      <c r="C65" s="19"/>
      <c r="D65" s="49"/>
      <c r="E65" s="19"/>
      <c r="F65" s="19"/>
      <c r="G65" s="19"/>
      <c r="H65" s="50"/>
      <c r="I65" s="19"/>
      <c r="J65" s="49"/>
      <c r="K65" s="236"/>
      <c r="L65" s="19"/>
      <c r="M65" s="19"/>
      <c r="N65" s="19"/>
      <c r="O65" s="19"/>
      <c r="P65" s="19"/>
      <c r="Q65" s="50"/>
      <c r="R65" s="19"/>
      <c r="S65" s="20"/>
    </row>
    <row r="66" spans="2:19">
      <c r="B66" s="18"/>
      <c r="C66" s="19"/>
      <c r="D66" s="49"/>
      <c r="E66" s="19"/>
      <c r="F66" s="19"/>
      <c r="G66" s="19"/>
      <c r="H66" s="50"/>
      <c r="I66" s="19"/>
      <c r="J66" s="49"/>
      <c r="K66" s="236"/>
      <c r="L66" s="19"/>
      <c r="M66" s="19"/>
      <c r="N66" s="19"/>
      <c r="O66" s="19"/>
      <c r="P66" s="19"/>
      <c r="Q66" s="50"/>
      <c r="R66" s="19"/>
      <c r="S66" s="20"/>
    </row>
    <row r="67" spans="2:19">
      <c r="B67" s="18"/>
      <c r="C67" s="19"/>
      <c r="D67" s="49"/>
      <c r="E67" s="19"/>
      <c r="F67" s="19"/>
      <c r="G67" s="19"/>
      <c r="H67" s="50"/>
      <c r="I67" s="19"/>
      <c r="J67" s="49"/>
      <c r="K67" s="236"/>
      <c r="L67" s="19"/>
      <c r="M67" s="19"/>
      <c r="N67" s="19"/>
      <c r="O67" s="19"/>
      <c r="P67" s="19"/>
      <c r="Q67" s="50"/>
      <c r="R67" s="19"/>
      <c r="S67" s="20"/>
    </row>
    <row r="68" spans="2:19">
      <c r="B68" s="18"/>
      <c r="C68" s="19"/>
      <c r="D68" s="49"/>
      <c r="E68" s="19"/>
      <c r="F68" s="19"/>
      <c r="G68" s="19"/>
      <c r="H68" s="50"/>
      <c r="I68" s="19"/>
      <c r="J68" s="49"/>
      <c r="K68" s="236"/>
      <c r="L68" s="19"/>
      <c r="M68" s="19"/>
      <c r="N68" s="19"/>
      <c r="O68" s="19"/>
      <c r="P68" s="19"/>
      <c r="Q68" s="50"/>
      <c r="R68" s="19"/>
      <c r="S68" s="20"/>
    </row>
    <row r="69" spans="2:19">
      <c r="B69" s="18"/>
      <c r="C69" s="19"/>
      <c r="D69" s="49"/>
      <c r="E69" s="19"/>
      <c r="F69" s="19"/>
      <c r="G69" s="19"/>
      <c r="H69" s="50"/>
      <c r="I69" s="19"/>
      <c r="J69" s="49"/>
      <c r="K69" s="236"/>
      <c r="L69" s="19"/>
      <c r="M69" s="19"/>
      <c r="N69" s="19"/>
      <c r="O69" s="19"/>
      <c r="P69" s="19"/>
      <c r="Q69" s="50"/>
      <c r="R69" s="19"/>
      <c r="S69" s="20"/>
    </row>
    <row r="70" spans="2:19" s="1" customFormat="1" ht="15">
      <c r="B70" s="31"/>
      <c r="C70" s="32"/>
      <c r="D70" s="51" t="s">
        <v>47</v>
      </c>
      <c r="E70" s="52"/>
      <c r="F70" s="52"/>
      <c r="G70" s="53" t="s">
        <v>48</v>
      </c>
      <c r="H70" s="54"/>
      <c r="I70" s="32"/>
      <c r="J70" s="51" t="s">
        <v>47</v>
      </c>
      <c r="K70" s="239"/>
      <c r="L70" s="52"/>
      <c r="M70" s="52"/>
      <c r="N70" s="52"/>
      <c r="O70" s="53" t="s">
        <v>48</v>
      </c>
      <c r="P70" s="52"/>
      <c r="Q70" s="54"/>
      <c r="R70" s="32"/>
      <c r="S70" s="33"/>
    </row>
    <row r="71" spans="2:19" s="1" customFormat="1" ht="14.45" customHeight="1">
      <c r="B71" s="55"/>
      <c r="C71" s="56"/>
      <c r="D71" s="56"/>
      <c r="E71" s="56"/>
      <c r="F71" s="56"/>
      <c r="G71" s="56"/>
      <c r="H71" s="56"/>
      <c r="I71" s="56"/>
      <c r="J71" s="56"/>
      <c r="K71" s="240"/>
      <c r="L71" s="56"/>
      <c r="M71" s="56"/>
      <c r="N71" s="56"/>
      <c r="O71" s="56"/>
      <c r="P71" s="56"/>
      <c r="Q71" s="56"/>
      <c r="R71" s="56"/>
      <c r="S71" s="57"/>
    </row>
    <row r="75" spans="2:19" s="1" customFormat="1" ht="6.95" customHeight="1">
      <c r="B75" s="58"/>
      <c r="C75" s="59"/>
      <c r="D75" s="59"/>
      <c r="E75" s="59"/>
      <c r="F75" s="59"/>
      <c r="G75" s="59"/>
      <c r="H75" s="59"/>
      <c r="I75" s="59"/>
      <c r="J75" s="59"/>
      <c r="K75" s="241"/>
      <c r="L75" s="59"/>
      <c r="M75" s="59"/>
      <c r="N75" s="59"/>
      <c r="O75" s="59"/>
      <c r="P75" s="59"/>
      <c r="Q75" s="59"/>
      <c r="R75" s="59"/>
      <c r="S75" s="60"/>
    </row>
    <row r="76" spans="2:19" s="1" customFormat="1" ht="36.950000000000003" customHeight="1">
      <c r="B76" s="31"/>
      <c r="C76" s="673" t="s">
        <v>175</v>
      </c>
      <c r="D76" s="692"/>
      <c r="E76" s="692"/>
      <c r="F76" s="692"/>
      <c r="G76" s="692"/>
      <c r="H76" s="692"/>
      <c r="I76" s="692"/>
      <c r="J76" s="692"/>
      <c r="K76" s="692"/>
      <c r="L76" s="692"/>
      <c r="M76" s="692"/>
      <c r="N76" s="692"/>
      <c r="O76" s="692"/>
      <c r="P76" s="692"/>
      <c r="Q76" s="692"/>
      <c r="R76" s="692"/>
      <c r="S76" s="33"/>
    </row>
    <row r="77" spans="2:19" s="1" customFormat="1" ht="6.95" customHeight="1">
      <c r="B77" s="31"/>
      <c r="C77" s="32"/>
      <c r="D77" s="32"/>
      <c r="E77" s="32"/>
      <c r="F77" s="32"/>
      <c r="G77" s="32"/>
      <c r="H77" s="32"/>
      <c r="I77" s="32"/>
      <c r="J77" s="32"/>
      <c r="K77" s="237"/>
      <c r="L77" s="32"/>
      <c r="M77" s="32"/>
      <c r="N77" s="32"/>
      <c r="O77" s="32"/>
      <c r="P77" s="32"/>
      <c r="Q77" s="32"/>
      <c r="R77" s="32"/>
      <c r="S77" s="33"/>
    </row>
    <row r="78" spans="2:19" s="1" customFormat="1" ht="30" customHeight="1">
      <c r="B78" s="31"/>
      <c r="C78" s="26" t="s">
        <v>15</v>
      </c>
      <c r="D78" s="32"/>
      <c r="E78" s="32"/>
      <c r="F78" s="716" t="str">
        <f>F6</f>
        <v>Komplexná obnova objektu MŠ ul.Nálepkova 50, Brezno</v>
      </c>
      <c r="G78" s="692"/>
      <c r="H78" s="692"/>
      <c r="I78" s="692"/>
      <c r="J78" s="692"/>
      <c r="K78" s="692"/>
      <c r="L78" s="692"/>
      <c r="M78" s="692"/>
      <c r="N78" s="692"/>
      <c r="O78" s="692"/>
      <c r="P78" s="692"/>
      <c r="Q78" s="692"/>
      <c r="R78" s="32"/>
      <c r="S78" s="33"/>
    </row>
    <row r="79" spans="2:19" ht="30" customHeight="1">
      <c r="B79" s="18"/>
      <c r="C79" s="26" t="s">
        <v>170</v>
      </c>
      <c r="D79" s="19"/>
      <c r="E79" s="19"/>
      <c r="F79" s="716" t="s">
        <v>2228</v>
      </c>
      <c r="G79" s="674"/>
      <c r="H79" s="674"/>
      <c r="I79" s="674"/>
      <c r="J79" s="674"/>
      <c r="K79" s="674"/>
      <c r="L79" s="674"/>
      <c r="M79" s="674"/>
      <c r="N79" s="674"/>
      <c r="O79" s="674"/>
      <c r="P79" s="674"/>
      <c r="Q79" s="674"/>
      <c r="R79" s="19"/>
      <c r="S79" s="20"/>
    </row>
    <row r="80" spans="2:19" s="1" customFormat="1" ht="36.950000000000003" customHeight="1">
      <c r="B80" s="31"/>
      <c r="C80" s="65" t="s">
        <v>172</v>
      </c>
      <c r="D80" s="32"/>
      <c r="E80" s="32"/>
      <c r="F80" s="693" t="str">
        <f>F8</f>
        <v>E4 - UK - MŠ2 - MP</v>
      </c>
      <c r="G80" s="692"/>
      <c r="H80" s="692"/>
      <c r="I80" s="692"/>
      <c r="J80" s="692"/>
      <c r="K80" s="692"/>
      <c r="L80" s="692"/>
      <c r="M80" s="692"/>
      <c r="N80" s="692"/>
      <c r="O80" s="692"/>
      <c r="P80" s="692"/>
      <c r="Q80" s="692"/>
      <c r="R80" s="32"/>
      <c r="S80" s="33"/>
    </row>
    <row r="81" spans="2:48" s="1" customFormat="1" ht="6.95" customHeight="1">
      <c r="B81" s="31"/>
      <c r="C81" s="32"/>
      <c r="D81" s="32"/>
      <c r="E81" s="32"/>
      <c r="F81" s="32"/>
      <c r="G81" s="32"/>
      <c r="H81" s="32"/>
      <c r="I81" s="32"/>
      <c r="J81" s="32"/>
      <c r="K81" s="237"/>
      <c r="L81" s="32"/>
      <c r="M81" s="32"/>
      <c r="N81" s="32"/>
      <c r="O81" s="32"/>
      <c r="P81" s="32"/>
      <c r="Q81" s="32"/>
      <c r="R81" s="32"/>
      <c r="S81" s="33"/>
    </row>
    <row r="82" spans="2:48" s="1" customFormat="1" ht="18" customHeight="1">
      <c r="B82" s="31"/>
      <c r="C82" s="26" t="s">
        <v>19</v>
      </c>
      <c r="D82" s="32"/>
      <c r="E82" s="32"/>
      <c r="F82" s="24" t="str">
        <f>F10</f>
        <v xml:space="preserve"> </v>
      </c>
      <c r="G82" s="32"/>
      <c r="H82" s="32"/>
      <c r="I82" s="32"/>
      <c r="J82" s="32"/>
      <c r="K82" s="237"/>
      <c r="L82" s="26" t="s">
        <v>21</v>
      </c>
      <c r="M82" s="32"/>
      <c r="N82" s="722" t="str">
        <f>IF(P10="","",P10)</f>
        <v/>
      </c>
      <c r="O82" s="692"/>
      <c r="P82" s="692"/>
      <c r="Q82" s="692"/>
      <c r="R82" s="32"/>
      <c r="S82" s="33"/>
    </row>
    <row r="83" spans="2:48" s="1" customFormat="1" ht="6.95" customHeight="1">
      <c r="B83" s="31"/>
      <c r="C83" s="32"/>
      <c r="D83" s="32"/>
      <c r="E83" s="32"/>
      <c r="F83" s="32"/>
      <c r="G83" s="32"/>
      <c r="H83" s="32"/>
      <c r="I83" s="32"/>
      <c r="J83" s="32"/>
      <c r="K83" s="237"/>
      <c r="L83" s="32"/>
      <c r="M83" s="32"/>
      <c r="N83" s="32"/>
      <c r="O83" s="32"/>
      <c r="P83" s="32"/>
      <c r="Q83" s="32"/>
      <c r="R83" s="32"/>
      <c r="S83" s="33"/>
    </row>
    <row r="84" spans="2:48" s="1" customFormat="1" ht="15">
      <c r="B84" s="31"/>
      <c r="C84" s="26" t="s">
        <v>22</v>
      </c>
      <c r="D84" s="32"/>
      <c r="E84" s="32"/>
      <c r="F84" s="24" t="str">
        <f>E13</f>
        <v xml:space="preserve"> </v>
      </c>
      <c r="G84" s="32"/>
      <c r="H84" s="32"/>
      <c r="I84" s="32"/>
      <c r="J84" s="32"/>
      <c r="K84" s="237"/>
      <c r="L84" s="26" t="s">
        <v>27</v>
      </c>
      <c r="M84" s="32"/>
      <c r="N84" s="678" t="str">
        <f>E19</f>
        <v xml:space="preserve"> </v>
      </c>
      <c r="O84" s="692"/>
      <c r="P84" s="692"/>
      <c r="Q84" s="692"/>
      <c r="R84" s="692"/>
      <c r="S84" s="33"/>
    </row>
    <row r="85" spans="2:48" s="1" customFormat="1" ht="14.45" customHeight="1">
      <c r="B85" s="31"/>
      <c r="C85" s="26" t="s">
        <v>25</v>
      </c>
      <c r="D85" s="32"/>
      <c r="E85" s="32"/>
      <c r="F85" s="24" t="str">
        <f>IF(E16="","",E16)</f>
        <v>Vyplň údaj</v>
      </c>
      <c r="G85" s="32"/>
      <c r="H85" s="32"/>
      <c r="I85" s="32"/>
      <c r="J85" s="32"/>
      <c r="K85" s="237"/>
      <c r="L85" s="26" t="s">
        <v>30</v>
      </c>
      <c r="M85" s="32"/>
      <c r="N85" s="678" t="str">
        <f>E22</f>
        <v xml:space="preserve"> </v>
      </c>
      <c r="O85" s="692"/>
      <c r="P85" s="692"/>
      <c r="Q85" s="692"/>
      <c r="R85" s="692"/>
      <c r="S85" s="33"/>
    </row>
    <row r="86" spans="2:48" s="1" customFormat="1" ht="10.35" customHeight="1">
      <c r="B86" s="31"/>
      <c r="C86" s="32"/>
      <c r="D86" s="32"/>
      <c r="E86" s="32"/>
      <c r="F86" s="32"/>
      <c r="G86" s="32"/>
      <c r="H86" s="32"/>
      <c r="I86" s="32"/>
      <c r="J86" s="32"/>
      <c r="K86" s="237"/>
      <c r="L86" s="32"/>
      <c r="M86" s="32"/>
      <c r="N86" s="32"/>
      <c r="O86" s="32"/>
      <c r="P86" s="32"/>
      <c r="Q86" s="32"/>
      <c r="R86" s="32"/>
      <c r="S86" s="33"/>
    </row>
    <row r="87" spans="2:48" s="1" customFormat="1" ht="29.25" customHeight="1">
      <c r="B87" s="31"/>
      <c r="C87" s="723" t="s">
        <v>176</v>
      </c>
      <c r="D87" s="724"/>
      <c r="E87" s="724"/>
      <c r="F87" s="724"/>
      <c r="G87" s="724"/>
      <c r="H87" s="117"/>
      <c r="I87" s="117"/>
      <c r="J87" s="117"/>
      <c r="K87" s="254"/>
      <c r="L87" s="117"/>
      <c r="M87" s="117"/>
      <c r="N87" s="117"/>
      <c r="O87" s="723" t="s">
        <v>177</v>
      </c>
      <c r="P87" s="692"/>
      <c r="Q87" s="692"/>
      <c r="R87" s="692"/>
      <c r="S87" s="33"/>
    </row>
    <row r="88" spans="2:48" s="1" customFormat="1" ht="10.35" customHeight="1">
      <c r="B88" s="31"/>
      <c r="C88" s="32"/>
      <c r="D88" s="32"/>
      <c r="E88" s="32"/>
      <c r="F88" s="32"/>
      <c r="G88" s="32"/>
      <c r="H88" s="32"/>
      <c r="I88" s="32"/>
      <c r="J88" s="32"/>
      <c r="K88" s="237"/>
      <c r="L88" s="32"/>
      <c r="M88" s="32"/>
      <c r="N88" s="32"/>
      <c r="O88" s="32"/>
      <c r="P88" s="32"/>
      <c r="Q88" s="32"/>
      <c r="R88" s="32"/>
      <c r="S88" s="33"/>
    </row>
    <row r="89" spans="2:48" s="1" customFormat="1" ht="29.25" customHeight="1">
      <c r="B89" s="31"/>
      <c r="C89" s="124" t="s">
        <v>178</v>
      </c>
      <c r="D89" s="32"/>
      <c r="E89" s="32"/>
      <c r="F89" s="32"/>
      <c r="G89" s="32"/>
      <c r="H89" s="32"/>
      <c r="I89" s="32"/>
      <c r="J89" s="32"/>
      <c r="K89" s="237"/>
      <c r="L89" s="32"/>
      <c r="M89" s="32"/>
      <c r="N89" s="32"/>
      <c r="O89" s="711">
        <f>O125</f>
        <v>0</v>
      </c>
      <c r="P89" s="692"/>
      <c r="Q89" s="692"/>
      <c r="R89" s="692"/>
      <c r="S89" s="33"/>
      <c r="AV89" s="14" t="s">
        <v>179</v>
      </c>
    </row>
    <row r="90" spans="2:48" s="7" customFormat="1" ht="24.95" customHeight="1">
      <c r="B90" s="125"/>
      <c r="C90" s="126"/>
      <c r="D90" s="127" t="s">
        <v>186</v>
      </c>
      <c r="E90" s="126"/>
      <c r="F90" s="126"/>
      <c r="G90" s="126"/>
      <c r="H90" s="126"/>
      <c r="I90" s="126"/>
      <c r="J90" s="126"/>
      <c r="K90" s="245"/>
      <c r="L90" s="126"/>
      <c r="M90" s="126"/>
      <c r="N90" s="126"/>
      <c r="O90" s="725">
        <f>O126</f>
        <v>0</v>
      </c>
      <c r="P90" s="726"/>
      <c r="Q90" s="726"/>
      <c r="R90" s="726"/>
      <c r="S90" s="128"/>
    </row>
    <row r="91" spans="2:48" s="8" customFormat="1" ht="19.899999999999999" customHeight="1">
      <c r="B91" s="129"/>
      <c r="C91" s="95"/>
      <c r="D91" s="106" t="s">
        <v>449</v>
      </c>
      <c r="E91" s="95"/>
      <c r="F91" s="95"/>
      <c r="G91" s="95"/>
      <c r="H91" s="95"/>
      <c r="I91" s="95"/>
      <c r="J91" s="95"/>
      <c r="K91" s="243"/>
      <c r="L91" s="95"/>
      <c r="M91" s="95"/>
      <c r="N91" s="95"/>
      <c r="O91" s="707">
        <f>O127</f>
        <v>0</v>
      </c>
      <c r="P91" s="708"/>
      <c r="Q91" s="708"/>
      <c r="R91" s="708"/>
      <c r="S91" s="130"/>
    </row>
    <row r="92" spans="2:48" s="8" customFormat="1" ht="19.899999999999999" customHeight="1">
      <c r="B92" s="129"/>
      <c r="C92" s="95"/>
      <c r="D92" s="106" t="s">
        <v>1354</v>
      </c>
      <c r="E92" s="95"/>
      <c r="F92" s="95"/>
      <c r="G92" s="95"/>
      <c r="H92" s="95"/>
      <c r="I92" s="95"/>
      <c r="J92" s="95"/>
      <c r="K92" s="243"/>
      <c r="L92" s="95"/>
      <c r="M92" s="95"/>
      <c r="N92" s="95"/>
      <c r="O92" s="707">
        <f>O134</f>
        <v>0</v>
      </c>
      <c r="P92" s="708"/>
      <c r="Q92" s="708"/>
      <c r="R92" s="708"/>
      <c r="S92" s="130"/>
    </row>
    <row r="93" spans="2:48" s="8" customFormat="1" ht="19.899999999999999" customHeight="1">
      <c r="B93" s="129"/>
      <c r="C93" s="95"/>
      <c r="D93" s="106" t="s">
        <v>1355</v>
      </c>
      <c r="E93" s="95"/>
      <c r="F93" s="95"/>
      <c r="G93" s="95"/>
      <c r="H93" s="95"/>
      <c r="I93" s="95"/>
      <c r="J93" s="95"/>
      <c r="K93" s="243"/>
      <c r="L93" s="95"/>
      <c r="M93" s="95"/>
      <c r="N93" s="95"/>
      <c r="O93" s="707">
        <f>O143</f>
        <v>0</v>
      </c>
      <c r="P93" s="708"/>
      <c r="Q93" s="708"/>
      <c r="R93" s="708"/>
      <c r="S93" s="130"/>
    </row>
    <row r="94" spans="2:48" s="8" customFormat="1" ht="19.899999999999999" customHeight="1">
      <c r="B94" s="129"/>
      <c r="C94" s="95"/>
      <c r="D94" s="106" t="s">
        <v>1356</v>
      </c>
      <c r="E94" s="95"/>
      <c r="F94" s="95"/>
      <c r="G94" s="95"/>
      <c r="H94" s="95"/>
      <c r="I94" s="95"/>
      <c r="J94" s="95"/>
      <c r="K94" s="243"/>
      <c r="L94" s="95"/>
      <c r="M94" s="95"/>
      <c r="N94" s="95"/>
      <c r="O94" s="707">
        <f>O157</f>
        <v>0</v>
      </c>
      <c r="P94" s="708"/>
      <c r="Q94" s="708"/>
      <c r="R94" s="708"/>
      <c r="S94" s="130"/>
    </row>
    <row r="95" spans="2:48" s="8" customFormat="1" ht="19.899999999999999" customHeight="1">
      <c r="B95" s="129"/>
      <c r="C95" s="95"/>
      <c r="D95" s="106" t="s">
        <v>378</v>
      </c>
      <c r="E95" s="95"/>
      <c r="F95" s="95"/>
      <c r="G95" s="95"/>
      <c r="H95" s="95"/>
      <c r="I95" s="95"/>
      <c r="J95" s="95"/>
      <c r="K95" s="243"/>
      <c r="L95" s="95"/>
      <c r="M95" s="95"/>
      <c r="N95" s="95"/>
      <c r="O95" s="707">
        <f>O177</f>
        <v>0</v>
      </c>
      <c r="P95" s="708"/>
      <c r="Q95" s="708"/>
      <c r="R95" s="708"/>
      <c r="S95" s="130"/>
    </row>
    <row r="96" spans="2:48" s="8" customFormat="1" ht="19.899999999999999" customHeight="1">
      <c r="B96" s="129"/>
      <c r="C96" s="95"/>
      <c r="D96" s="106" t="s">
        <v>191</v>
      </c>
      <c r="E96" s="95"/>
      <c r="F96" s="95"/>
      <c r="G96" s="95"/>
      <c r="H96" s="95"/>
      <c r="I96" s="95"/>
      <c r="J96" s="95"/>
      <c r="K96" s="243"/>
      <c r="L96" s="95"/>
      <c r="M96" s="95"/>
      <c r="N96" s="95"/>
      <c r="O96" s="707">
        <f>O181</f>
        <v>0</v>
      </c>
      <c r="P96" s="708"/>
      <c r="Q96" s="708"/>
      <c r="R96" s="708"/>
      <c r="S96" s="130"/>
    </row>
    <row r="97" spans="2:66" s="7" customFormat="1" ht="21.75" customHeight="1">
      <c r="B97" s="125"/>
      <c r="C97" s="126"/>
      <c r="D97" s="127" t="s">
        <v>192</v>
      </c>
      <c r="E97" s="126"/>
      <c r="F97" s="126"/>
      <c r="G97" s="126"/>
      <c r="H97" s="126"/>
      <c r="I97" s="126"/>
      <c r="J97" s="126"/>
      <c r="K97" s="245"/>
      <c r="L97" s="126"/>
      <c r="M97" s="126"/>
      <c r="N97" s="126"/>
      <c r="O97" s="727">
        <f>O184</f>
        <v>0</v>
      </c>
      <c r="P97" s="726"/>
      <c r="Q97" s="726"/>
      <c r="R97" s="726"/>
      <c r="S97" s="128"/>
    </row>
    <row r="98" spans="2:66" s="1" customFormat="1" ht="21.75" customHeight="1">
      <c r="B98" s="31"/>
      <c r="C98" s="32"/>
      <c r="D98" s="32"/>
      <c r="E98" s="32"/>
      <c r="F98" s="32"/>
      <c r="G98" s="32"/>
      <c r="H98" s="32"/>
      <c r="I98" s="32"/>
      <c r="J98" s="32"/>
      <c r="K98" s="237"/>
      <c r="L98" s="32"/>
      <c r="M98" s="32"/>
      <c r="N98" s="32"/>
      <c r="O98" s="32"/>
      <c r="P98" s="32"/>
      <c r="Q98" s="32"/>
      <c r="R98" s="32"/>
      <c r="S98" s="33"/>
    </row>
    <row r="99" spans="2:66" s="1" customFormat="1" ht="29.25" customHeight="1">
      <c r="B99" s="31"/>
      <c r="C99" s="124" t="s">
        <v>193</v>
      </c>
      <c r="D99" s="32"/>
      <c r="E99" s="32"/>
      <c r="F99" s="32"/>
      <c r="G99" s="32"/>
      <c r="H99" s="32"/>
      <c r="I99" s="32"/>
      <c r="J99" s="32"/>
      <c r="K99" s="237"/>
      <c r="L99" s="32"/>
      <c r="M99" s="32"/>
      <c r="N99" s="32"/>
      <c r="O99" s="728">
        <f>ROUND(O100+O101+O102+O103+O104+O105,2)</f>
        <v>0</v>
      </c>
      <c r="P99" s="692"/>
      <c r="Q99" s="692"/>
      <c r="R99" s="692"/>
      <c r="S99" s="33"/>
      <c r="U99" s="131"/>
      <c r="V99" s="132" t="s">
        <v>35</v>
      </c>
    </row>
    <row r="100" spans="2:66" s="1" customFormat="1" ht="18" customHeight="1">
      <c r="B100" s="133"/>
      <c r="C100" s="134"/>
      <c r="D100" s="714" t="s">
        <v>194</v>
      </c>
      <c r="E100" s="729"/>
      <c r="F100" s="729"/>
      <c r="G100" s="729"/>
      <c r="H100" s="729"/>
      <c r="I100" s="134"/>
      <c r="J100" s="134"/>
      <c r="K100" s="246"/>
      <c r="L100" s="134"/>
      <c r="M100" s="134"/>
      <c r="N100" s="134"/>
      <c r="O100" s="715">
        <f>ROUND(O89*U100,2)</f>
        <v>0</v>
      </c>
      <c r="P100" s="729"/>
      <c r="Q100" s="729"/>
      <c r="R100" s="729"/>
      <c r="S100" s="135"/>
      <c r="T100" s="134"/>
      <c r="U100" s="136"/>
      <c r="V100" s="137" t="s">
        <v>38</v>
      </c>
      <c r="W100" s="138"/>
      <c r="X100" s="138"/>
      <c r="Y100" s="138"/>
      <c r="Z100" s="138"/>
      <c r="AA100" s="138"/>
      <c r="AB100" s="138"/>
      <c r="AC100" s="138"/>
      <c r="AD100" s="138"/>
      <c r="AE100" s="138"/>
      <c r="AF100" s="138"/>
      <c r="AG100" s="138"/>
      <c r="AH100" s="138"/>
      <c r="AI100" s="138"/>
      <c r="AJ100" s="138"/>
      <c r="AK100" s="138"/>
      <c r="AL100" s="138"/>
      <c r="AM100" s="138"/>
      <c r="AN100" s="138"/>
      <c r="AO100" s="138"/>
      <c r="AP100" s="138"/>
      <c r="AQ100" s="138"/>
      <c r="AR100" s="138"/>
      <c r="AS100" s="138"/>
      <c r="AT100" s="138"/>
      <c r="AU100" s="138"/>
      <c r="AV100" s="138"/>
      <c r="AW100" s="138"/>
      <c r="AX100" s="138"/>
      <c r="AY100" s="138"/>
      <c r="AZ100" s="139" t="s">
        <v>195</v>
      </c>
      <c r="BA100" s="138"/>
      <c r="BB100" s="138"/>
      <c r="BC100" s="138"/>
      <c r="BD100" s="138"/>
      <c r="BE100" s="138"/>
      <c r="BF100" s="140">
        <f t="shared" ref="BF100:BF105" si="0">IF(V100="základná",O100,0)</f>
        <v>0</v>
      </c>
      <c r="BG100" s="140">
        <f t="shared" ref="BG100:BG105" si="1">IF(V100="znížená",O100,0)</f>
        <v>0</v>
      </c>
      <c r="BH100" s="140">
        <f t="shared" ref="BH100:BH105" si="2">IF(V100="zákl. prenesená",O100,0)</f>
        <v>0</v>
      </c>
      <c r="BI100" s="140">
        <f t="shared" ref="BI100:BI105" si="3">IF(V100="zníž. prenesená",O100,0)</f>
        <v>0</v>
      </c>
      <c r="BJ100" s="140">
        <f t="shared" ref="BJ100:BJ105" si="4">IF(V100="nulová",O100,0)</f>
        <v>0</v>
      </c>
      <c r="BK100" s="139" t="s">
        <v>81</v>
      </c>
      <c r="BL100" s="138"/>
      <c r="BM100" s="138"/>
      <c r="BN100" s="138"/>
    </row>
    <row r="101" spans="2:66" s="1" customFormat="1" ht="18" customHeight="1">
      <c r="B101" s="133"/>
      <c r="C101" s="134"/>
      <c r="D101" s="714" t="s">
        <v>196</v>
      </c>
      <c r="E101" s="729"/>
      <c r="F101" s="729"/>
      <c r="G101" s="729"/>
      <c r="H101" s="729"/>
      <c r="I101" s="134"/>
      <c r="J101" s="134"/>
      <c r="K101" s="246"/>
      <c r="L101" s="134"/>
      <c r="M101" s="134"/>
      <c r="N101" s="134"/>
      <c r="O101" s="715">
        <f>ROUND(O89*U101,2)</f>
        <v>0</v>
      </c>
      <c r="P101" s="729"/>
      <c r="Q101" s="729"/>
      <c r="R101" s="729"/>
      <c r="S101" s="135"/>
      <c r="T101" s="134"/>
      <c r="U101" s="136"/>
      <c r="V101" s="137" t="s">
        <v>38</v>
      </c>
      <c r="W101" s="138"/>
      <c r="X101" s="138"/>
      <c r="Y101" s="138"/>
      <c r="Z101" s="138"/>
      <c r="AA101" s="138"/>
      <c r="AB101" s="138"/>
      <c r="AC101" s="138"/>
      <c r="AD101" s="138"/>
      <c r="AE101" s="138"/>
      <c r="AF101" s="138"/>
      <c r="AG101" s="138"/>
      <c r="AH101" s="138"/>
      <c r="AI101" s="138"/>
      <c r="AJ101" s="138"/>
      <c r="AK101" s="138"/>
      <c r="AL101" s="138"/>
      <c r="AM101" s="138"/>
      <c r="AN101" s="138"/>
      <c r="AO101" s="138"/>
      <c r="AP101" s="138"/>
      <c r="AQ101" s="138"/>
      <c r="AR101" s="138"/>
      <c r="AS101" s="138"/>
      <c r="AT101" s="138"/>
      <c r="AU101" s="138"/>
      <c r="AV101" s="138"/>
      <c r="AW101" s="138"/>
      <c r="AX101" s="138"/>
      <c r="AY101" s="138"/>
      <c r="AZ101" s="139" t="s">
        <v>195</v>
      </c>
      <c r="BA101" s="138"/>
      <c r="BB101" s="138"/>
      <c r="BC101" s="138"/>
      <c r="BD101" s="138"/>
      <c r="BE101" s="138"/>
      <c r="BF101" s="140">
        <f t="shared" si="0"/>
        <v>0</v>
      </c>
      <c r="BG101" s="140">
        <f t="shared" si="1"/>
        <v>0</v>
      </c>
      <c r="BH101" s="140">
        <f t="shared" si="2"/>
        <v>0</v>
      </c>
      <c r="BI101" s="140">
        <f t="shared" si="3"/>
        <v>0</v>
      </c>
      <c r="BJ101" s="140">
        <f t="shared" si="4"/>
        <v>0</v>
      </c>
      <c r="BK101" s="139" t="s">
        <v>81</v>
      </c>
      <c r="BL101" s="138"/>
      <c r="BM101" s="138"/>
      <c r="BN101" s="138"/>
    </row>
    <row r="102" spans="2:66" s="1" customFormat="1" ht="18" customHeight="1">
      <c r="B102" s="133"/>
      <c r="C102" s="134"/>
      <c r="D102" s="714" t="s">
        <v>197</v>
      </c>
      <c r="E102" s="729"/>
      <c r="F102" s="729"/>
      <c r="G102" s="729"/>
      <c r="H102" s="729"/>
      <c r="I102" s="134"/>
      <c r="J102" s="134"/>
      <c r="K102" s="246"/>
      <c r="L102" s="134"/>
      <c r="M102" s="134"/>
      <c r="N102" s="134"/>
      <c r="O102" s="715">
        <f>ROUND(O89*U102,2)</f>
        <v>0</v>
      </c>
      <c r="P102" s="729"/>
      <c r="Q102" s="729"/>
      <c r="R102" s="729"/>
      <c r="S102" s="135"/>
      <c r="T102" s="134"/>
      <c r="U102" s="136"/>
      <c r="V102" s="137" t="s">
        <v>38</v>
      </c>
      <c r="W102" s="138"/>
      <c r="X102" s="138"/>
      <c r="Y102" s="138"/>
      <c r="Z102" s="138"/>
      <c r="AA102" s="138"/>
      <c r="AB102" s="138"/>
      <c r="AC102" s="138"/>
      <c r="AD102" s="138"/>
      <c r="AE102" s="138"/>
      <c r="AF102" s="138"/>
      <c r="AG102" s="138"/>
      <c r="AH102" s="138"/>
      <c r="AI102" s="138"/>
      <c r="AJ102" s="138"/>
      <c r="AK102" s="138"/>
      <c r="AL102" s="138"/>
      <c r="AM102" s="138"/>
      <c r="AN102" s="138"/>
      <c r="AO102" s="138"/>
      <c r="AP102" s="138"/>
      <c r="AQ102" s="138"/>
      <c r="AR102" s="138"/>
      <c r="AS102" s="138"/>
      <c r="AT102" s="138"/>
      <c r="AU102" s="138"/>
      <c r="AV102" s="138"/>
      <c r="AW102" s="138"/>
      <c r="AX102" s="138"/>
      <c r="AY102" s="138"/>
      <c r="AZ102" s="139" t="s">
        <v>195</v>
      </c>
      <c r="BA102" s="138"/>
      <c r="BB102" s="138"/>
      <c r="BC102" s="138"/>
      <c r="BD102" s="138"/>
      <c r="BE102" s="138"/>
      <c r="BF102" s="140">
        <f t="shared" si="0"/>
        <v>0</v>
      </c>
      <c r="BG102" s="140">
        <f t="shared" si="1"/>
        <v>0</v>
      </c>
      <c r="BH102" s="140">
        <f t="shared" si="2"/>
        <v>0</v>
      </c>
      <c r="BI102" s="140">
        <f t="shared" si="3"/>
        <v>0</v>
      </c>
      <c r="BJ102" s="140">
        <f t="shared" si="4"/>
        <v>0</v>
      </c>
      <c r="BK102" s="139" t="s">
        <v>81</v>
      </c>
      <c r="BL102" s="138"/>
      <c r="BM102" s="138"/>
      <c r="BN102" s="138"/>
    </row>
    <row r="103" spans="2:66" s="1" customFormat="1" ht="18" customHeight="1">
      <c r="B103" s="133"/>
      <c r="C103" s="134"/>
      <c r="D103" s="714" t="s">
        <v>198</v>
      </c>
      <c r="E103" s="729"/>
      <c r="F103" s="729"/>
      <c r="G103" s="729"/>
      <c r="H103" s="729"/>
      <c r="I103" s="134"/>
      <c r="J103" s="134"/>
      <c r="K103" s="246"/>
      <c r="L103" s="134"/>
      <c r="M103" s="134"/>
      <c r="N103" s="134"/>
      <c r="O103" s="715">
        <f>ROUND(O89*U103,2)</f>
        <v>0</v>
      </c>
      <c r="P103" s="729"/>
      <c r="Q103" s="729"/>
      <c r="R103" s="729"/>
      <c r="S103" s="135"/>
      <c r="T103" s="134"/>
      <c r="U103" s="136"/>
      <c r="V103" s="137" t="s">
        <v>38</v>
      </c>
      <c r="W103" s="138"/>
      <c r="X103" s="138"/>
      <c r="Y103" s="138"/>
      <c r="Z103" s="138"/>
      <c r="AA103" s="138"/>
      <c r="AB103" s="138"/>
      <c r="AC103" s="138"/>
      <c r="AD103" s="138"/>
      <c r="AE103" s="138"/>
      <c r="AF103" s="138"/>
      <c r="AG103" s="138"/>
      <c r="AH103" s="138"/>
      <c r="AI103" s="138"/>
      <c r="AJ103" s="138"/>
      <c r="AK103" s="138"/>
      <c r="AL103" s="138"/>
      <c r="AM103" s="138"/>
      <c r="AN103" s="138"/>
      <c r="AO103" s="138"/>
      <c r="AP103" s="138"/>
      <c r="AQ103" s="138"/>
      <c r="AR103" s="138"/>
      <c r="AS103" s="138"/>
      <c r="AT103" s="138"/>
      <c r="AU103" s="138"/>
      <c r="AV103" s="138"/>
      <c r="AW103" s="138"/>
      <c r="AX103" s="138"/>
      <c r="AY103" s="138"/>
      <c r="AZ103" s="139" t="s">
        <v>195</v>
      </c>
      <c r="BA103" s="138"/>
      <c r="BB103" s="138"/>
      <c r="BC103" s="138"/>
      <c r="BD103" s="138"/>
      <c r="BE103" s="138"/>
      <c r="BF103" s="140">
        <f t="shared" si="0"/>
        <v>0</v>
      </c>
      <c r="BG103" s="140">
        <f t="shared" si="1"/>
        <v>0</v>
      </c>
      <c r="BH103" s="140">
        <f t="shared" si="2"/>
        <v>0</v>
      </c>
      <c r="BI103" s="140">
        <f t="shared" si="3"/>
        <v>0</v>
      </c>
      <c r="BJ103" s="140">
        <f t="shared" si="4"/>
        <v>0</v>
      </c>
      <c r="BK103" s="139" t="s">
        <v>81</v>
      </c>
      <c r="BL103" s="138"/>
      <c r="BM103" s="138"/>
      <c r="BN103" s="138"/>
    </row>
    <row r="104" spans="2:66" s="1" customFormat="1" ht="18" customHeight="1">
      <c r="B104" s="133"/>
      <c r="C104" s="134"/>
      <c r="D104" s="714" t="s">
        <v>199</v>
      </c>
      <c r="E104" s="729"/>
      <c r="F104" s="729"/>
      <c r="G104" s="729"/>
      <c r="H104" s="729"/>
      <c r="I104" s="134"/>
      <c r="J104" s="134"/>
      <c r="K104" s="246"/>
      <c r="L104" s="134"/>
      <c r="M104" s="134"/>
      <c r="N104" s="134"/>
      <c r="O104" s="715">
        <f>ROUND(O89*U104,2)</f>
        <v>0</v>
      </c>
      <c r="P104" s="729"/>
      <c r="Q104" s="729"/>
      <c r="R104" s="729"/>
      <c r="S104" s="135"/>
      <c r="T104" s="134"/>
      <c r="U104" s="136"/>
      <c r="V104" s="137" t="s">
        <v>38</v>
      </c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  <c r="AV104" s="138"/>
      <c r="AW104" s="138"/>
      <c r="AX104" s="138"/>
      <c r="AY104" s="138"/>
      <c r="AZ104" s="139" t="s">
        <v>195</v>
      </c>
      <c r="BA104" s="138"/>
      <c r="BB104" s="138"/>
      <c r="BC104" s="138"/>
      <c r="BD104" s="138"/>
      <c r="BE104" s="138"/>
      <c r="BF104" s="140">
        <f t="shared" si="0"/>
        <v>0</v>
      </c>
      <c r="BG104" s="140">
        <f t="shared" si="1"/>
        <v>0</v>
      </c>
      <c r="BH104" s="140">
        <f t="shared" si="2"/>
        <v>0</v>
      </c>
      <c r="BI104" s="140">
        <f t="shared" si="3"/>
        <v>0</v>
      </c>
      <c r="BJ104" s="140">
        <f t="shared" si="4"/>
        <v>0</v>
      </c>
      <c r="BK104" s="139" t="s">
        <v>81</v>
      </c>
      <c r="BL104" s="138"/>
      <c r="BM104" s="138"/>
      <c r="BN104" s="138"/>
    </row>
    <row r="105" spans="2:66" s="1" customFormat="1" ht="18" customHeight="1">
      <c r="B105" s="133"/>
      <c r="C105" s="134"/>
      <c r="D105" s="141" t="s">
        <v>200</v>
      </c>
      <c r="E105" s="134"/>
      <c r="F105" s="134"/>
      <c r="G105" s="134"/>
      <c r="H105" s="134"/>
      <c r="I105" s="134"/>
      <c r="J105" s="134"/>
      <c r="K105" s="246"/>
      <c r="L105" s="134"/>
      <c r="M105" s="134"/>
      <c r="N105" s="134"/>
      <c r="O105" s="715">
        <f>ROUND(O89*U105,2)</f>
        <v>0</v>
      </c>
      <c r="P105" s="729"/>
      <c r="Q105" s="729"/>
      <c r="R105" s="729"/>
      <c r="S105" s="135"/>
      <c r="T105" s="134"/>
      <c r="U105" s="142"/>
      <c r="V105" s="143" t="s">
        <v>38</v>
      </c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8"/>
      <c r="AZ105" s="139" t="s">
        <v>201</v>
      </c>
      <c r="BA105" s="138"/>
      <c r="BB105" s="138"/>
      <c r="BC105" s="138"/>
      <c r="BD105" s="138"/>
      <c r="BE105" s="138"/>
      <c r="BF105" s="140">
        <f t="shared" si="0"/>
        <v>0</v>
      </c>
      <c r="BG105" s="140">
        <f t="shared" si="1"/>
        <v>0</v>
      </c>
      <c r="BH105" s="140">
        <f t="shared" si="2"/>
        <v>0</v>
      </c>
      <c r="BI105" s="140">
        <f t="shared" si="3"/>
        <v>0</v>
      </c>
      <c r="BJ105" s="140">
        <f t="shared" si="4"/>
        <v>0</v>
      </c>
      <c r="BK105" s="139" t="s">
        <v>81</v>
      </c>
      <c r="BL105" s="138"/>
      <c r="BM105" s="138"/>
      <c r="BN105" s="138"/>
    </row>
    <row r="106" spans="2:66" s="1" customFormat="1">
      <c r="B106" s="31"/>
      <c r="C106" s="32"/>
      <c r="D106" s="32"/>
      <c r="E106" s="32"/>
      <c r="F106" s="32"/>
      <c r="G106" s="32"/>
      <c r="H106" s="32"/>
      <c r="I106" s="32"/>
      <c r="J106" s="32"/>
      <c r="K106" s="237"/>
      <c r="L106" s="32"/>
      <c r="M106" s="32"/>
      <c r="N106" s="32"/>
      <c r="O106" s="32"/>
      <c r="P106" s="32"/>
      <c r="Q106" s="32"/>
      <c r="R106" s="32"/>
      <c r="S106" s="33"/>
    </row>
    <row r="107" spans="2:66" s="1" customFormat="1" ht="29.25" customHeight="1">
      <c r="B107" s="31"/>
      <c r="C107" s="116" t="s">
        <v>167</v>
      </c>
      <c r="D107" s="117"/>
      <c r="E107" s="117"/>
      <c r="F107" s="117"/>
      <c r="G107" s="117"/>
      <c r="H107" s="117"/>
      <c r="I107" s="117"/>
      <c r="J107" s="117"/>
      <c r="K107" s="244"/>
      <c r="L107" s="117"/>
      <c r="M107" s="712">
        <f>ROUND(SUM(O89+O99),2)</f>
        <v>0</v>
      </c>
      <c r="N107" s="724"/>
      <c r="O107" s="724"/>
      <c r="P107" s="724"/>
      <c r="Q107" s="724"/>
      <c r="R107" s="724"/>
      <c r="S107" s="33"/>
    </row>
    <row r="108" spans="2:66" s="1" customFormat="1" ht="6.95" customHeight="1">
      <c r="B108" s="55"/>
      <c r="C108" s="56"/>
      <c r="D108" s="56"/>
      <c r="E108" s="56"/>
      <c r="F108" s="56"/>
      <c r="G108" s="56"/>
      <c r="H108" s="56"/>
      <c r="I108" s="56"/>
      <c r="J108" s="56"/>
      <c r="K108" s="240"/>
      <c r="L108" s="56"/>
      <c r="M108" s="56"/>
      <c r="N108" s="56"/>
      <c r="O108" s="56"/>
      <c r="P108" s="56"/>
      <c r="Q108" s="56"/>
      <c r="R108" s="56"/>
      <c r="S108" s="57"/>
    </row>
    <row r="112" spans="2:66" s="1" customFormat="1" ht="6.95" customHeight="1">
      <c r="B112" s="58"/>
      <c r="C112" s="59"/>
      <c r="D112" s="59"/>
      <c r="E112" s="59"/>
      <c r="F112" s="59"/>
      <c r="G112" s="59"/>
      <c r="H112" s="59"/>
      <c r="I112" s="59"/>
      <c r="J112" s="59"/>
      <c r="K112" s="241"/>
      <c r="L112" s="59"/>
      <c r="M112" s="59"/>
      <c r="N112" s="59"/>
      <c r="O112" s="59"/>
      <c r="P112" s="59"/>
      <c r="Q112" s="59"/>
      <c r="R112" s="59"/>
      <c r="S112" s="60"/>
    </row>
    <row r="113" spans="2:66" s="1" customFormat="1" ht="36.950000000000003" customHeight="1">
      <c r="B113" s="31"/>
      <c r="C113" s="673" t="s">
        <v>202</v>
      </c>
      <c r="D113" s="692"/>
      <c r="E113" s="692"/>
      <c r="F113" s="692"/>
      <c r="G113" s="692"/>
      <c r="H113" s="692"/>
      <c r="I113" s="692"/>
      <c r="J113" s="692"/>
      <c r="K113" s="692"/>
      <c r="L113" s="692"/>
      <c r="M113" s="692"/>
      <c r="N113" s="692"/>
      <c r="O113" s="692"/>
      <c r="P113" s="692"/>
      <c r="Q113" s="692"/>
      <c r="R113" s="692"/>
      <c r="S113" s="33"/>
    </row>
    <row r="114" spans="2:66" s="1" customFormat="1" ht="6.95" customHeight="1">
      <c r="B114" s="31"/>
      <c r="C114" s="32"/>
      <c r="D114" s="32"/>
      <c r="E114" s="32"/>
      <c r="F114" s="32"/>
      <c r="G114" s="32"/>
      <c r="H114" s="32"/>
      <c r="I114" s="32"/>
      <c r="J114" s="32"/>
      <c r="K114" s="237"/>
      <c r="L114" s="32"/>
      <c r="M114" s="32"/>
      <c r="N114" s="32"/>
      <c r="O114" s="32"/>
      <c r="P114" s="32"/>
      <c r="Q114" s="32"/>
      <c r="R114" s="32"/>
      <c r="S114" s="33"/>
    </row>
    <row r="115" spans="2:66" s="1" customFormat="1" ht="30" customHeight="1">
      <c r="B115" s="31"/>
      <c r="C115" s="26" t="s">
        <v>15</v>
      </c>
      <c r="D115" s="32"/>
      <c r="E115" s="32"/>
      <c r="F115" s="716" t="str">
        <f>F6</f>
        <v>Komplexná obnova objektu MŠ ul.Nálepkova 50, Brezno</v>
      </c>
      <c r="G115" s="692"/>
      <c r="H115" s="692"/>
      <c r="I115" s="692"/>
      <c r="J115" s="692"/>
      <c r="K115" s="692"/>
      <c r="L115" s="692"/>
      <c r="M115" s="692"/>
      <c r="N115" s="692"/>
      <c r="O115" s="692"/>
      <c r="P115" s="692"/>
      <c r="Q115" s="692"/>
      <c r="R115" s="32"/>
      <c r="S115" s="33"/>
    </row>
    <row r="116" spans="2:66" ht="30" customHeight="1">
      <c r="B116" s="18"/>
      <c r="C116" s="26" t="s">
        <v>170</v>
      </c>
      <c r="D116" s="19"/>
      <c r="E116" s="19"/>
      <c r="F116" s="716" t="s">
        <v>2228</v>
      </c>
      <c r="G116" s="674"/>
      <c r="H116" s="674"/>
      <c r="I116" s="674"/>
      <c r="J116" s="674"/>
      <c r="K116" s="674"/>
      <c r="L116" s="674"/>
      <c r="M116" s="674"/>
      <c r="N116" s="674"/>
      <c r="O116" s="674"/>
      <c r="P116" s="674"/>
      <c r="Q116" s="674"/>
      <c r="R116" s="19"/>
      <c r="S116" s="20"/>
    </row>
    <row r="117" spans="2:66" s="1" customFormat="1" ht="36.950000000000003" customHeight="1">
      <c r="B117" s="31"/>
      <c r="C117" s="65" t="s">
        <v>172</v>
      </c>
      <c r="D117" s="32"/>
      <c r="E117" s="32"/>
      <c r="F117" s="693" t="str">
        <f>F8</f>
        <v>E4 - UK - MŠ2 - MP</v>
      </c>
      <c r="G117" s="692"/>
      <c r="H117" s="692"/>
      <c r="I117" s="692"/>
      <c r="J117" s="692"/>
      <c r="K117" s="692"/>
      <c r="L117" s="692"/>
      <c r="M117" s="692"/>
      <c r="N117" s="692"/>
      <c r="O117" s="692"/>
      <c r="P117" s="692"/>
      <c r="Q117" s="692"/>
      <c r="R117" s="32"/>
      <c r="S117" s="33"/>
    </row>
    <row r="118" spans="2:66" s="1" customFormat="1" ht="6.95" customHeight="1">
      <c r="B118" s="31"/>
      <c r="C118" s="32"/>
      <c r="D118" s="32"/>
      <c r="E118" s="32"/>
      <c r="F118" s="32"/>
      <c r="G118" s="32"/>
      <c r="H118" s="32"/>
      <c r="I118" s="32"/>
      <c r="J118" s="32"/>
      <c r="K118" s="237"/>
      <c r="L118" s="32"/>
      <c r="M118" s="32"/>
      <c r="N118" s="32"/>
      <c r="O118" s="32"/>
      <c r="P118" s="32"/>
      <c r="Q118" s="32"/>
      <c r="R118" s="32"/>
      <c r="S118" s="33"/>
    </row>
    <row r="119" spans="2:66" s="1" customFormat="1" ht="18" customHeight="1">
      <c r="B119" s="31"/>
      <c r="C119" s="26" t="s">
        <v>19</v>
      </c>
      <c r="D119" s="32"/>
      <c r="E119" s="32"/>
      <c r="F119" s="24" t="str">
        <f>F10</f>
        <v xml:space="preserve"> </v>
      </c>
      <c r="G119" s="32"/>
      <c r="H119" s="32"/>
      <c r="I119" s="32"/>
      <c r="J119" s="32"/>
      <c r="K119" s="237"/>
      <c r="L119" s="26" t="s">
        <v>21</v>
      </c>
      <c r="M119" s="32"/>
      <c r="N119" s="722" t="str">
        <f>IF(P10="","",P10)</f>
        <v/>
      </c>
      <c r="O119" s="692"/>
      <c r="P119" s="692"/>
      <c r="Q119" s="692"/>
      <c r="R119" s="32"/>
      <c r="S119" s="33"/>
    </row>
    <row r="120" spans="2:66" s="1" customFormat="1" ht="6.95" customHeight="1">
      <c r="B120" s="31"/>
      <c r="C120" s="32"/>
      <c r="D120" s="32"/>
      <c r="E120" s="32"/>
      <c r="F120" s="32"/>
      <c r="G120" s="32"/>
      <c r="H120" s="32"/>
      <c r="I120" s="32"/>
      <c r="J120" s="32"/>
      <c r="K120" s="237"/>
      <c r="L120" s="32"/>
      <c r="M120" s="32"/>
      <c r="N120" s="32"/>
      <c r="O120" s="32"/>
      <c r="P120" s="32"/>
      <c r="Q120" s="32"/>
      <c r="R120" s="32"/>
      <c r="S120" s="33"/>
    </row>
    <row r="121" spans="2:66" s="1" customFormat="1" ht="15">
      <c r="B121" s="31"/>
      <c r="C121" s="26" t="s">
        <v>22</v>
      </c>
      <c r="D121" s="32"/>
      <c r="E121" s="32"/>
      <c r="F121" s="24" t="str">
        <f>E13</f>
        <v xml:space="preserve"> </v>
      </c>
      <c r="G121" s="32"/>
      <c r="H121" s="32"/>
      <c r="I121" s="32"/>
      <c r="J121" s="32"/>
      <c r="K121" s="237"/>
      <c r="L121" s="26" t="s">
        <v>27</v>
      </c>
      <c r="M121" s="32"/>
      <c r="N121" s="678" t="str">
        <f>E19</f>
        <v xml:space="preserve"> </v>
      </c>
      <c r="O121" s="692"/>
      <c r="P121" s="692"/>
      <c r="Q121" s="692"/>
      <c r="R121" s="692"/>
      <c r="S121" s="33"/>
    </row>
    <row r="122" spans="2:66" s="1" customFormat="1" ht="14.45" customHeight="1">
      <c r="B122" s="31"/>
      <c r="C122" s="26" t="s">
        <v>25</v>
      </c>
      <c r="D122" s="32"/>
      <c r="E122" s="32"/>
      <c r="F122" s="24" t="str">
        <f>IF(E16="","",E16)</f>
        <v>Vyplň údaj</v>
      </c>
      <c r="G122" s="32"/>
      <c r="H122" s="32"/>
      <c r="I122" s="32"/>
      <c r="J122" s="32"/>
      <c r="K122" s="237"/>
      <c r="L122" s="26" t="s">
        <v>30</v>
      </c>
      <c r="M122" s="32"/>
      <c r="N122" s="678" t="str">
        <f>E22</f>
        <v xml:space="preserve"> </v>
      </c>
      <c r="O122" s="692"/>
      <c r="P122" s="692"/>
      <c r="Q122" s="692"/>
      <c r="R122" s="692"/>
      <c r="S122" s="33"/>
    </row>
    <row r="123" spans="2:66" s="1" customFormat="1" ht="10.35" customHeight="1">
      <c r="B123" s="31"/>
      <c r="C123" s="32"/>
      <c r="D123" s="32"/>
      <c r="E123" s="32"/>
      <c r="F123" s="32"/>
      <c r="G123" s="32"/>
      <c r="H123" s="32"/>
      <c r="I123" s="32"/>
      <c r="J123" s="32"/>
      <c r="K123" s="237"/>
      <c r="L123" s="32"/>
      <c r="M123" s="32"/>
      <c r="N123" s="32"/>
      <c r="O123" s="32"/>
      <c r="P123" s="32"/>
      <c r="Q123" s="32"/>
      <c r="R123" s="32"/>
      <c r="S123" s="33"/>
    </row>
    <row r="124" spans="2:66" s="9" customFormat="1" ht="29.25" customHeight="1">
      <c r="B124" s="144"/>
      <c r="C124" s="145" t="s">
        <v>203</v>
      </c>
      <c r="D124" s="146" t="s">
        <v>204</v>
      </c>
      <c r="E124" s="146" t="s">
        <v>53</v>
      </c>
      <c r="F124" s="730" t="s">
        <v>205</v>
      </c>
      <c r="G124" s="731"/>
      <c r="H124" s="731"/>
      <c r="I124" s="731"/>
      <c r="J124" s="146" t="s">
        <v>206</v>
      </c>
      <c r="K124" s="268" t="s">
        <v>2433</v>
      </c>
      <c r="L124" s="146" t="s">
        <v>207</v>
      </c>
      <c r="M124" s="732" t="s">
        <v>208</v>
      </c>
      <c r="N124" s="731"/>
      <c r="O124" s="730" t="s">
        <v>177</v>
      </c>
      <c r="P124" s="731"/>
      <c r="Q124" s="731"/>
      <c r="R124" s="733"/>
      <c r="S124" s="147"/>
      <c r="U124" s="73" t="s">
        <v>209</v>
      </c>
      <c r="V124" s="74" t="s">
        <v>35</v>
      </c>
      <c r="W124" s="74" t="s">
        <v>210</v>
      </c>
      <c r="X124" s="74" t="s">
        <v>211</v>
      </c>
      <c r="Y124" s="74" t="s">
        <v>212</v>
      </c>
      <c r="Z124" s="74" t="s">
        <v>213</v>
      </c>
      <c r="AA124" s="74" t="s">
        <v>214</v>
      </c>
      <c r="AB124" s="75" t="s">
        <v>215</v>
      </c>
    </row>
    <row r="125" spans="2:66" s="1" customFormat="1" ht="29.25" customHeight="1">
      <c r="B125" s="31"/>
      <c r="C125" s="77" t="s">
        <v>174</v>
      </c>
      <c r="D125" s="32"/>
      <c r="E125" s="32"/>
      <c r="F125" s="32"/>
      <c r="G125" s="32"/>
      <c r="H125" s="32"/>
      <c r="I125" s="32"/>
      <c r="J125" s="32"/>
      <c r="K125" s="237"/>
      <c r="L125" s="32"/>
      <c r="M125" s="32"/>
      <c r="N125" s="32"/>
      <c r="O125" s="747">
        <f>BL125</f>
        <v>0</v>
      </c>
      <c r="P125" s="748"/>
      <c r="Q125" s="748"/>
      <c r="R125" s="748"/>
      <c r="S125" s="33"/>
      <c r="U125" s="76"/>
      <c r="V125" s="47"/>
      <c r="W125" s="47"/>
      <c r="X125" s="148">
        <f>X126+X184</f>
        <v>0</v>
      </c>
      <c r="Y125" s="47"/>
      <c r="Z125" s="148">
        <f>Z126+Z184</f>
        <v>3.3177099999999995</v>
      </c>
      <c r="AA125" s="47"/>
      <c r="AB125" s="149">
        <f>AB126+AB184</f>
        <v>0</v>
      </c>
      <c r="AU125" s="14" t="s">
        <v>70</v>
      </c>
      <c r="AV125" s="14" t="s">
        <v>179</v>
      </c>
      <c r="BL125" s="150">
        <f>BL126+BL184</f>
        <v>0</v>
      </c>
    </row>
    <row r="126" spans="2:66" s="10" customFormat="1" ht="37.35" customHeight="1">
      <c r="B126" s="151"/>
      <c r="C126" s="152"/>
      <c r="D126" s="153" t="s">
        <v>186</v>
      </c>
      <c r="E126" s="153"/>
      <c r="F126" s="153"/>
      <c r="G126" s="153"/>
      <c r="H126" s="153"/>
      <c r="I126" s="153"/>
      <c r="J126" s="153"/>
      <c r="K126" s="248"/>
      <c r="L126" s="153"/>
      <c r="M126" s="153"/>
      <c r="N126" s="153"/>
      <c r="O126" s="727">
        <f>BL126</f>
        <v>0</v>
      </c>
      <c r="P126" s="749"/>
      <c r="Q126" s="749"/>
      <c r="R126" s="749"/>
      <c r="S126" s="154"/>
      <c r="U126" s="155"/>
      <c r="V126" s="152"/>
      <c r="W126" s="152"/>
      <c r="X126" s="156">
        <f>X127+X134+X143+X157+X177+X181</f>
        <v>0</v>
      </c>
      <c r="Y126" s="152"/>
      <c r="Z126" s="156">
        <f>Z127+Z134+Z143+Z157+Z177+Z181</f>
        <v>3.3177099999999995</v>
      </c>
      <c r="AA126" s="152"/>
      <c r="AB126" s="157">
        <f>AB127+AB134+AB143+AB157+AB177+AB181</f>
        <v>0</v>
      </c>
      <c r="AS126" s="158" t="s">
        <v>77</v>
      </c>
      <c r="AU126" s="159" t="s">
        <v>70</v>
      </c>
      <c r="AV126" s="159" t="s">
        <v>71</v>
      </c>
      <c r="AZ126" s="158" t="s">
        <v>216</v>
      </c>
      <c r="BL126" s="160">
        <f>BL127+BL134+BL143+BL157+BL177+BL181</f>
        <v>0</v>
      </c>
    </row>
    <row r="127" spans="2:66" s="10" customFormat="1" ht="19.899999999999999" customHeight="1">
      <c r="B127" s="151"/>
      <c r="C127" s="152"/>
      <c r="D127" s="161" t="s">
        <v>449</v>
      </c>
      <c r="E127" s="161"/>
      <c r="F127" s="161"/>
      <c r="G127" s="161"/>
      <c r="H127" s="161"/>
      <c r="I127" s="161"/>
      <c r="J127" s="161"/>
      <c r="K127" s="249"/>
      <c r="L127" s="161"/>
      <c r="M127" s="161"/>
      <c r="N127" s="161"/>
      <c r="O127" s="750">
        <f>BL127</f>
        <v>0</v>
      </c>
      <c r="P127" s="751"/>
      <c r="Q127" s="751"/>
      <c r="R127" s="751"/>
      <c r="S127" s="154"/>
      <c r="U127" s="155"/>
      <c r="V127" s="152"/>
      <c r="W127" s="152"/>
      <c r="X127" s="156">
        <f>SUM(X128:X133)</f>
        <v>0</v>
      </c>
      <c r="Y127" s="152"/>
      <c r="Z127" s="156">
        <f>SUM(Z128:Z133)</f>
        <v>0</v>
      </c>
      <c r="AA127" s="152"/>
      <c r="AB127" s="157">
        <f>SUM(AB128:AB133)</f>
        <v>0</v>
      </c>
      <c r="AS127" s="158" t="s">
        <v>77</v>
      </c>
      <c r="AU127" s="159" t="s">
        <v>70</v>
      </c>
      <c r="AV127" s="159" t="s">
        <v>77</v>
      </c>
      <c r="AZ127" s="158" t="s">
        <v>216</v>
      </c>
      <c r="BL127" s="160">
        <f>SUM(BL128:BL133)</f>
        <v>0</v>
      </c>
    </row>
    <row r="128" spans="2:66" s="1" customFormat="1" ht="22.5" customHeight="1">
      <c r="B128" s="133"/>
      <c r="C128" s="162" t="s">
        <v>77</v>
      </c>
      <c r="D128" s="162" t="s">
        <v>217</v>
      </c>
      <c r="E128" s="163" t="s">
        <v>1383</v>
      </c>
      <c r="F128" s="734" t="s">
        <v>1384</v>
      </c>
      <c r="G128" s="735"/>
      <c r="H128" s="735"/>
      <c r="I128" s="735"/>
      <c r="J128" s="164" t="s">
        <v>1385</v>
      </c>
      <c r="K128" s="250"/>
      <c r="L128" s="165">
        <v>72</v>
      </c>
      <c r="M128" s="736">
        <v>0</v>
      </c>
      <c r="N128" s="735"/>
      <c r="O128" s="737">
        <f t="shared" ref="O128:O133" si="5">ROUND(M128*L128,3)</f>
        <v>0</v>
      </c>
      <c r="P128" s="735"/>
      <c r="Q128" s="735"/>
      <c r="R128" s="735"/>
      <c r="S128" s="135"/>
      <c r="U128" s="167" t="s">
        <v>3</v>
      </c>
      <c r="V128" s="40" t="s">
        <v>38</v>
      </c>
      <c r="W128" s="32"/>
      <c r="X128" s="168">
        <f t="shared" ref="X128:X133" si="6">W128*L128</f>
        <v>0</v>
      </c>
      <c r="Y128" s="168">
        <v>0</v>
      </c>
      <c r="Z128" s="168">
        <f t="shared" ref="Z128:Z133" si="7">Y128*L128</f>
        <v>0</v>
      </c>
      <c r="AA128" s="168">
        <v>0</v>
      </c>
      <c r="AB128" s="169">
        <f t="shared" ref="AB128:AB133" si="8">AA128*L128</f>
        <v>0</v>
      </c>
      <c r="AS128" s="14" t="s">
        <v>221</v>
      </c>
      <c r="AU128" s="14" t="s">
        <v>217</v>
      </c>
      <c r="AV128" s="14" t="s">
        <v>81</v>
      </c>
      <c r="AZ128" s="14" t="s">
        <v>216</v>
      </c>
      <c r="BF128" s="110">
        <f t="shared" ref="BF128:BF133" si="9">IF(V128="základná",O128,0)</f>
        <v>0</v>
      </c>
      <c r="BG128" s="110">
        <f t="shared" ref="BG128:BG133" si="10">IF(V128="znížená",O128,0)</f>
        <v>0</v>
      </c>
      <c r="BH128" s="110">
        <f t="shared" ref="BH128:BH133" si="11">IF(V128="zákl. prenesená",O128,0)</f>
        <v>0</v>
      </c>
      <c r="BI128" s="110">
        <f t="shared" ref="BI128:BI133" si="12">IF(V128="zníž. prenesená",O128,0)</f>
        <v>0</v>
      </c>
      <c r="BJ128" s="110">
        <f t="shared" ref="BJ128:BJ133" si="13">IF(V128="nulová",O128,0)</f>
        <v>0</v>
      </c>
      <c r="BK128" s="14" t="s">
        <v>81</v>
      </c>
      <c r="BL128" s="170">
        <f t="shared" ref="BL128:BL133" si="14">ROUND(M128*L128,3)</f>
        <v>0</v>
      </c>
      <c r="BM128" s="14" t="s">
        <v>221</v>
      </c>
      <c r="BN128" s="14" t="s">
        <v>81</v>
      </c>
    </row>
    <row r="129" spans="2:66" s="1" customFormat="1" ht="31.5" customHeight="1">
      <c r="B129" s="133"/>
      <c r="C129" s="162" t="s">
        <v>81</v>
      </c>
      <c r="D129" s="162" t="s">
        <v>217</v>
      </c>
      <c r="E129" s="163" t="s">
        <v>1386</v>
      </c>
      <c r="F129" s="734" t="s">
        <v>1387</v>
      </c>
      <c r="G129" s="735"/>
      <c r="H129" s="735"/>
      <c r="I129" s="735"/>
      <c r="J129" s="164" t="s">
        <v>1385</v>
      </c>
      <c r="K129" s="250"/>
      <c r="L129" s="165">
        <v>15</v>
      </c>
      <c r="M129" s="736">
        <v>0</v>
      </c>
      <c r="N129" s="735"/>
      <c r="O129" s="737">
        <f t="shared" si="5"/>
        <v>0</v>
      </c>
      <c r="P129" s="735"/>
      <c r="Q129" s="735"/>
      <c r="R129" s="735"/>
      <c r="S129" s="135"/>
      <c r="U129" s="167" t="s">
        <v>3</v>
      </c>
      <c r="V129" s="40" t="s">
        <v>38</v>
      </c>
      <c r="W129" s="32"/>
      <c r="X129" s="168">
        <f t="shared" si="6"/>
        <v>0</v>
      </c>
      <c r="Y129" s="168">
        <v>0</v>
      </c>
      <c r="Z129" s="168">
        <f t="shared" si="7"/>
        <v>0</v>
      </c>
      <c r="AA129" s="168">
        <v>0</v>
      </c>
      <c r="AB129" s="169">
        <f t="shared" si="8"/>
        <v>0</v>
      </c>
      <c r="AS129" s="14" t="s">
        <v>221</v>
      </c>
      <c r="AU129" s="14" t="s">
        <v>217</v>
      </c>
      <c r="AV129" s="14" t="s">
        <v>81</v>
      </c>
      <c r="AZ129" s="14" t="s">
        <v>216</v>
      </c>
      <c r="BF129" s="110">
        <f t="shared" si="9"/>
        <v>0</v>
      </c>
      <c r="BG129" s="110">
        <f t="shared" si="10"/>
        <v>0</v>
      </c>
      <c r="BH129" s="110">
        <f t="shared" si="11"/>
        <v>0</v>
      </c>
      <c r="BI129" s="110">
        <f t="shared" si="12"/>
        <v>0</v>
      </c>
      <c r="BJ129" s="110">
        <f t="shared" si="13"/>
        <v>0</v>
      </c>
      <c r="BK129" s="14" t="s">
        <v>81</v>
      </c>
      <c r="BL129" s="170">
        <f t="shared" si="14"/>
        <v>0</v>
      </c>
      <c r="BM129" s="14" t="s">
        <v>221</v>
      </c>
      <c r="BN129" s="14" t="s">
        <v>221</v>
      </c>
    </row>
    <row r="130" spans="2:66" s="1" customFormat="1" ht="22.5" customHeight="1">
      <c r="B130" s="133"/>
      <c r="C130" s="162" t="s">
        <v>226</v>
      </c>
      <c r="D130" s="162" t="s">
        <v>217</v>
      </c>
      <c r="E130" s="163" t="s">
        <v>1388</v>
      </c>
      <c r="F130" s="734" t="s">
        <v>1389</v>
      </c>
      <c r="G130" s="735"/>
      <c r="H130" s="735"/>
      <c r="I130" s="735"/>
      <c r="J130" s="164" t="s">
        <v>1385</v>
      </c>
      <c r="K130" s="250"/>
      <c r="L130" s="165">
        <v>8</v>
      </c>
      <c r="M130" s="736">
        <v>0</v>
      </c>
      <c r="N130" s="735"/>
      <c r="O130" s="737">
        <f t="shared" si="5"/>
        <v>0</v>
      </c>
      <c r="P130" s="735"/>
      <c r="Q130" s="735"/>
      <c r="R130" s="735"/>
      <c r="S130" s="135"/>
      <c r="U130" s="167" t="s">
        <v>3</v>
      </c>
      <c r="V130" s="40" t="s">
        <v>38</v>
      </c>
      <c r="W130" s="32"/>
      <c r="X130" s="168">
        <f t="shared" si="6"/>
        <v>0</v>
      </c>
      <c r="Y130" s="168">
        <v>0</v>
      </c>
      <c r="Z130" s="168">
        <f t="shared" si="7"/>
        <v>0</v>
      </c>
      <c r="AA130" s="168">
        <v>0</v>
      </c>
      <c r="AB130" s="169">
        <f t="shared" si="8"/>
        <v>0</v>
      </c>
      <c r="AS130" s="14" t="s">
        <v>221</v>
      </c>
      <c r="AU130" s="14" t="s">
        <v>217</v>
      </c>
      <c r="AV130" s="14" t="s">
        <v>81</v>
      </c>
      <c r="AZ130" s="14" t="s">
        <v>216</v>
      </c>
      <c r="BF130" s="110">
        <f t="shared" si="9"/>
        <v>0</v>
      </c>
      <c r="BG130" s="110">
        <f t="shared" si="10"/>
        <v>0</v>
      </c>
      <c r="BH130" s="110">
        <f t="shared" si="11"/>
        <v>0</v>
      </c>
      <c r="BI130" s="110">
        <f t="shared" si="12"/>
        <v>0</v>
      </c>
      <c r="BJ130" s="110">
        <f t="shared" si="13"/>
        <v>0</v>
      </c>
      <c r="BK130" s="14" t="s">
        <v>81</v>
      </c>
      <c r="BL130" s="170">
        <f t="shared" si="14"/>
        <v>0</v>
      </c>
      <c r="BM130" s="14" t="s">
        <v>221</v>
      </c>
      <c r="BN130" s="14" t="s">
        <v>225</v>
      </c>
    </row>
    <row r="131" spans="2:66" s="1" customFormat="1" ht="22.5" customHeight="1">
      <c r="B131" s="133"/>
      <c r="C131" s="162" t="s">
        <v>221</v>
      </c>
      <c r="D131" s="162" t="s">
        <v>217</v>
      </c>
      <c r="E131" s="163" t="s">
        <v>1390</v>
      </c>
      <c r="F131" s="734" t="s">
        <v>1391</v>
      </c>
      <c r="G131" s="735"/>
      <c r="H131" s="735"/>
      <c r="I131" s="735"/>
      <c r="J131" s="164" t="s">
        <v>1385</v>
      </c>
      <c r="K131" s="250"/>
      <c r="L131" s="165">
        <v>50</v>
      </c>
      <c r="M131" s="736">
        <v>0</v>
      </c>
      <c r="N131" s="735"/>
      <c r="O131" s="737">
        <f t="shared" si="5"/>
        <v>0</v>
      </c>
      <c r="P131" s="735"/>
      <c r="Q131" s="735"/>
      <c r="R131" s="735"/>
      <c r="S131" s="135"/>
      <c r="U131" s="167" t="s">
        <v>3</v>
      </c>
      <c r="V131" s="40" t="s">
        <v>38</v>
      </c>
      <c r="W131" s="32"/>
      <c r="X131" s="168">
        <f t="shared" si="6"/>
        <v>0</v>
      </c>
      <c r="Y131" s="168">
        <v>0</v>
      </c>
      <c r="Z131" s="168">
        <f t="shared" si="7"/>
        <v>0</v>
      </c>
      <c r="AA131" s="168">
        <v>0</v>
      </c>
      <c r="AB131" s="169">
        <f t="shared" si="8"/>
        <v>0</v>
      </c>
      <c r="AS131" s="14" t="s">
        <v>221</v>
      </c>
      <c r="AU131" s="14" t="s">
        <v>217</v>
      </c>
      <c r="AV131" s="14" t="s">
        <v>81</v>
      </c>
      <c r="AZ131" s="14" t="s">
        <v>216</v>
      </c>
      <c r="BF131" s="110">
        <f t="shared" si="9"/>
        <v>0</v>
      </c>
      <c r="BG131" s="110">
        <f t="shared" si="10"/>
        <v>0</v>
      </c>
      <c r="BH131" s="110">
        <f t="shared" si="11"/>
        <v>0</v>
      </c>
      <c r="BI131" s="110">
        <f t="shared" si="12"/>
        <v>0</v>
      </c>
      <c r="BJ131" s="110">
        <f t="shared" si="13"/>
        <v>0</v>
      </c>
      <c r="BK131" s="14" t="s">
        <v>81</v>
      </c>
      <c r="BL131" s="170">
        <f t="shared" si="14"/>
        <v>0</v>
      </c>
      <c r="BM131" s="14" t="s">
        <v>221</v>
      </c>
      <c r="BN131" s="14" t="s">
        <v>229</v>
      </c>
    </row>
    <row r="132" spans="2:66" s="1" customFormat="1" ht="22.5" customHeight="1">
      <c r="B132" s="133"/>
      <c r="C132" s="162" t="s">
        <v>233</v>
      </c>
      <c r="D132" s="162" t="s">
        <v>217</v>
      </c>
      <c r="E132" s="163" t="s">
        <v>1392</v>
      </c>
      <c r="F132" s="734" t="s">
        <v>1393</v>
      </c>
      <c r="G132" s="735"/>
      <c r="H132" s="735"/>
      <c r="I132" s="735"/>
      <c r="J132" s="164" t="s">
        <v>1385</v>
      </c>
      <c r="K132" s="250"/>
      <c r="L132" s="165">
        <v>5</v>
      </c>
      <c r="M132" s="736">
        <v>0</v>
      </c>
      <c r="N132" s="735"/>
      <c r="O132" s="737">
        <f t="shared" si="5"/>
        <v>0</v>
      </c>
      <c r="P132" s="735"/>
      <c r="Q132" s="735"/>
      <c r="R132" s="735"/>
      <c r="S132" s="135"/>
      <c r="U132" s="167" t="s">
        <v>3</v>
      </c>
      <c r="V132" s="40" t="s">
        <v>38</v>
      </c>
      <c r="W132" s="32"/>
      <c r="X132" s="168">
        <f t="shared" si="6"/>
        <v>0</v>
      </c>
      <c r="Y132" s="168">
        <v>0</v>
      </c>
      <c r="Z132" s="168">
        <f t="shared" si="7"/>
        <v>0</v>
      </c>
      <c r="AA132" s="168">
        <v>0</v>
      </c>
      <c r="AB132" s="169">
        <f t="shared" si="8"/>
        <v>0</v>
      </c>
      <c r="AS132" s="14" t="s">
        <v>221</v>
      </c>
      <c r="AU132" s="14" t="s">
        <v>217</v>
      </c>
      <c r="AV132" s="14" t="s">
        <v>81</v>
      </c>
      <c r="AZ132" s="14" t="s">
        <v>216</v>
      </c>
      <c r="BF132" s="110">
        <f t="shared" si="9"/>
        <v>0</v>
      </c>
      <c r="BG132" s="110">
        <f t="shared" si="10"/>
        <v>0</v>
      </c>
      <c r="BH132" s="110">
        <f t="shared" si="11"/>
        <v>0</v>
      </c>
      <c r="BI132" s="110">
        <f t="shared" si="12"/>
        <v>0</v>
      </c>
      <c r="BJ132" s="110">
        <f t="shared" si="13"/>
        <v>0</v>
      </c>
      <c r="BK132" s="14" t="s">
        <v>81</v>
      </c>
      <c r="BL132" s="170">
        <f t="shared" si="14"/>
        <v>0</v>
      </c>
      <c r="BM132" s="14" t="s">
        <v>221</v>
      </c>
      <c r="BN132" s="14" t="s">
        <v>83</v>
      </c>
    </row>
    <row r="133" spans="2:66" s="1" customFormat="1" ht="22.5" customHeight="1">
      <c r="B133" s="133"/>
      <c r="C133" s="162" t="s">
        <v>225</v>
      </c>
      <c r="D133" s="162" t="s">
        <v>217</v>
      </c>
      <c r="E133" s="163" t="s">
        <v>1394</v>
      </c>
      <c r="F133" s="734" t="s">
        <v>1395</v>
      </c>
      <c r="G133" s="735"/>
      <c r="H133" s="735"/>
      <c r="I133" s="735"/>
      <c r="J133" s="164" t="s">
        <v>1385</v>
      </c>
      <c r="K133" s="250"/>
      <c r="L133" s="165">
        <v>5</v>
      </c>
      <c r="M133" s="736">
        <v>0</v>
      </c>
      <c r="N133" s="735"/>
      <c r="O133" s="737">
        <f t="shared" si="5"/>
        <v>0</v>
      </c>
      <c r="P133" s="735"/>
      <c r="Q133" s="735"/>
      <c r="R133" s="735"/>
      <c r="S133" s="135"/>
      <c r="U133" s="167" t="s">
        <v>3</v>
      </c>
      <c r="V133" s="40" t="s">
        <v>38</v>
      </c>
      <c r="W133" s="32"/>
      <c r="X133" s="168">
        <f t="shared" si="6"/>
        <v>0</v>
      </c>
      <c r="Y133" s="168">
        <v>0</v>
      </c>
      <c r="Z133" s="168">
        <f t="shared" si="7"/>
        <v>0</v>
      </c>
      <c r="AA133" s="168">
        <v>0</v>
      </c>
      <c r="AB133" s="169">
        <f t="shared" si="8"/>
        <v>0</v>
      </c>
      <c r="AS133" s="14" t="s">
        <v>221</v>
      </c>
      <c r="AU133" s="14" t="s">
        <v>217</v>
      </c>
      <c r="AV133" s="14" t="s">
        <v>81</v>
      </c>
      <c r="AZ133" s="14" t="s">
        <v>216</v>
      </c>
      <c r="BF133" s="110">
        <f t="shared" si="9"/>
        <v>0</v>
      </c>
      <c r="BG133" s="110">
        <f t="shared" si="10"/>
        <v>0</v>
      </c>
      <c r="BH133" s="110">
        <f t="shared" si="11"/>
        <v>0</v>
      </c>
      <c r="BI133" s="110">
        <f t="shared" si="12"/>
        <v>0</v>
      </c>
      <c r="BJ133" s="110">
        <f t="shared" si="13"/>
        <v>0</v>
      </c>
      <c r="BK133" s="14" t="s">
        <v>81</v>
      </c>
      <c r="BL133" s="170">
        <f t="shared" si="14"/>
        <v>0</v>
      </c>
      <c r="BM133" s="14" t="s">
        <v>221</v>
      </c>
      <c r="BN133" s="14" t="s">
        <v>89</v>
      </c>
    </row>
    <row r="134" spans="2:66" s="10" customFormat="1" ht="29.85" customHeight="1">
      <c r="B134" s="151"/>
      <c r="C134" s="152"/>
      <c r="D134" s="161" t="s">
        <v>1354</v>
      </c>
      <c r="E134" s="161"/>
      <c r="F134" s="161"/>
      <c r="G134" s="161"/>
      <c r="H134" s="161"/>
      <c r="I134" s="161"/>
      <c r="J134" s="161"/>
      <c r="K134" s="249"/>
      <c r="L134" s="161"/>
      <c r="M134" s="161"/>
      <c r="N134" s="161"/>
      <c r="O134" s="752">
        <f>BL134</f>
        <v>0</v>
      </c>
      <c r="P134" s="753"/>
      <c r="Q134" s="753"/>
      <c r="R134" s="753"/>
      <c r="S134" s="154"/>
      <c r="U134" s="155"/>
      <c r="V134" s="152"/>
      <c r="W134" s="152"/>
      <c r="X134" s="156">
        <f>SUM(X135:X142)</f>
        <v>0</v>
      </c>
      <c r="Y134" s="152"/>
      <c r="Z134" s="156">
        <f>SUM(Z135:Z142)</f>
        <v>2.0913999999999997</v>
      </c>
      <c r="AA134" s="152"/>
      <c r="AB134" s="157">
        <f>SUM(AB135:AB142)</f>
        <v>0</v>
      </c>
      <c r="AS134" s="158" t="s">
        <v>77</v>
      </c>
      <c r="AU134" s="159" t="s">
        <v>70</v>
      </c>
      <c r="AV134" s="159" t="s">
        <v>77</v>
      </c>
      <c r="AZ134" s="158" t="s">
        <v>216</v>
      </c>
      <c r="BL134" s="160">
        <f>SUM(BL135:BL142)</f>
        <v>0</v>
      </c>
    </row>
    <row r="135" spans="2:66" s="1" customFormat="1" ht="31.5" customHeight="1">
      <c r="B135" s="133"/>
      <c r="C135" s="162" t="s">
        <v>239</v>
      </c>
      <c r="D135" s="162" t="s">
        <v>217</v>
      </c>
      <c r="E135" s="163" t="s">
        <v>1406</v>
      </c>
      <c r="F135" s="734" t="s">
        <v>1407</v>
      </c>
      <c r="G135" s="735"/>
      <c r="H135" s="735"/>
      <c r="I135" s="735"/>
      <c r="J135" s="164" t="s">
        <v>249</v>
      </c>
      <c r="K135" s="250"/>
      <c r="L135" s="165">
        <v>149</v>
      </c>
      <c r="M135" s="736">
        <v>0</v>
      </c>
      <c r="N135" s="735"/>
      <c r="O135" s="737">
        <f t="shared" ref="O135:O142" si="15">ROUND(M135*L135,3)</f>
        <v>0</v>
      </c>
      <c r="P135" s="735"/>
      <c r="Q135" s="735"/>
      <c r="R135" s="735"/>
      <c r="S135" s="135"/>
      <c r="U135" s="167" t="s">
        <v>3</v>
      </c>
      <c r="V135" s="40" t="s">
        <v>38</v>
      </c>
      <c r="W135" s="32"/>
      <c r="X135" s="168">
        <f t="shared" ref="X135:X142" si="16">W135*L135</f>
        <v>0</v>
      </c>
      <c r="Y135" s="168">
        <v>6.4616778523489899E-3</v>
      </c>
      <c r="Z135" s="168">
        <f t="shared" ref="Z135:Z142" si="17">Y135*L135</f>
        <v>0.96278999999999948</v>
      </c>
      <c r="AA135" s="168">
        <v>0</v>
      </c>
      <c r="AB135" s="169">
        <f t="shared" ref="AB135:AB142" si="18">AA135*L135</f>
        <v>0</v>
      </c>
      <c r="AS135" s="14" t="s">
        <v>221</v>
      </c>
      <c r="AU135" s="14" t="s">
        <v>217</v>
      </c>
      <c r="AV135" s="14" t="s">
        <v>81</v>
      </c>
      <c r="AZ135" s="14" t="s">
        <v>216</v>
      </c>
      <c r="BF135" s="110">
        <f t="shared" ref="BF135:BF142" si="19">IF(V135="základná",O135,0)</f>
        <v>0</v>
      </c>
      <c r="BG135" s="110">
        <f t="shared" ref="BG135:BG142" si="20">IF(V135="znížená",O135,0)</f>
        <v>0</v>
      </c>
      <c r="BH135" s="110">
        <f t="shared" ref="BH135:BH142" si="21">IF(V135="zákl. prenesená",O135,0)</f>
        <v>0</v>
      </c>
      <c r="BI135" s="110">
        <f t="shared" ref="BI135:BI142" si="22">IF(V135="zníž. prenesená",O135,0)</f>
        <v>0</v>
      </c>
      <c r="BJ135" s="110">
        <f t="shared" ref="BJ135:BJ142" si="23">IF(V135="nulová",O135,0)</f>
        <v>0</v>
      </c>
      <c r="BK135" s="14" t="s">
        <v>81</v>
      </c>
      <c r="BL135" s="170">
        <f t="shared" ref="BL135:BL142" si="24">ROUND(M135*L135,3)</f>
        <v>0</v>
      </c>
      <c r="BM135" s="14" t="s">
        <v>221</v>
      </c>
      <c r="BN135" s="14" t="s">
        <v>238</v>
      </c>
    </row>
    <row r="136" spans="2:66" s="1" customFormat="1" ht="31.5" customHeight="1">
      <c r="B136" s="133"/>
      <c r="C136" s="162" t="s">
        <v>229</v>
      </c>
      <c r="D136" s="162" t="s">
        <v>217</v>
      </c>
      <c r="E136" s="163" t="s">
        <v>1408</v>
      </c>
      <c r="F136" s="734" t="s">
        <v>1409</v>
      </c>
      <c r="G136" s="735"/>
      <c r="H136" s="735"/>
      <c r="I136" s="735"/>
      <c r="J136" s="164" t="s">
        <v>249</v>
      </c>
      <c r="K136" s="250"/>
      <c r="L136" s="165">
        <v>84</v>
      </c>
      <c r="M136" s="736">
        <v>0</v>
      </c>
      <c r="N136" s="735"/>
      <c r="O136" s="737">
        <f t="shared" si="15"/>
        <v>0</v>
      </c>
      <c r="P136" s="735"/>
      <c r="Q136" s="735"/>
      <c r="R136" s="735"/>
      <c r="S136" s="135"/>
      <c r="U136" s="167" t="s">
        <v>3</v>
      </c>
      <c r="V136" s="40" t="s">
        <v>38</v>
      </c>
      <c r="W136" s="32"/>
      <c r="X136" s="168">
        <f t="shared" si="16"/>
        <v>0</v>
      </c>
      <c r="Y136" s="168">
        <v>6.4248809523809501E-3</v>
      </c>
      <c r="Z136" s="168">
        <f t="shared" si="17"/>
        <v>0.53968999999999978</v>
      </c>
      <c r="AA136" s="168">
        <v>0</v>
      </c>
      <c r="AB136" s="169">
        <f t="shared" si="18"/>
        <v>0</v>
      </c>
      <c r="AS136" s="14" t="s">
        <v>221</v>
      </c>
      <c r="AU136" s="14" t="s">
        <v>217</v>
      </c>
      <c r="AV136" s="14" t="s">
        <v>81</v>
      </c>
      <c r="AZ136" s="14" t="s">
        <v>216</v>
      </c>
      <c r="BF136" s="110">
        <f t="shared" si="19"/>
        <v>0</v>
      </c>
      <c r="BG136" s="110">
        <f t="shared" si="20"/>
        <v>0</v>
      </c>
      <c r="BH136" s="110">
        <f t="shared" si="21"/>
        <v>0</v>
      </c>
      <c r="BI136" s="110">
        <f t="shared" si="22"/>
        <v>0</v>
      </c>
      <c r="BJ136" s="110">
        <f t="shared" si="23"/>
        <v>0</v>
      </c>
      <c r="BK136" s="14" t="s">
        <v>81</v>
      </c>
      <c r="BL136" s="170">
        <f t="shared" si="24"/>
        <v>0</v>
      </c>
      <c r="BM136" s="14" t="s">
        <v>221</v>
      </c>
      <c r="BN136" s="14" t="s">
        <v>242</v>
      </c>
    </row>
    <row r="137" spans="2:66" s="1" customFormat="1" ht="31.5" customHeight="1">
      <c r="B137" s="133"/>
      <c r="C137" s="162" t="s">
        <v>246</v>
      </c>
      <c r="D137" s="162" t="s">
        <v>217</v>
      </c>
      <c r="E137" s="163" t="s">
        <v>1410</v>
      </c>
      <c r="F137" s="734" t="s">
        <v>1411</v>
      </c>
      <c r="G137" s="735"/>
      <c r="H137" s="735"/>
      <c r="I137" s="735"/>
      <c r="J137" s="164" t="s">
        <v>249</v>
      </c>
      <c r="K137" s="250"/>
      <c r="L137" s="165">
        <v>39</v>
      </c>
      <c r="M137" s="736">
        <v>0</v>
      </c>
      <c r="N137" s="735"/>
      <c r="O137" s="737">
        <f t="shared" si="15"/>
        <v>0</v>
      </c>
      <c r="P137" s="735"/>
      <c r="Q137" s="735"/>
      <c r="R137" s="735"/>
      <c r="S137" s="135"/>
      <c r="U137" s="167" t="s">
        <v>3</v>
      </c>
      <c r="V137" s="40" t="s">
        <v>38</v>
      </c>
      <c r="W137" s="32"/>
      <c r="X137" s="168">
        <f t="shared" si="16"/>
        <v>0</v>
      </c>
      <c r="Y137" s="168">
        <v>7.2853846153846198E-3</v>
      </c>
      <c r="Z137" s="168">
        <f t="shared" si="17"/>
        <v>0.28413000000000016</v>
      </c>
      <c r="AA137" s="168">
        <v>0</v>
      </c>
      <c r="AB137" s="169">
        <f t="shared" si="18"/>
        <v>0</v>
      </c>
      <c r="AS137" s="14" t="s">
        <v>221</v>
      </c>
      <c r="AU137" s="14" t="s">
        <v>217</v>
      </c>
      <c r="AV137" s="14" t="s">
        <v>81</v>
      </c>
      <c r="AZ137" s="14" t="s">
        <v>216</v>
      </c>
      <c r="BF137" s="110">
        <f t="shared" si="19"/>
        <v>0</v>
      </c>
      <c r="BG137" s="110">
        <f t="shared" si="20"/>
        <v>0</v>
      </c>
      <c r="BH137" s="110">
        <f t="shared" si="21"/>
        <v>0</v>
      </c>
      <c r="BI137" s="110">
        <f t="shared" si="22"/>
        <v>0</v>
      </c>
      <c r="BJ137" s="110">
        <f t="shared" si="23"/>
        <v>0</v>
      </c>
      <c r="BK137" s="14" t="s">
        <v>81</v>
      </c>
      <c r="BL137" s="170">
        <f t="shared" si="24"/>
        <v>0</v>
      </c>
      <c r="BM137" s="14" t="s">
        <v>221</v>
      </c>
      <c r="BN137" s="14" t="s">
        <v>245</v>
      </c>
    </row>
    <row r="138" spans="2:66" s="1" customFormat="1" ht="31.5" customHeight="1">
      <c r="B138" s="133"/>
      <c r="C138" s="162" t="s">
        <v>83</v>
      </c>
      <c r="D138" s="162" t="s">
        <v>217</v>
      </c>
      <c r="E138" s="163" t="s">
        <v>1412</v>
      </c>
      <c r="F138" s="734" t="s">
        <v>1413</v>
      </c>
      <c r="G138" s="735"/>
      <c r="H138" s="735"/>
      <c r="I138" s="735"/>
      <c r="J138" s="164" t="s">
        <v>249</v>
      </c>
      <c r="K138" s="250"/>
      <c r="L138" s="165">
        <v>7</v>
      </c>
      <c r="M138" s="736">
        <v>0</v>
      </c>
      <c r="N138" s="735"/>
      <c r="O138" s="737">
        <f t="shared" si="15"/>
        <v>0</v>
      </c>
      <c r="P138" s="735"/>
      <c r="Q138" s="735"/>
      <c r="R138" s="735"/>
      <c r="S138" s="135"/>
      <c r="U138" s="167" t="s">
        <v>3</v>
      </c>
      <c r="V138" s="40" t="s">
        <v>38</v>
      </c>
      <c r="W138" s="32"/>
      <c r="X138" s="168">
        <f t="shared" si="16"/>
        <v>0</v>
      </c>
      <c r="Y138" s="168">
        <v>8.1885714285714305E-3</v>
      </c>
      <c r="Z138" s="168">
        <f t="shared" si="17"/>
        <v>5.732000000000001E-2</v>
      </c>
      <c r="AA138" s="168">
        <v>0</v>
      </c>
      <c r="AB138" s="169">
        <f t="shared" si="18"/>
        <v>0</v>
      </c>
      <c r="AS138" s="14" t="s">
        <v>221</v>
      </c>
      <c r="AU138" s="14" t="s">
        <v>217</v>
      </c>
      <c r="AV138" s="14" t="s">
        <v>81</v>
      </c>
      <c r="AZ138" s="14" t="s">
        <v>216</v>
      </c>
      <c r="BF138" s="110">
        <f t="shared" si="19"/>
        <v>0</v>
      </c>
      <c r="BG138" s="110">
        <f t="shared" si="20"/>
        <v>0</v>
      </c>
      <c r="BH138" s="110">
        <f t="shared" si="21"/>
        <v>0</v>
      </c>
      <c r="BI138" s="110">
        <f t="shared" si="22"/>
        <v>0</v>
      </c>
      <c r="BJ138" s="110">
        <f t="shared" si="23"/>
        <v>0</v>
      </c>
      <c r="BK138" s="14" t="s">
        <v>81</v>
      </c>
      <c r="BL138" s="170">
        <f t="shared" si="24"/>
        <v>0</v>
      </c>
      <c r="BM138" s="14" t="s">
        <v>221</v>
      </c>
      <c r="BN138" s="14" t="s">
        <v>8</v>
      </c>
    </row>
    <row r="139" spans="2:66" s="1" customFormat="1" ht="31.5" customHeight="1">
      <c r="B139" s="133"/>
      <c r="C139" s="162" t="s">
        <v>86</v>
      </c>
      <c r="D139" s="162" t="s">
        <v>217</v>
      </c>
      <c r="E139" s="163" t="s">
        <v>1414</v>
      </c>
      <c r="F139" s="734" t="s">
        <v>1415</v>
      </c>
      <c r="G139" s="735"/>
      <c r="H139" s="735"/>
      <c r="I139" s="735"/>
      <c r="J139" s="164" t="s">
        <v>249</v>
      </c>
      <c r="K139" s="250"/>
      <c r="L139" s="165">
        <v>28</v>
      </c>
      <c r="M139" s="736">
        <v>0</v>
      </c>
      <c r="N139" s="735"/>
      <c r="O139" s="737">
        <f t="shared" si="15"/>
        <v>0</v>
      </c>
      <c r="P139" s="735"/>
      <c r="Q139" s="735"/>
      <c r="R139" s="735"/>
      <c r="S139" s="135"/>
      <c r="U139" s="167" t="s">
        <v>3</v>
      </c>
      <c r="V139" s="40" t="s">
        <v>38</v>
      </c>
      <c r="W139" s="32"/>
      <c r="X139" s="168">
        <f t="shared" si="16"/>
        <v>0</v>
      </c>
      <c r="Y139" s="168">
        <v>8.8382142857142895E-3</v>
      </c>
      <c r="Z139" s="168">
        <f t="shared" si="17"/>
        <v>0.24747000000000011</v>
      </c>
      <c r="AA139" s="168">
        <v>0</v>
      </c>
      <c r="AB139" s="169">
        <f t="shared" si="18"/>
        <v>0</v>
      </c>
      <c r="AS139" s="14" t="s">
        <v>221</v>
      </c>
      <c r="AU139" s="14" t="s">
        <v>217</v>
      </c>
      <c r="AV139" s="14" t="s">
        <v>81</v>
      </c>
      <c r="AZ139" s="14" t="s">
        <v>216</v>
      </c>
      <c r="BF139" s="110">
        <f t="shared" si="19"/>
        <v>0</v>
      </c>
      <c r="BG139" s="110">
        <f t="shared" si="20"/>
        <v>0</v>
      </c>
      <c r="BH139" s="110">
        <f t="shared" si="21"/>
        <v>0</v>
      </c>
      <c r="BI139" s="110">
        <f t="shared" si="22"/>
        <v>0</v>
      </c>
      <c r="BJ139" s="110">
        <f t="shared" si="23"/>
        <v>0</v>
      </c>
      <c r="BK139" s="14" t="s">
        <v>81</v>
      </c>
      <c r="BL139" s="170">
        <f t="shared" si="24"/>
        <v>0</v>
      </c>
      <c r="BM139" s="14" t="s">
        <v>221</v>
      </c>
      <c r="BN139" s="14" t="s">
        <v>253</v>
      </c>
    </row>
    <row r="140" spans="2:66" s="1" customFormat="1" ht="44.25" customHeight="1">
      <c r="B140" s="133"/>
      <c r="C140" s="162" t="s">
        <v>89</v>
      </c>
      <c r="D140" s="162" t="s">
        <v>217</v>
      </c>
      <c r="E140" s="163" t="s">
        <v>1418</v>
      </c>
      <c r="F140" s="734" t="s">
        <v>1419</v>
      </c>
      <c r="G140" s="735"/>
      <c r="H140" s="735"/>
      <c r="I140" s="735"/>
      <c r="J140" s="164" t="s">
        <v>998</v>
      </c>
      <c r="K140" s="250"/>
      <c r="L140" s="165">
        <v>72</v>
      </c>
      <c r="M140" s="736">
        <v>0</v>
      </c>
      <c r="N140" s="735"/>
      <c r="O140" s="737">
        <f t="shared" si="15"/>
        <v>0</v>
      </c>
      <c r="P140" s="735"/>
      <c r="Q140" s="735"/>
      <c r="R140" s="735"/>
      <c r="S140" s="135"/>
      <c r="U140" s="167" t="s">
        <v>3</v>
      </c>
      <c r="V140" s="40" t="s">
        <v>38</v>
      </c>
      <c r="W140" s="32"/>
      <c r="X140" s="168">
        <f t="shared" si="16"/>
        <v>0</v>
      </c>
      <c r="Y140" s="168">
        <v>0</v>
      </c>
      <c r="Z140" s="168">
        <f t="shared" si="17"/>
        <v>0</v>
      </c>
      <c r="AA140" s="168">
        <v>0</v>
      </c>
      <c r="AB140" s="169">
        <f t="shared" si="18"/>
        <v>0</v>
      </c>
      <c r="AS140" s="14" t="s">
        <v>221</v>
      </c>
      <c r="AU140" s="14" t="s">
        <v>217</v>
      </c>
      <c r="AV140" s="14" t="s">
        <v>81</v>
      </c>
      <c r="AZ140" s="14" t="s">
        <v>216</v>
      </c>
      <c r="BF140" s="110">
        <f t="shared" si="19"/>
        <v>0</v>
      </c>
      <c r="BG140" s="110">
        <f t="shared" si="20"/>
        <v>0</v>
      </c>
      <c r="BH140" s="110">
        <f t="shared" si="21"/>
        <v>0</v>
      </c>
      <c r="BI140" s="110">
        <f t="shared" si="22"/>
        <v>0</v>
      </c>
      <c r="BJ140" s="110">
        <f t="shared" si="23"/>
        <v>0</v>
      </c>
      <c r="BK140" s="14" t="s">
        <v>81</v>
      </c>
      <c r="BL140" s="170">
        <f t="shared" si="24"/>
        <v>0</v>
      </c>
      <c r="BM140" s="14" t="s">
        <v>221</v>
      </c>
      <c r="BN140" s="14" t="s">
        <v>256</v>
      </c>
    </row>
    <row r="141" spans="2:66" s="1" customFormat="1" ht="31.5" customHeight="1">
      <c r="B141" s="133"/>
      <c r="C141" s="162" t="s">
        <v>260</v>
      </c>
      <c r="D141" s="162" t="s">
        <v>217</v>
      </c>
      <c r="E141" s="163" t="s">
        <v>1424</v>
      </c>
      <c r="F141" s="734" t="s">
        <v>1425</v>
      </c>
      <c r="G141" s="735"/>
      <c r="H141" s="735"/>
      <c r="I141" s="735"/>
      <c r="J141" s="164" t="s">
        <v>249</v>
      </c>
      <c r="K141" s="250"/>
      <c r="L141" s="165">
        <v>307</v>
      </c>
      <c r="M141" s="736">
        <v>0</v>
      </c>
      <c r="N141" s="735"/>
      <c r="O141" s="737">
        <f t="shared" si="15"/>
        <v>0</v>
      </c>
      <c r="P141" s="735"/>
      <c r="Q141" s="735"/>
      <c r="R141" s="735"/>
      <c r="S141" s="135"/>
      <c r="U141" s="167" t="s">
        <v>3</v>
      </c>
      <c r="V141" s="40" t="s">
        <v>38</v>
      </c>
      <c r="W141" s="32"/>
      <c r="X141" s="168">
        <f t="shared" si="16"/>
        <v>0</v>
      </c>
      <c r="Y141" s="168">
        <v>0</v>
      </c>
      <c r="Z141" s="168">
        <f t="shared" si="17"/>
        <v>0</v>
      </c>
      <c r="AA141" s="168">
        <v>0</v>
      </c>
      <c r="AB141" s="169">
        <f t="shared" si="18"/>
        <v>0</v>
      </c>
      <c r="AS141" s="14" t="s">
        <v>221</v>
      </c>
      <c r="AU141" s="14" t="s">
        <v>217</v>
      </c>
      <c r="AV141" s="14" t="s">
        <v>81</v>
      </c>
      <c r="AZ141" s="14" t="s">
        <v>216</v>
      </c>
      <c r="BF141" s="110">
        <f t="shared" si="19"/>
        <v>0</v>
      </c>
      <c r="BG141" s="110">
        <f t="shared" si="20"/>
        <v>0</v>
      </c>
      <c r="BH141" s="110">
        <f t="shared" si="21"/>
        <v>0</v>
      </c>
      <c r="BI141" s="110">
        <f t="shared" si="22"/>
        <v>0</v>
      </c>
      <c r="BJ141" s="110">
        <f t="shared" si="23"/>
        <v>0</v>
      </c>
      <c r="BK141" s="14" t="s">
        <v>81</v>
      </c>
      <c r="BL141" s="170">
        <f t="shared" si="24"/>
        <v>0</v>
      </c>
      <c r="BM141" s="14" t="s">
        <v>221</v>
      </c>
      <c r="BN141" s="14" t="s">
        <v>259</v>
      </c>
    </row>
    <row r="142" spans="2:66" s="1" customFormat="1" ht="31.5" customHeight="1">
      <c r="B142" s="133"/>
      <c r="C142" s="162" t="s">
        <v>238</v>
      </c>
      <c r="D142" s="162" t="s">
        <v>217</v>
      </c>
      <c r="E142" s="163" t="s">
        <v>1426</v>
      </c>
      <c r="F142" s="734" t="s">
        <v>1427</v>
      </c>
      <c r="G142" s="735"/>
      <c r="H142" s="735"/>
      <c r="I142" s="735"/>
      <c r="J142" s="164" t="s">
        <v>299</v>
      </c>
      <c r="K142" s="250"/>
      <c r="L142" s="166">
        <v>0</v>
      </c>
      <c r="M142" s="736">
        <v>0</v>
      </c>
      <c r="N142" s="735"/>
      <c r="O142" s="737">
        <f t="shared" si="15"/>
        <v>0</v>
      </c>
      <c r="P142" s="735"/>
      <c r="Q142" s="735"/>
      <c r="R142" s="735"/>
      <c r="S142" s="135"/>
      <c r="U142" s="167" t="s">
        <v>3</v>
      </c>
      <c r="V142" s="40" t="s">
        <v>38</v>
      </c>
      <c r="W142" s="32"/>
      <c r="X142" s="168">
        <f t="shared" si="16"/>
        <v>0</v>
      </c>
      <c r="Y142" s="168">
        <v>0</v>
      </c>
      <c r="Z142" s="168">
        <f t="shared" si="17"/>
        <v>0</v>
      </c>
      <c r="AA142" s="168">
        <v>0</v>
      </c>
      <c r="AB142" s="169">
        <f t="shared" si="18"/>
        <v>0</v>
      </c>
      <c r="AS142" s="14" t="s">
        <v>221</v>
      </c>
      <c r="AU142" s="14" t="s">
        <v>217</v>
      </c>
      <c r="AV142" s="14" t="s">
        <v>81</v>
      </c>
      <c r="AZ142" s="14" t="s">
        <v>216</v>
      </c>
      <c r="BF142" s="110">
        <f t="shared" si="19"/>
        <v>0</v>
      </c>
      <c r="BG142" s="110">
        <f t="shared" si="20"/>
        <v>0</v>
      </c>
      <c r="BH142" s="110">
        <f t="shared" si="21"/>
        <v>0</v>
      </c>
      <c r="BI142" s="110">
        <f t="shared" si="22"/>
        <v>0</v>
      </c>
      <c r="BJ142" s="110">
        <f t="shared" si="23"/>
        <v>0</v>
      </c>
      <c r="BK142" s="14" t="s">
        <v>81</v>
      </c>
      <c r="BL142" s="170">
        <f t="shared" si="24"/>
        <v>0</v>
      </c>
      <c r="BM142" s="14" t="s">
        <v>221</v>
      </c>
      <c r="BN142" s="14" t="s">
        <v>263</v>
      </c>
    </row>
    <row r="143" spans="2:66" s="10" customFormat="1" ht="29.85" customHeight="1">
      <c r="B143" s="151"/>
      <c r="C143" s="152"/>
      <c r="D143" s="161" t="s">
        <v>1355</v>
      </c>
      <c r="E143" s="161"/>
      <c r="F143" s="161"/>
      <c r="G143" s="161"/>
      <c r="H143" s="161"/>
      <c r="I143" s="161"/>
      <c r="J143" s="161"/>
      <c r="K143" s="249"/>
      <c r="L143" s="161"/>
      <c r="M143" s="161"/>
      <c r="N143" s="161"/>
      <c r="O143" s="752">
        <f>BL143</f>
        <v>0</v>
      </c>
      <c r="P143" s="753"/>
      <c r="Q143" s="753"/>
      <c r="R143" s="753"/>
      <c r="S143" s="154"/>
      <c r="U143" s="155"/>
      <c r="V143" s="152"/>
      <c r="W143" s="152"/>
      <c r="X143" s="156">
        <f>SUM(X144:X156)</f>
        <v>0</v>
      </c>
      <c r="Y143" s="152"/>
      <c r="Z143" s="156">
        <f>SUM(Z144:Z156)</f>
        <v>6.7290000000000016E-2</v>
      </c>
      <c r="AA143" s="152"/>
      <c r="AB143" s="157">
        <f>SUM(AB144:AB156)</f>
        <v>0</v>
      </c>
      <c r="AS143" s="158" t="s">
        <v>77</v>
      </c>
      <c r="AU143" s="159" t="s">
        <v>70</v>
      </c>
      <c r="AV143" s="159" t="s">
        <v>77</v>
      </c>
      <c r="AZ143" s="158" t="s">
        <v>216</v>
      </c>
      <c r="BL143" s="160">
        <f>SUM(BL144:BL156)</f>
        <v>0</v>
      </c>
    </row>
    <row r="144" spans="2:66" s="1" customFormat="1" ht="22.5" customHeight="1">
      <c r="B144" s="133"/>
      <c r="C144" s="162" t="s">
        <v>267</v>
      </c>
      <c r="D144" s="162" t="s">
        <v>217</v>
      </c>
      <c r="E144" s="163" t="s">
        <v>1430</v>
      </c>
      <c r="F144" s="734" t="s">
        <v>1431</v>
      </c>
      <c r="G144" s="735"/>
      <c r="H144" s="735"/>
      <c r="I144" s="735"/>
      <c r="J144" s="164" t="s">
        <v>998</v>
      </c>
      <c r="K144" s="250"/>
      <c r="L144" s="165">
        <v>10</v>
      </c>
      <c r="M144" s="736">
        <v>0</v>
      </c>
      <c r="N144" s="735"/>
      <c r="O144" s="737">
        <f t="shared" ref="O144:O156" si="25">ROUND(M144*L144,3)</f>
        <v>0</v>
      </c>
      <c r="P144" s="735"/>
      <c r="Q144" s="735"/>
      <c r="R144" s="735"/>
      <c r="S144" s="135"/>
      <c r="U144" s="167" t="s">
        <v>3</v>
      </c>
      <c r="V144" s="40" t="s">
        <v>38</v>
      </c>
      <c r="W144" s="32"/>
      <c r="X144" s="168">
        <f t="shared" ref="X144:X156" si="26">W144*L144</f>
        <v>0</v>
      </c>
      <c r="Y144" s="168">
        <v>3.0000000000000001E-5</v>
      </c>
      <c r="Z144" s="168">
        <f t="shared" ref="Z144:Z156" si="27">Y144*L144</f>
        <v>3.0000000000000003E-4</v>
      </c>
      <c r="AA144" s="168">
        <v>0</v>
      </c>
      <c r="AB144" s="169">
        <f t="shared" ref="AB144:AB156" si="28">AA144*L144</f>
        <v>0</v>
      </c>
      <c r="AS144" s="14" t="s">
        <v>221</v>
      </c>
      <c r="AU144" s="14" t="s">
        <v>217</v>
      </c>
      <c r="AV144" s="14" t="s">
        <v>81</v>
      </c>
      <c r="AZ144" s="14" t="s">
        <v>216</v>
      </c>
      <c r="BF144" s="110">
        <f t="shared" ref="BF144:BF156" si="29">IF(V144="základná",O144,0)</f>
        <v>0</v>
      </c>
      <c r="BG144" s="110">
        <f t="shared" ref="BG144:BG156" si="30">IF(V144="znížená",O144,0)</f>
        <v>0</v>
      </c>
      <c r="BH144" s="110">
        <f t="shared" ref="BH144:BH156" si="31">IF(V144="zákl. prenesená",O144,0)</f>
        <v>0</v>
      </c>
      <c r="BI144" s="110">
        <f t="shared" ref="BI144:BI156" si="32">IF(V144="zníž. prenesená",O144,0)</f>
        <v>0</v>
      </c>
      <c r="BJ144" s="110">
        <f t="shared" ref="BJ144:BJ156" si="33">IF(V144="nulová",O144,0)</f>
        <v>0</v>
      </c>
      <c r="BK144" s="14" t="s">
        <v>81</v>
      </c>
      <c r="BL144" s="170">
        <f t="shared" ref="BL144:BL156" si="34">ROUND(M144*L144,3)</f>
        <v>0</v>
      </c>
      <c r="BM144" s="14" t="s">
        <v>221</v>
      </c>
      <c r="BN144" s="14" t="s">
        <v>266</v>
      </c>
    </row>
    <row r="145" spans="2:66" s="1" customFormat="1" ht="22.5" customHeight="1">
      <c r="B145" s="133"/>
      <c r="C145" s="162" t="s">
        <v>242</v>
      </c>
      <c r="D145" s="162" t="s">
        <v>217</v>
      </c>
      <c r="E145" s="163" t="s">
        <v>1432</v>
      </c>
      <c r="F145" s="734" t="s">
        <v>1433</v>
      </c>
      <c r="G145" s="735"/>
      <c r="H145" s="735"/>
      <c r="I145" s="735"/>
      <c r="J145" s="164" t="s">
        <v>998</v>
      </c>
      <c r="K145" s="250"/>
      <c r="L145" s="165">
        <v>72</v>
      </c>
      <c r="M145" s="736">
        <v>0</v>
      </c>
      <c r="N145" s="735"/>
      <c r="O145" s="737">
        <f t="shared" si="25"/>
        <v>0</v>
      </c>
      <c r="P145" s="735"/>
      <c r="Q145" s="735"/>
      <c r="R145" s="735"/>
      <c r="S145" s="135"/>
      <c r="U145" s="167" t="s">
        <v>3</v>
      </c>
      <c r="V145" s="40" t="s">
        <v>38</v>
      </c>
      <c r="W145" s="32"/>
      <c r="X145" s="168">
        <f t="shared" si="26"/>
        <v>0</v>
      </c>
      <c r="Y145" s="168">
        <v>3.0000000000000001E-5</v>
      </c>
      <c r="Z145" s="168">
        <f t="shared" si="27"/>
        <v>2.16E-3</v>
      </c>
      <c r="AA145" s="168">
        <v>0</v>
      </c>
      <c r="AB145" s="169">
        <f t="shared" si="28"/>
        <v>0</v>
      </c>
      <c r="AS145" s="14" t="s">
        <v>221</v>
      </c>
      <c r="AU145" s="14" t="s">
        <v>217</v>
      </c>
      <c r="AV145" s="14" t="s">
        <v>81</v>
      </c>
      <c r="AZ145" s="14" t="s">
        <v>216</v>
      </c>
      <c r="BF145" s="110">
        <f t="shared" si="29"/>
        <v>0</v>
      </c>
      <c r="BG145" s="110">
        <f t="shared" si="30"/>
        <v>0</v>
      </c>
      <c r="BH145" s="110">
        <f t="shared" si="31"/>
        <v>0</v>
      </c>
      <c r="BI145" s="110">
        <f t="shared" si="32"/>
        <v>0</v>
      </c>
      <c r="BJ145" s="110">
        <f t="shared" si="33"/>
        <v>0</v>
      </c>
      <c r="BK145" s="14" t="s">
        <v>81</v>
      </c>
      <c r="BL145" s="170">
        <f t="shared" si="34"/>
        <v>0</v>
      </c>
      <c r="BM145" s="14" t="s">
        <v>221</v>
      </c>
      <c r="BN145" s="14" t="s">
        <v>270</v>
      </c>
    </row>
    <row r="146" spans="2:66" s="1" customFormat="1" ht="22.5" customHeight="1">
      <c r="B146" s="133"/>
      <c r="C146" s="162" t="s">
        <v>274</v>
      </c>
      <c r="D146" s="162" t="s">
        <v>217</v>
      </c>
      <c r="E146" s="163" t="s">
        <v>1434</v>
      </c>
      <c r="F146" s="734" t="s">
        <v>1435</v>
      </c>
      <c r="G146" s="735"/>
      <c r="H146" s="735"/>
      <c r="I146" s="735"/>
      <c r="J146" s="164" t="s">
        <v>998</v>
      </c>
      <c r="K146" s="250"/>
      <c r="L146" s="165">
        <v>6</v>
      </c>
      <c r="M146" s="736">
        <v>0</v>
      </c>
      <c r="N146" s="735"/>
      <c r="O146" s="737">
        <f t="shared" si="25"/>
        <v>0</v>
      </c>
      <c r="P146" s="735"/>
      <c r="Q146" s="735"/>
      <c r="R146" s="735"/>
      <c r="S146" s="135"/>
      <c r="U146" s="167" t="s">
        <v>3</v>
      </c>
      <c r="V146" s="40" t="s">
        <v>38</v>
      </c>
      <c r="W146" s="32"/>
      <c r="X146" s="168">
        <f t="shared" si="26"/>
        <v>0</v>
      </c>
      <c r="Y146" s="168">
        <v>3.0000000000000001E-5</v>
      </c>
      <c r="Z146" s="168">
        <f t="shared" si="27"/>
        <v>1.8000000000000001E-4</v>
      </c>
      <c r="AA146" s="168">
        <v>0</v>
      </c>
      <c r="AB146" s="169">
        <f t="shared" si="28"/>
        <v>0</v>
      </c>
      <c r="AS146" s="14" t="s">
        <v>221</v>
      </c>
      <c r="AU146" s="14" t="s">
        <v>217</v>
      </c>
      <c r="AV146" s="14" t="s">
        <v>81</v>
      </c>
      <c r="AZ146" s="14" t="s">
        <v>216</v>
      </c>
      <c r="BF146" s="110">
        <f t="shared" si="29"/>
        <v>0</v>
      </c>
      <c r="BG146" s="110">
        <f t="shared" si="30"/>
        <v>0</v>
      </c>
      <c r="BH146" s="110">
        <f t="shared" si="31"/>
        <v>0</v>
      </c>
      <c r="BI146" s="110">
        <f t="shared" si="32"/>
        <v>0</v>
      </c>
      <c r="BJ146" s="110">
        <f t="shared" si="33"/>
        <v>0</v>
      </c>
      <c r="BK146" s="14" t="s">
        <v>81</v>
      </c>
      <c r="BL146" s="170">
        <f t="shared" si="34"/>
        <v>0</v>
      </c>
      <c r="BM146" s="14" t="s">
        <v>221</v>
      </c>
      <c r="BN146" s="14" t="s">
        <v>273</v>
      </c>
    </row>
    <row r="147" spans="2:66" s="1" customFormat="1" ht="22.5" customHeight="1">
      <c r="B147" s="133"/>
      <c r="C147" s="162" t="s">
        <v>245</v>
      </c>
      <c r="D147" s="162" t="s">
        <v>217</v>
      </c>
      <c r="E147" s="163" t="s">
        <v>1436</v>
      </c>
      <c r="F147" s="734" t="s">
        <v>1437</v>
      </c>
      <c r="G147" s="735"/>
      <c r="H147" s="735"/>
      <c r="I147" s="735"/>
      <c r="J147" s="164" t="s">
        <v>998</v>
      </c>
      <c r="K147" s="250"/>
      <c r="L147" s="165">
        <v>4</v>
      </c>
      <c r="M147" s="736">
        <v>0</v>
      </c>
      <c r="N147" s="735"/>
      <c r="O147" s="737">
        <f t="shared" si="25"/>
        <v>0</v>
      </c>
      <c r="P147" s="735"/>
      <c r="Q147" s="735"/>
      <c r="R147" s="735"/>
      <c r="S147" s="135"/>
      <c r="U147" s="167" t="s">
        <v>3</v>
      </c>
      <c r="V147" s="40" t="s">
        <v>38</v>
      </c>
      <c r="W147" s="32"/>
      <c r="X147" s="168">
        <f t="shared" si="26"/>
        <v>0</v>
      </c>
      <c r="Y147" s="168">
        <v>3.0000000000000001E-5</v>
      </c>
      <c r="Z147" s="168">
        <f t="shared" si="27"/>
        <v>1.2E-4</v>
      </c>
      <c r="AA147" s="168">
        <v>0</v>
      </c>
      <c r="AB147" s="169">
        <f t="shared" si="28"/>
        <v>0</v>
      </c>
      <c r="AS147" s="14" t="s">
        <v>221</v>
      </c>
      <c r="AU147" s="14" t="s">
        <v>217</v>
      </c>
      <c r="AV147" s="14" t="s">
        <v>81</v>
      </c>
      <c r="AZ147" s="14" t="s">
        <v>216</v>
      </c>
      <c r="BF147" s="110">
        <f t="shared" si="29"/>
        <v>0</v>
      </c>
      <c r="BG147" s="110">
        <f t="shared" si="30"/>
        <v>0</v>
      </c>
      <c r="BH147" s="110">
        <f t="shared" si="31"/>
        <v>0</v>
      </c>
      <c r="BI147" s="110">
        <f t="shared" si="32"/>
        <v>0</v>
      </c>
      <c r="BJ147" s="110">
        <f t="shared" si="33"/>
        <v>0</v>
      </c>
      <c r="BK147" s="14" t="s">
        <v>81</v>
      </c>
      <c r="BL147" s="170">
        <f t="shared" si="34"/>
        <v>0</v>
      </c>
      <c r="BM147" s="14" t="s">
        <v>221</v>
      </c>
      <c r="BN147" s="14" t="s">
        <v>277</v>
      </c>
    </row>
    <row r="148" spans="2:66" s="1" customFormat="1" ht="31.5" customHeight="1">
      <c r="B148" s="133"/>
      <c r="C148" s="162" t="s">
        <v>282</v>
      </c>
      <c r="D148" s="162" t="s">
        <v>217</v>
      </c>
      <c r="E148" s="163" t="s">
        <v>1451</v>
      </c>
      <c r="F148" s="734" t="s">
        <v>1452</v>
      </c>
      <c r="G148" s="735"/>
      <c r="H148" s="735"/>
      <c r="I148" s="735"/>
      <c r="J148" s="164" t="s">
        <v>1448</v>
      </c>
      <c r="K148" s="250"/>
      <c r="L148" s="165">
        <v>2</v>
      </c>
      <c r="M148" s="736">
        <v>0</v>
      </c>
      <c r="N148" s="735"/>
      <c r="O148" s="737">
        <f t="shared" si="25"/>
        <v>0</v>
      </c>
      <c r="P148" s="735"/>
      <c r="Q148" s="735"/>
      <c r="R148" s="735"/>
      <c r="S148" s="135"/>
      <c r="U148" s="167" t="s">
        <v>3</v>
      </c>
      <c r="V148" s="40" t="s">
        <v>38</v>
      </c>
      <c r="W148" s="32"/>
      <c r="X148" s="168">
        <f t="shared" si="26"/>
        <v>0</v>
      </c>
      <c r="Y148" s="168">
        <v>5.1000000000000004E-4</v>
      </c>
      <c r="Z148" s="168">
        <f t="shared" si="27"/>
        <v>1.0200000000000001E-3</v>
      </c>
      <c r="AA148" s="168">
        <v>0</v>
      </c>
      <c r="AB148" s="169">
        <f t="shared" si="28"/>
        <v>0</v>
      </c>
      <c r="AS148" s="14" t="s">
        <v>221</v>
      </c>
      <c r="AU148" s="14" t="s">
        <v>217</v>
      </c>
      <c r="AV148" s="14" t="s">
        <v>81</v>
      </c>
      <c r="AZ148" s="14" t="s">
        <v>216</v>
      </c>
      <c r="BF148" s="110">
        <f t="shared" si="29"/>
        <v>0</v>
      </c>
      <c r="BG148" s="110">
        <f t="shared" si="30"/>
        <v>0</v>
      </c>
      <c r="BH148" s="110">
        <f t="shared" si="31"/>
        <v>0</v>
      </c>
      <c r="BI148" s="110">
        <f t="shared" si="32"/>
        <v>0</v>
      </c>
      <c r="BJ148" s="110">
        <f t="shared" si="33"/>
        <v>0</v>
      </c>
      <c r="BK148" s="14" t="s">
        <v>81</v>
      </c>
      <c r="BL148" s="170">
        <f t="shared" si="34"/>
        <v>0</v>
      </c>
      <c r="BM148" s="14" t="s">
        <v>221</v>
      </c>
      <c r="BN148" s="14" t="s">
        <v>281</v>
      </c>
    </row>
    <row r="149" spans="2:66" s="1" customFormat="1" ht="31.5" customHeight="1">
      <c r="B149" s="133"/>
      <c r="C149" s="162" t="s">
        <v>8</v>
      </c>
      <c r="D149" s="162" t="s">
        <v>217</v>
      </c>
      <c r="E149" s="163" t="s">
        <v>1453</v>
      </c>
      <c r="F149" s="734" t="s">
        <v>1454</v>
      </c>
      <c r="G149" s="735"/>
      <c r="H149" s="735"/>
      <c r="I149" s="735"/>
      <c r="J149" s="164" t="s">
        <v>1448</v>
      </c>
      <c r="K149" s="250"/>
      <c r="L149" s="165">
        <v>3</v>
      </c>
      <c r="M149" s="736">
        <v>0</v>
      </c>
      <c r="N149" s="735"/>
      <c r="O149" s="737">
        <f t="shared" si="25"/>
        <v>0</v>
      </c>
      <c r="P149" s="735"/>
      <c r="Q149" s="735"/>
      <c r="R149" s="735"/>
      <c r="S149" s="135"/>
      <c r="U149" s="167" t="s">
        <v>3</v>
      </c>
      <c r="V149" s="40" t="s">
        <v>38</v>
      </c>
      <c r="W149" s="32"/>
      <c r="X149" s="168">
        <f t="shared" si="26"/>
        <v>0</v>
      </c>
      <c r="Y149" s="168">
        <v>5.1000000000000004E-4</v>
      </c>
      <c r="Z149" s="168">
        <f t="shared" si="27"/>
        <v>1.5300000000000001E-3</v>
      </c>
      <c r="AA149" s="168">
        <v>0</v>
      </c>
      <c r="AB149" s="169">
        <f t="shared" si="28"/>
        <v>0</v>
      </c>
      <c r="AS149" s="14" t="s">
        <v>221</v>
      </c>
      <c r="AU149" s="14" t="s">
        <v>217</v>
      </c>
      <c r="AV149" s="14" t="s">
        <v>81</v>
      </c>
      <c r="AZ149" s="14" t="s">
        <v>216</v>
      </c>
      <c r="BF149" s="110">
        <f t="shared" si="29"/>
        <v>0</v>
      </c>
      <c r="BG149" s="110">
        <f t="shared" si="30"/>
        <v>0</v>
      </c>
      <c r="BH149" s="110">
        <f t="shared" si="31"/>
        <v>0</v>
      </c>
      <c r="BI149" s="110">
        <f t="shared" si="32"/>
        <v>0</v>
      </c>
      <c r="BJ149" s="110">
        <f t="shared" si="33"/>
        <v>0</v>
      </c>
      <c r="BK149" s="14" t="s">
        <v>81</v>
      </c>
      <c r="BL149" s="170">
        <f t="shared" si="34"/>
        <v>0</v>
      </c>
      <c r="BM149" s="14" t="s">
        <v>221</v>
      </c>
      <c r="BN149" s="14" t="s">
        <v>285</v>
      </c>
    </row>
    <row r="150" spans="2:66" s="1" customFormat="1" ht="22.5" customHeight="1">
      <c r="B150" s="133"/>
      <c r="C150" s="162" t="s">
        <v>289</v>
      </c>
      <c r="D150" s="162" t="s">
        <v>217</v>
      </c>
      <c r="E150" s="163" t="s">
        <v>1455</v>
      </c>
      <c r="F150" s="734" t="s">
        <v>1456</v>
      </c>
      <c r="G150" s="735"/>
      <c r="H150" s="735"/>
      <c r="I150" s="735"/>
      <c r="J150" s="164" t="s">
        <v>1448</v>
      </c>
      <c r="K150" s="250"/>
      <c r="L150" s="165">
        <v>36</v>
      </c>
      <c r="M150" s="736">
        <v>0</v>
      </c>
      <c r="N150" s="735"/>
      <c r="O150" s="737">
        <f t="shared" si="25"/>
        <v>0</v>
      </c>
      <c r="P150" s="735"/>
      <c r="Q150" s="735"/>
      <c r="R150" s="735"/>
      <c r="S150" s="135"/>
      <c r="U150" s="167" t="s">
        <v>3</v>
      </c>
      <c r="V150" s="40" t="s">
        <v>38</v>
      </c>
      <c r="W150" s="32"/>
      <c r="X150" s="168">
        <f t="shared" si="26"/>
        <v>0</v>
      </c>
      <c r="Y150" s="168">
        <v>5.1000000000000004E-4</v>
      </c>
      <c r="Z150" s="168">
        <f t="shared" si="27"/>
        <v>1.8360000000000001E-2</v>
      </c>
      <c r="AA150" s="168">
        <v>0</v>
      </c>
      <c r="AB150" s="169">
        <f t="shared" si="28"/>
        <v>0</v>
      </c>
      <c r="AS150" s="14" t="s">
        <v>221</v>
      </c>
      <c r="AU150" s="14" t="s">
        <v>217</v>
      </c>
      <c r="AV150" s="14" t="s">
        <v>81</v>
      </c>
      <c r="AZ150" s="14" t="s">
        <v>216</v>
      </c>
      <c r="BF150" s="110">
        <f t="shared" si="29"/>
        <v>0</v>
      </c>
      <c r="BG150" s="110">
        <f t="shared" si="30"/>
        <v>0</v>
      </c>
      <c r="BH150" s="110">
        <f t="shared" si="31"/>
        <v>0</v>
      </c>
      <c r="BI150" s="110">
        <f t="shared" si="32"/>
        <v>0</v>
      </c>
      <c r="BJ150" s="110">
        <f t="shared" si="33"/>
        <v>0</v>
      </c>
      <c r="BK150" s="14" t="s">
        <v>81</v>
      </c>
      <c r="BL150" s="170">
        <f t="shared" si="34"/>
        <v>0</v>
      </c>
      <c r="BM150" s="14" t="s">
        <v>221</v>
      </c>
      <c r="BN150" s="14" t="s">
        <v>288</v>
      </c>
    </row>
    <row r="151" spans="2:66" s="1" customFormat="1" ht="31.5" customHeight="1">
      <c r="B151" s="133"/>
      <c r="C151" s="162" t="s">
        <v>253</v>
      </c>
      <c r="D151" s="162" t="s">
        <v>217</v>
      </c>
      <c r="E151" s="163" t="s">
        <v>1457</v>
      </c>
      <c r="F151" s="734" t="s">
        <v>1458</v>
      </c>
      <c r="G151" s="735"/>
      <c r="H151" s="735"/>
      <c r="I151" s="735"/>
      <c r="J151" s="164" t="s">
        <v>1448</v>
      </c>
      <c r="K151" s="250"/>
      <c r="L151" s="165">
        <v>36</v>
      </c>
      <c r="M151" s="736">
        <v>0</v>
      </c>
      <c r="N151" s="735"/>
      <c r="O151" s="737">
        <f t="shared" si="25"/>
        <v>0</v>
      </c>
      <c r="P151" s="735"/>
      <c r="Q151" s="735"/>
      <c r="R151" s="735"/>
      <c r="S151" s="135"/>
      <c r="U151" s="167" t="s">
        <v>3</v>
      </c>
      <c r="V151" s="40" t="s">
        <v>38</v>
      </c>
      <c r="W151" s="32"/>
      <c r="X151" s="168">
        <f t="shared" si="26"/>
        <v>0</v>
      </c>
      <c r="Y151" s="168">
        <v>5.1000000000000004E-4</v>
      </c>
      <c r="Z151" s="168">
        <f t="shared" si="27"/>
        <v>1.8360000000000001E-2</v>
      </c>
      <c r="AA151" s="168">
        <v>0</v>
      </c>
      <c r="AB151" s="169">
        <f t="shared" si="28"/>
        <v>0</v>
      </c>
      <c r="AS151" s="14" t="s">
        <v>221</v>
      </c>
      <c r="AU151" s="14" t="s">
        <v>217</v>
      </c>
      <c r="AV151" s="14" t="s">
        <v>81</v>
      </c>
      <c r="AZ151" s="14" t="s">
        <v>216</v>
      </c>
      <c r="BF151" s="110">
        <f t="shared" si="29"/>
        <v>0</v>
      </c>
      <c r="BG151" s="110">
        <f t="shared" si="30"/>
        <v>0</v>
      </c>
      <c r="BH151" s="110">
        <f t="shared" si="31"/>
        <v>0</v>
      </c>
      <c r="BI151" s="110">
        <f t="shared" si="32"/>
        <v>0</v>
      </c>
      <c r="BJ151" s="110">
        <f t="shared" si="33"/>
        <v>0</v>
      </c>
      <c r="BK151" s="14" t="s">
        <v>81</v>
      </c>
      <c r="BL151" s="170">
        <f t="shared" si="34"/>
        <v>0</v>
      </c>
      <c r="BM151" s="14" t="s">
        <v>221</v>
      </c>
      <c r="BN151" s="14" t="s">
        <v>292</v>
      </c>
    </row>
    <row r="152" spans="2:66" s="1" customFormat="1" ht="31.5" customHeight="1">
      <c r="B152" s="133"/>
      <c r="C152" s="162" t="s">
        <v>296</v>
      </c>
      <c r="D152" s="162" t="s">
        <v>217</v>
      </c>
      <c r="E152" s="163" t="s">
        <v>1459</v>
      </c>
      <c r="F152" s="734" t="s">
        <v>1460</v>
      </c>
      <c r="G152" s="735"/>
      <c r="H152" s="735"/>
      <c r="I152" s="735"/>
      <c r="J152" s="164" t="s">
        <v>1448</v>
      </c>
      <c r="K152" s="250"/>
      <c r="L152" s="165">
        <v>36</v>
      </c>
      <c r="M152" s="736">
        <v>0</v>
      </c>
      <c r="N152" s="735"/>
      <c r="O152" s="737">
        <f t="shared" si="25"/>
        <v>0</v>
      </c>
      <c r="P152" s="735"/>
      <c r="Q152" s="735"/>
      <c r="R152" s="735"/>
      <c r="S152" s="135"/>
      <c r="U152" s="167" t="s">
        <v>3</v>
      </c>
      <c r="V152" s="40" t="s">
        <v>38</v>
      </c>
      <c r="W152" s="32"/>
      <c r="X152" s="168">
        <f t="shared" si="26"/>
        <v>0</v>
      </c>
      <c r="Y152" s="168">
        <v>5.1000000000000004E-4</v>
      </c>
      <c r="Z152" s="168">
        <f t="shared" si="27"/>
        <v>1.8360000000000001E-2</v>
      </c>
      <c r="AA152" s="168">
        <v>0</v>
      </c>
      <c r="AB152" s="169">
        <f t="shared" si="28"/>
        <v>0</v>
      </c>
      <c r="AS152" s="14" t="s">
        <v>221</v>
      </c>
      <c r="AU152" s="14" t="s">
        <v>217</v>
      </c>
      <c r="AV152" s="14" t="s">
        <v>81</v>
      </c>
      <c r="AZ152" s="14" t="s">
        <v>216</v>
      </c>
      <c r="BF152" s="110">
        <f t="shared" si="29"/>
        <v>0</v>
      </c>
      <c r="BG152" s="110">
        <f t="shared" si="30"/>
        <v>0</v>
      </c>
      <c r="BH152" s="110">
        <f t="shared" si="31"/>
        <v>0</v>
      </c>
      <c r="BI152" s="110">
        <f t="shared" si="32"/>
        <v>0</v>
      </c>
      <c r="BJ152" s="110">
        <f t="shared" si="33"/>
        <v>0</v>
      </c>
      <c r="BK152" s="14" t="s">
        <v>81</v>
      </c>
      <c r="BL152" s="170">
        <f t="shared" si="34"/>
        <v>0</v>
      </c>
      <c r="BM152" s="14" t="s">
        <v>221</v>
      </c>
      <c r="BN152" s="14" t="s">
        <v>295</v>
      </c>
    </row>
    <row r="153" spans="2:66" s="1" customFormat="1" ht="22.5" customHeight="1">
      <c r="B153" s="133"/>
      <c r="C153" s="162" t="s">
        <v>256</v>
      </c>
      <c r="D153" s="162" t="s">
        <v>217</v>
      </c>
      <c r="E153" s="163" t="s">
        <v>1463</v>
      </c>
      <c r="F153" s="734" t="s">
        <v>1464</v>
      </c>
      <c r="G153" s="735"/>
      <c r="H153" s="735"/>
      <c r="I153" s="735"/>
      <c r="J153" s="164" t="s">
        <v>1448</v>
      </c>
      <c r="K153" s="250"/>
      <c r="L153" s="165">
        <v>3</v>
      </c>
      <c r="M153" s="736">
        <v>0</v>
      </c>
      <c r="N153" s="735"/>
      <c r="O153" s="737">
        <f t="shared" si="25"/>
        <v>0</v>
      </c>
      <c r="P153" s="735"/>
      <c r="Q153" s="735"/>
      <c r="R153" s="735"/>
      <c r="S153" s="135"/>
      <c r="U153" s="167" t="s">
        <v>3</v>
      </c>
      <c r="V153" s="40" t="s">
        <v>38</v>
      </c>
      <c r="W153" s="32"/>
      <c r="X153" s="168">
        <f t="shared" si="26"/>
        <v>0</v>
      </c>
      <c r="Y153" s="168">
        <v>4.6000000000000001E-4</v>
      </c>
      <c r="Z153" s="168">
        <f t="shared" si="27"/>
        <v>1.3800000000000002E-3</v>
      </c>
      <c r="AA153" s="168">
        <v>0</v>
      </c>
      <c r="AB153" s="169">
        <f t="shared" si="28"/>
        <v>0</v>
      </c>
      <c r="AS153" s="14" t="s">
        <v>221</v>
      </c>
      <c r="AU153" s="14" t="s">
        <v>217</v>
      </c>
      <c r="AV153" s="14" t="s">
        <v>81</v>
      </c>
      <c r="AZ153" s="14" t="s">
        <v>216</v>
      </c>
      <c r="BF153" s="110">
        <f t="shared" si="29"/>
        <v>0</v>
      </c>
      <c r="BG153" s="110">
        <f t="shared" si="30"/>
        <v>0</v>
      </c>
      <c r="BH153" s="110">
        <f t="shared" si="31"/>
        <v>0</v>
      </c>
      <c r="BI153" s="110">
        <f t="shared" si="32"/>
        <v>0</v>
      </c>
      <c r="BJ153" s="110">
        <f t="shared" si="33"/>
        <v>0</v>
      </c>
      <c r="BK153" s="14" t="s">
        <v>81</v>
      </c>
      <c r="BL153" s="170">
        <f t="shared" si="34"/>
        <v>0</v>
      </c>
      <c r="BM153" s="14" t="s">
        <v>221</v>
      </c>
      <c r="BN153" s="14" t="s">
        <v>300</v>
      </c>
    </row>
    <row r="154" spans="2:66" s="1" customFormat="1" ht="22.5" customHeight="1">
      <c r="B154" s="133"/>
      <c r="C154" s="162" t="s">
        <v>304</v>
      </c>
      <c r="D154" s="162" t="s">
        <v>217</v>
      </c>
      <c r="E154" s="163" t="s">
        <v>1465</v>
      </c>
      <c r="F154" s="734" t="s">
        <v>1466</v>
      </c>
      <c r="G154" s="735"/>
      <c r="H154" s="735"/>
      <c r="I154" s="735"/>
      <c r="J154" s="164" t="s">
        <v>1448</v>
      </c>
      <c r="K154" s="250"/>
      <c r="L154" s="165">
        <v>2</v>
      </c>
      <c r="M154" s="736">
        <v>0</v>
      </c>
      <c r="N154" s="735"/>
      <c r="O154" s="737">
        <f t="shared" si="25"/>
        <v>0</v>
      </c>
      <c r="P154" s="735"/>
      <c r="Q154" s="735"/>
      <c r="R154" s="735"/>
      <c r="S154" s="135"/>
      <c r="U154" s="167" t="s">
        <v>3</v>
      </c>
      <c r="V154" s="40" t="s">
        <v>38</v>
      </c>
      <c r="W154" s="32"/>
      <c r="X154" s="168">
        <f t="shared" si="26"/>
        <v>0</v>
      </c>
      <c r="Y154" s="168">
        <v>4.6000000000000001E-4</v>
      </c>
      <c r="Z154" s="168">
        <f t="shared" si="27"/>
        <v>9.2000000000000003E-4</v>
      </c>
      <c r="AA154" s="168">
        <v>0</v>
      </c>
      <c r="AB154" s="169">
        <f t="shared" si="28"/>
        <v>0</v>
      </c>
      <c r="AS154" s="14" t="s">
        <v>221</v>
      </c>
      <c r="AU154" s="14" t="s">
        <v>217</v>
      </c>
      <c r="AV154" s="14" t="s">
        <v>81</v>
      </c>
      <c r="AZ154" s="14" t="s">
        <v>216</v>
      </c>
      <c r="BF154" s="110">
        <f t="shared" si="29"/>
        <v>0</v>
      </c>
      <c r="BG154" s="110">
        <f t="shared" si="30"/>
        <v>0</v>
      </c>
      <c r="BH154" s="110">
        <f t="shared" si="31"/>
        <v>0</v>
      </c>
      <c r="BI154" s="110">
        <f t="shared" si="32"/>
        <v>0</v>
      </c>
      <c r="BJ154" s="110">
        <f t="shared" si="33"/>
        <v>0</v>
      </c>
      <c r="BK154" s="14" t="s">
        <v>81</v>
      </c>
      <c r="BL154" s="170">
        <f t="shared" si="34"/>
        <v>0</v>
      </c>
      <c r="BM154" s="14" t="s">
        <v>221</v>
      </c>
      <c r="BN154" s="14" t="s">
        <v>303</v>
      </c>
    </row>
    <row r="155" spans="2:66" s="1" customFormat="1" ht="31.5" customHeight="1">
      <c r="B155" s="133"/>
      <c r="C155" s="162" t="s">
        <v>259</v>
      </c>
      <c r="D155" s="162" t="s">
        <v>217</v>
      </c>
      <c r="E155" s="163" t="s">
        <v>1475</v>
      </c>
      <c r="F155" s="734" t="s">
        <v>1476</v>
      </c>
      <c r="G155" s="735"/>
      <c r="H155" s="735"/>
      <c r="I155" s="735"/>
      <c r="J155" s="164" t="s">
        <v>1448</v>
      </c>
      <c r="K155" s="250"/>
      <c r="L155" s="165">
        <v>10</v>
      </c>
      <c r="M155" s="736">
        <v>0</v>
      </c>
      <c r="N155" s="735"/>
      <c r="O155" s="737">
        <f t="shared" si="25"/>
        <v>0</v>
      </c>
      <c r="P155" s="735"/>
      <c r="Q155" s="735"/>
      <c r="R155" s="735"/>
      <c r="S155" s="135"/>
      <c r="U155" s="167" t="s">
        <v>3</v>
      </c>
      <c r="V155" s="40" t="s">
        <v>38</v>
      </c>
      <c r="W155" s="32"/>
      <c r="X155" s="168">
        <f t="shared" si="26"/>
        <v>0</v>
      </c>
      <c r="Y155" s="168">
        <v>4.6000000000000001E-4</v>
      </c>
      <c r="Z155" s="168">
        <f t="shared" si="27"/>
        <v>4.5999999999999999E-3</v>
      </c>
      <c r="AA155" s="168">
        <v>0</v>
      </c>
      <c r="AB155" s="169">
        <f t="shared" si="28"/>
        <v>0</v>
      </c>
      <c r="AS155" s="14" t="s">
        <v>221</v>
      </c>
      <c r="AU155" s="14" t="s">
        <v>217</v>
      </c>
      <c r="AV155" s="14" t="s">
        <v>81</v>
      </c>
      <c r="AZ155" s="14" t="s">
        <v>216</v>
      </c>
      <c r="BF155" s="110">
        <f t="shared" si="29"/>
        <v>0</v>
      </c>
      <c r="BG155" s="110">
        <f t="shared" si="30"/>
        <v>0</v>
      </c>
      <c r="BH155" s="110">
        <f t="shared" si="31"/>
        <v>0</v>
      </c>
      <c r="BI155" s="110">
        <f t="shared" si="32"/>
        <v>0</v>
      </c>
      <c r="BJ155" s="110">
        <f t="shared" si="33"/>
        <v>0</v>
      </c>
      <c r="BK155" s="14" t="s">
        <v>81</v>
      </c>
      <c r="BL155" s="170">
        <f t="shared" si="34"/>
        <v>0</v>
      </c>
      <c r="BM155" s="14" t="s">
        <v>221</v>
      </c>
      <c r="BN155" s="14" t="s">
        <v>307</v>
      </c>
    </row>
    <row r="156" spans="2:66" s="1" customFormat="1" ht="31.5" customHeight="1">
      <c r="B156" s="133"/>
      <c r="C156" s="162" t="s">
        <v>311</v>
      </c>
      <c r="D156" s="162" t="s">
        <v>217</v>
      </c>
      <c r="E156" s="163" t="s">
        <v>1483</v>
      </c>
      <c r="F156" s="734" t="s">
        <v>1484</v>
      </c>
      <c r="G156" s="735"/>
      <c r="H156" s="735"/>
      <c r="I156" s="735"/>
      <c r="J156" s="164" t="s">
        <v>299</v>
      </c>
      <c r="K156" s="250"/>
      <c r="L156" s="166">
        <v>0</v>
      </c>
      <c r="M156" s="736">
        <v>0</v>
      </c>
      <c r="N156" s="735"/>
      <c r="O156" s="737">
        <f t="shared" si="25"/>
        <v>0</v>
      </c>
      <c r="P156" s="735"/>
      <c r="Q156" s="735"/>
      <c r="R156" s="735"/>
      <c r="S156" s="135"/>
      <c r="U156" s="167" t="s">
        <v>3</v>
      </c>
      <c r="V156" s="40" t="s">
        <v>38</v>
      </c>
      <c r="W156" s="32"/>
      <c r="X156" s="168">
        <f t="shared" si="26"/>
        <v>0</v>
      </c>
      <c r="Y156" s="168">
        <v>0</v>
      </c>
      <c r="Z156" s="168">
        <f t="shared" si="27"/>
        <v>0</v>
      </c>
      <c r="AA156" s="168">
        <v>0</v>
      </c>
      <c r="AB156" s="169">
        <f t="shared" si="28"/>
        <v>0</v>
      </c>
      <c r="AS156" s="14" t="s">
        <v>221</v>
      </c>
      <c r="AU156" s="14" t="s">
        <v>217</v>
      </c>
      <c r="AV156" s="14" t="s">
        <v>81</v>
      </c>
      <c r="AZ156" s="14" t="s">
        <v>216</v>
      </c>
      <c r="BF156" s="110">
        <f t="shared" si="29"/>
        <v>0</v>
      </c>
      <c r="BG156" s="110">
        <f t="shared" si="30"/>
        <v>0</v>
      </c>
      <c r="BH156" s="110">
        <f t="shared" si="31"/>
        <v>0</v>
      </c>
      <c r="BI156" s="110">
        <f t="shared" si="32"/>
        <v>0</v>
      </c>
      <c r="BJ156" s="110">
        <f t="shared" si="33"/>
        <v>0</v>
      </c>
      <c r="BK156" s="14" t="s">
        <v>81</v>
      </c>
      <c r="BL156" s="170">
        <f t="shared" si="34"/>
        <v>0</v>
      </c>
      <c r="BM156" s="14" t="s">
        <v>221</v>
      </c>
      <c r="BN156" s="14" t="s">
        <v>310</v>
      </c>
    </row>
    <row r="157" spans="2:66" s="10" customFormat="1" ht="29.85" customHeight="1">
      <c r="B157" s="151"/>
      <c r="C157" s="152"/>
      <c r="D157" s="161" t="s">
        <v>1356</v>
      </c>
      <c r="E157" s="161"/>
      <c r="F157" s="161"/>
      <c r="G157" s="161"/>
      <c r="H157" s="161"/>
      <c r="I157" s="161"/>
      <c r="J157" s="161"/>
      <c r="K157" s="249"/>
      <c r="L157" s="161"/>
      <c r="M157" s="161"/>
      <c r="N157" s="161"/>
      <c r="O157" s="752">
        <f>BL157</f>
        <v>0</v>
      </c>
      <c r="P157" s="753"/>
      <c r="Q157" s="753"/>
      <c r="R157" s="753"/>
      <c r="S157" s="154"/>
      <c r="U157" s="155"/>
      <c r="V157" s="152"/>
      <c r="W157" s="152"/>
      <c r="X157" s="156">
        <f>SUM(X158:X176)</f>
        <v>0</v>
      </c>
      <c r="Y157" s="152"/>
      <c r="Z157" s="156">
        <f>SUM(Z158:Z176)</f>
        <v>1.12812</v>
      </c>
      <c r="AA157" s="152"/>
      <c r="AB157" s="157">
        <f>SUM(AB158:AB176)</f>
        <v>0</v>
      </c>
      <c r="AS157" s="158" t="s">
        <v>77</v>
      </c>
      <c r="AU157" s="159" t="s">
        <v>70</v>
      </c>
      <c r="AV157" s="159" t="s">
        <v>77</v>
      </c>
      <c r="AZ157" s="158" t="s">
        <v>216</v>
      </c>
      <c r="BL157" s="160">
        <f>SUM(BL158:BL176)</f>
        <v>0</v>
      </c>
    </row>
    <row r="158" spans="2:66" s="1" customFormat="1" ht="22.5" customHeight="1">
      <c r="B158" s="133"/>
      <c r="C158" s="162" t="s">
        <v>263</v>
      </c>
      <c r="D158" s="162" t="s">
        <v>217</v>
      </c>
      <c r="E158" s="163" t="s">
        <v>1485</v>
      </c>
      <c r="F158" s="734" t="s">
        <v>1486</v>
      </c>
      <c r="G158" s="735"/>
      <c r="H158" s="735"/>
      <c r="I158" s="735"/>
      <c r="J158" s="164" t="s">
        <v>1487</v>
      </c>
      <c r="K158" s="250"/>
      <c r="L158" s="165">
        <v>36</v>
      </c>
      <c r="M158" s="736">
        <v>0</v>
      </c>
      <c r="N158" s="735"/>
      <c r="O158" s="737">
        <f t="shared" ref="O158:O176" si="35">ROUND(M158*L158,3)</f>
        <v>0</v>
      </c>
      <c r="P158" s="735"/>
      <c r="Q158" s="735"/>
      <c r="R158" s="735"/>
      <c r="S158" s="135"/>
      <c r="U158" s="167" t="s">
        <v>3</v>
      </c>
      <c r="V158" s="40" t="s">
        <v>38</v>
      </c>
      <c r="W158" s="32"/>
      <c r="X158" s="168">
        <f t="shared" ref="X158:X176" si="36">W158*L158</f>
        <v>0</v>
      </c>
      <c r="Y158" s="168">
        <v>2E-3</v>
      </c>
      <c r="Z158" s="168">
        <f t="shared" ref="Z158:Z176" si="37">Y158*L158</f>
        <v>7.2000000000000008E-2</v>
      </c>
      <c r="AA158" s="168">
        <v>0</v>
      </c>
      <c r="AB158" s="169">
        <f t="shared" ref="AB158:AB176" si="38">AA158*L158</f>
        <v>0</v>
      </c>
      <c r="AS158" s="14" t="s">
        <v>221</v>
      </c>
      <c r="AU158" s="14" t="s">
        <v>217</v>
      </c>
      <c r="AV158" s="14" t="s">
        <v>81</v>
      </c>
      <c r="AZ158" s="14" t="s">
        <v>216</v>
      </c>
      <c r="BF158" s="110">
        <f t="shared" ref="BF158:BF176" si="39">IF(V158="základná",O158,0)</f>
        <v>0</v>
      </c>
      <c r="BG158" s="110">
        <f t="shared" ref="BG158:BG176" si="40">IF(V158="znížená",O158,0)</f>
        <v>0</v>
      </c>
      <c r="BH158" s="110">
        <f t="shared" ref="BH158:BH176" si="41">IF(V158="zákl. prenesená",O158,0)</f>
        <v>0</v>
      </c>
      <c r="BI158" s="110">
        <f t="shared" ref="BI158:BI176" si="42">IF(V158="zníž. prenesená",O158,0)</f>
        <v>0</v>
      </c>
      <c r="BJ158" s="110">
        <f t="shared" ref="BJ158:BJ176" si="43">IF(V158="nulová",O158,0)</f>
        <v>0</v>
      </c>
      <c r="BK158" s="14" t="s">
        <v>81</v>
      </c>
      <c r="BL158" s="170">
        <f t="shared" ref="BL158:BL176" si="44">ROUND(M158*L158,3)</f>
        <v>0</v>
      </c>
      <c r="BM158" s="14" t="s">
        <v>221</v>
      </c>
      <c r="BN158" s="14" t="s">
        <v>314</v>
      </c>
    </row>
    <row r="159" spans="2:66" s="1" customFormat="1" ht="31.5" customHeight="1">
      <c r="B159" s="133"/>
      <c r="C159" s="162" t="s">
        <v>318</v>
      </c>
      <c r="D159" s="162" t="s">
        <v>217</v>
      </c>
      <c r="E159" s="163" t="s">
        <v>1488</v>
      </c>
      <c r="F159" s="734" t="s">
        <v>1489</v>
      </c>
      <c r="G159" s="735"/>
      <c r="H159" s="735"/>
      <c r="I159" s="735"/>
      <c r="J159" s="164" t="s">
        <v>998</v>
      </c>
      <c r="K159" s="250"/>
      <c r="L159" s="165">
        <v>36</v>
      </c>
      <c r="M159" s="736">
        <v>0</v>
      </c>
      <c r="N159" s="735"/>
      <c r="O159" s="737">
        <f t="shared" si="35"/>
        <v>0</v>
      </c>
      <c r="P159" s="735"/>
      <c r="Q159" s="735"/>
      <c r="R159" s="735"/>
      <c r="S159" s="135"/>
      <c r="U159" s="167" t="s">
        <v>3</v>
      </c>
      <c r="V159" s="40" t="s">
        <v>38</v>
      </c>
      <c r="W159" s="32"/>
      <c r="X159" s="168">
        <f t="shared" si="36"/>
        <v>0</v>
      </c>
      <c r="Y159" s="168">
        <v>5.0000000000000002E-5</v>
      </c>
      <c r="Z159" s="168">
        <f t="shared" si="37"/>
        <v>1.8000000000000002E-3</v>
      </c>
      <c r="AA159" s="168">
        <v>0</v>
      </c>
      <c r="AB159" s="169">
        <f t="shared" si="38"/>
        <v>0</v>
      </c>
      <c r="AS159" s="14" t="s">
        <v>221</v>
      </c>
      <c r="AU159" s="14" t="s">
        <v>217</v>
      </c>
      <c r="AV159" s="14" t="s">
        <v>81</v>
      </c>
      <c r="AZ159" s="14" t="s">
        <v>216</v>
      </c>
      <c r="BF159" s="110">
        <f t="shared" si="39"/>
        <v>0</v>
      </c>
      <c r="BG159" s="110">
        <f t="shared" si="40"/>
        <v>0</v>
      </c>
      <c r="BH159" s="110">
        <f t="shared" si="41"/>
        <v>0</v>
      </c>
      <c r="BI159" s="110">
        <f t="shared" si="42"/>
        <v>0</v>
      </c>
      <c r="BJ159" s="110">
        <f t="shared" si="43"/>
        <v>0</v>
      </c>
      <c r="BK159" s="14" t="s">
        <v>81</v>
      </c>
      <c r="BL159" s="170">
        <f t="shared" si="44"/>
        <v>0</v>
      </c>
      <c r="BM159" s="14" t="s">
        <v>221</v>
      </c>
      <c r="BN159" s="14" t="s">
        <v>317</v>
      </c>
    </row>
    <row r="160" spans="2:66" s="1" customFormat="1" ht="31.5" customHeight="1">
      <c r="B160" s="133"/>
      <c r="C160" s="162" t="s">
        <v>266</v>
      </c>
      <c r="D160" s="162" t="s">
        <v>217</v>
      </c>
      <c r="E160" s="163" t="s">
        <v>1490</v>
      </c>
      <c r="F160" s="734" t="s">
        <v>1491</v>
      </c>
      <c r="G160" s="735"/>
      <c r="H160" s="735"/>
      <c r="I160" s="735"/>
      <c r="J160" s="164" t="s">
        <v>998</v>
      </c>
      <c r="K160" s="250"/>
      <c r="L160" s="165">
        <v>7</v>
      </c>
      <c r="M160" s="736">
        <v>0</v>
      </c>
      <c r="N160" s="735"/>
      <c r="O160" s="737">
        <f t="shared" si="35"/>
        <v>0</v>
      </c>
      <c r="P160" s="735"/>
      <c r="Q160" s="735"/>
      <c r="R160" s="735"/>
      <c r="S160" s="135"/>
      <c r="U160" s="167" t="s">
        <v>3</v>
      </c>
      <c r="V160" s="40" t="s">
        <v>38</v>
      </c>
      <c r="W160" s="32"/>
      <c r="X160" s="168">
        <f t="shared" si="36"/>
        <v>0</v>
      </c>
      <c r="Y160" s="168">
        <v>0</v>
      </c>
      <c r="Z160" s="168">
        <f t="shared" si="37"/>
        <v>0</v>
      </c>
      <c r="AA160" s="168">
        <v>0</v>
      </c>
      <c r="AB160" s="169">
        <f t="shared" si="38"/>
        <v>0</v>
      </c>
      <c r="AS160" s="14" t="s">
        <v>221</v>
      </c>
      <c r="AU160" s="14" t="s">
        <v>217</v>
      </c>
      <c r="AV160" s="14" t="s">
        <v>81</v>
      </c>
      <c r="AZ160" s="14" t="s">
        <v>216</v>
      </c>
      <c r="BF160" s="110">
        <f t="shared" si="39"/>
        <v>0</v>
      </c>
      <c r="BG160" s="110">
        <f t="shared" si="40"/>
        <v>0</v>
      </c>
      <c r="BH160" s="110">
        <f t="shared" si="41"/>
        <v>0</v>
      </c>
      <c r="BI160" s="110">
        <f t="shared" si="42"/>
        <v>0</v>
      </c>
      <c r="BJ160" s="110">
        <f t="shared" si="43"/>
        <v>0</v>
      </c>
      <c r="BK160" s="14" t="s">
        <v>81</v>
      </c>
      <c r="BL160" s="170">
        <f t="shared" si="44"/>
        <v>0</v>
      </c>
      <c r="BM160" s="14" t="s">
        <v>221</v>
      </c>
      <c r="BN160" s="14" t="s">
        <v>321</v>
      </c>
    </row>
    <row r="161" spans="2:66" s="1" customFormat="1" ht="31.5" customHeight="1">
      <c r="B161" s="133"/>
      <c r="C161" s="162" t="s">
        <v>325</v>
      </c>
      <c r="D161" s="162" t="s">
        <v>217</v>
      </c>
      <c r="E161" s="163" t="s">
        <v>1492</v>
      </c>
      <c r="F161" s="734" t="s">
        <v>1493</v>
      </c>
      <c r="G161" s="735"/>
      <c r="H161" s="735"/>
      <c r="I161" s="735"/>
      <c r="J161" s="164" t="s">
        <v>998</v>
      </c>
      <c r="K161" s="250"/>
      <c r="L161" s="165">
        <v>29</v>
      </c>
      <c r="M161" s="736">
        <v>0</v>
      </c>
      <c r="N161" s="735"/>
      <c r="O161" s="737">
        <f t="shared" si="35"/>
        <v>0</v>
      </c>
      <c r="P161" s="735"/>
      <c r="Q161" s="735"/>
      <c r="R161" s="735"/>
      <c r="S161" s="135"/>
      <c r="U161" s="167" t="s">
        <v>3</v>
      </c>
      <c r="V161" s="40" t="s">
        <v>38</v>
      </c>
      <c r="W161" s="32"/>
      <c r="X161" s="168">
        <f t="shared" si="36"/>
        <v>0</v>
      </c>
      <c r="Y161" s="168">
        <v>0</v>
      </c>
      <c r="Z161" s="168">
        <f t="shared" si="37"/>
        <v>0</v>
      </c>
      <c r="AA161" s="168">
        <v>0</v>
      </c>
      <c r="AB161" s="169">
        <f t="shared" si="38"/>
        <v>0</v>
      </c>
      <c r="AS161" s="14" t="s">
        <v>221</v>
      </c>
      <c r="AU161" s="14" t="s">
        <v>217</v>
      </c>
      <c r="AV161" s="14" t="s">
        <v>81</v>
      </c>
      <c r="AZ161" s="14" t="s">
        <v>216</v>
      </c>
      <c r="BF161" s="110">
        <f t="shared" si="39"/>
        <v>0</v>
      </c>
      <c r="BG161" s="110">
        <f t="shared" si="40"/>
        <v>0</v>
      </c>
      <c r="BH161" s="110">
        <f t="shared" si="41"/>
        <v>0</v>
      </c>
      <c r="BI161" s="110">
        <f t="shared" si="42"/>
        <v>0</v>
      </c>
      <c r="BJ161" s="110">
        <f t="shared" si="43"/>
        <v>0</v>
      </c>
      <c r="BK161" s="14" t="s">
        <v>81</v>
      </c>
      <c r="BL161" s="170">
        <f t="shared" si="44"/>
        <v>0</v>
      </c>
      <c r="BM161" s="14" t="s">
        <v>221</v>
      </c>
      <c r="BN161" s="14" t="s">
        <v>324</v>
      </c>
    </row>
    <row r="162" spans="2:66" s="1" customFormat="1" ht="31.5" customHeight="1">
      <c r="B162" s="133"/>
      <c r="C162" s="162" t="s">
        <v>270</v>
      </c>
      <c r="D162" s="162" t="s">
        <v>217</v>
      </c>
      <c r="E162" s="163" t="s">
        <v>1494</v>
      </c>
      <c r="F162" s="734" t="s">
        <v>1495</v>
      </c>
      <c r="G162" s="735"/>
      <c r="H162" s="735"/>
      <c r="I162" s="735"/>
      <c r="J162" s="164" t="s">
        <v>1218</v>
      </c>
      <c r="K162" s="250"/>
      <c r="L162" s="165">
        <v>7</v>
      </c>
      <c r="M162" s="736">
        <v>0</v>
      </c>
      <c r="N162" s="735"/>
      <c r="O162" s="737">
        <f t="shared" si="35"/>
        <v>0</v>
      </c>
      <c r="P162" s="735"/>
      <c r="Q162" s="735"/>
      <c r="R162" s="735"/>
      <c r="S162" s="135"/>
      <c r="U162" s="167" t="s">
        <v>3</v>
      </c>
      <c r="V162" s="40" t="s">
        <v>38</v>
      </c>
      <c r="W162" s="32"/>
      <c r="X162" s="168">
        <f t="shared" si="36"/>
        <v>0</v>
      </c>
      <c r="Y162" s="168">
        <v>1.2028571428571401E-3</v>
      </c>
      <c r="Z162" s="168">
        <f t="shared" si="37"/>
        <v>8.4199999999999796E-3</v>
      </c>
      <c r="AA162" s="168">
        <v>0</v>
      </c>
      <c r="AB162" s="169">
        <f t="shared" si="38"/>
        <v>0</v>
      </c>
      <c r="AS162" s="14" t="s">
        <v>221</v>
      </c>
      <c r="AU162" s="14" t="s">
        <v>217</v>
      </c>
      <c r="AV162" s="14" t="s">
        <v>81</v>
      </c>
      <c r="AZ162" s="14" t="s">
        <v>216</v>
      </c>
      <c r="BF162" s="110">
        <f t="shared" si="39"/>
        <v>0</v>
      </c>
      <c r="BG162" s="110">
        <f t="shared" si="40"/>
        <v>0</v>
      </c>
      <c r="BH162" s="110">
        <f t="shared" si="41"/>
        <v>0</v>
      </c>
      <c r="BI162" s="110">
        <f t="shared" si="42"/>
        <v>0</v>
      </c>
      <c r="BJ162" s="110">
        <f t="shared" si="43"/>
        <v>0</v>
      </c>
      <c r="BK162" s="14" t="s">
        <v>81</v>
      </c>
      <c r="BL162" s="170">
        <f t="shared" si="44"/>
        <v>0</v>
      </c>
      <c r="BM162" s="14" t="s">
        <v>221</v>
      </c>
      <c r="BN162" s="14" t="s">
        <v>328</v>
      </c>
    </row>
    <row r="163" spans="2:66" s="1" customFormat="1" ht="31.5" customHeight="1">
      <c r="B163" s="133"/>
      <c r="C163" s="162" t="s">
        <v>332</v>
      </c>
      <c r="D163" s="162" t="s">
        <v>217</v>
      </c>
      <c r="E163" s="163" t="s">
        <v>1496</v>
      </c>
      <c r="F163" s="734" t="s">
        <v>1497</v>
      </c>
      <c r="G163" s="735"/>
      <c r="H163" s="735"/>
      <c r="I163" s="735"/>
      <c r="J163" s="164" t="s">
        <v>1218</v>
      </c>
      <c r="K163" s="250"/>
      <c r="L163" s="165">
        <v>29</v>
      </c>
      <c r="M163" s="736">
        <v>0</v>
      </c>
      <c r="N163" s="735"/>
      <c r="O163" s="737">
        <f t="shared" si="35"/>
        <v>0</v>
      </c>
      <c r="P163" s="735"/>
      <c r="Q163" s="735"/>
      <c r="R163" s="735"/>
      <c r="S163" s="135"/>
      <c r="U163" s="167" t="s">
        <v>3</v>
      </c>
      <c r="V163" s="40" t="s">
        <v>38</v>
      </c>
      <c r="W163" s="32"/>
      <c r="X163" s="168">
        <f t="shared" si="36"/>
        <v>0</v>
      </c>
      <c r="Y163" s="168">
        <v>1.9965517241379298E-3</v>
      </c>
      <c r="Z163" s="168">
        <f t="shared" si="37"/>
        <v>5.7899999999999965E-2</v>
      </c>
      <c r="AA163" s="168">
        <v>0</v>
      </c>
      <c r="AB163" s="169">
        <f t="shared" si="38"/>
        <v>0</v>
      </c>
      <c r="AS163" s="14" t="s">
        <v>221</v>
      </c>
      <c r="AU163" s="14" t="s">
        <v>217</v>
      </c>
      <c r="AV163" s="14" t="s">
        <v>81</v>
      </c>
      <c r="AZ163" s="14" t="s">
        <v>216</v>
      </c>
      <c r="BF163" s="110">
        <f t="shared" si="39"/>
        <v>0</v>
      </c>
      <c r="BG163" s="110">
        <f t="shared" si="40"/>
        <v>0</v>
      </c>
      <c r="BH163" s="110">
        <f t="shared" si="41"/>
        <v>0</v>
      </c>
      <c r="BI163" s="110">
        <f t="shared" si="42"/>
        <v>0</v>
      </c>
      <c r="BJ163" s="110">
        <f t="shared" si="43"/>
        <v>0</v>
      </c>
      <c r="BK163" s="14" t="s">
        <v>81</v>
      </c>
      <c r="BL163" s="170">
        <f t="shared" si="44"/>
        <v>0</v>
      </c>
      <c r="BM163" s="14" t="s">
        <v>221</v>
      </c>
      <c r="BN163" s="14" t="s">
        <v>331</v>
      </c>
    </row>
    <row r="164" spans="2:66" s="1" customFormat="1" ht="31.5" customHeight="1">
      <c r="B164" s="133"/>
      <c r="C164" s="171" t="s">
        <v>273</v>
      </c>
      <c r="D164" s="171" t="s">
        <v>278</v>
      </c>
      <c r="E164" s="172" t="s">
        <v>1498</v>
      </c>
      <c r="F164" s="738" t="s">
        <v>1499</v>
      </c>
      <c r="G164" s="739"/>
      <c r="H164" s="739"/>
      <c r="I164" s="739"/>
      <c r="J164" s="173" t="s">
        <v>998</v>
      </c>
      <c r="K164" s="251"/>
      <c r="L164" s="174">
        <v>2</v>
      </c>
      <c r="M164" s="740">
        <v>0</v>
      </c>
      <c r="N164" s="739"/>
      <c r="O164" s="741">
        <f t="shared" si="35"/>
        <v>0</v>
      </c>
      <c r="P164" s="735"/>
      <c r="Q164" s="735"/>
      <c r="R164" s="735"/>
      <c r="S164" s="135"/>
      <c r="U164" s="167" t="s">
        <v>3</v>
      </c>
      <c r="V164" s="40" t="s">
        <v>38</v>
      </c>
      <c r="W164" s="32"/>
      <c r="X164" s="168">
        <f t="shared" si="36"/>
        <v>0</v>
      </c>
      <c r="Y164" s="168">
        <v>8.9999999999999993E-3</v>
      </c>
      <c r="Z164" s="168">
        <f t="shared" si="37"/>
        <v>1.7999999999999999E-2</v>
      </c>
      <c r="AA164" s="168">
        <v>0</v>
      </c>
      <c r="AB164" s="169">
        <f t="shared" si="38"/>
        <v>0</v>
      </c>
      <c r="AS164" s="14" t="s">
        <v>229</v>
      </c>
      <c r="AU164" s="14" t="s">
        <v>278</v>
      </c>
      <c r="AV164" s="14" t="s">
        <v>81</v>
      </c>
      <c r="AZ164" s="14" t="s">
        <v>216</v>
      </c>
      <c r="BF164" s="110">
        <f t="shared" si="39"/>
        <v>0</v>
      </c>
      <c r="BG164" s="110">
        <f t="shared" si="40"/>
        <v>0</v>
      </c>
      <c r="BH164" s="110">
        <f t="shared" si="41"/>
        <v>0</v>
      </c>
      <c r="BI164" s="110">
        <f t="shared" si="42"/>
        <v>0</v>
      </c>
      <c r="BJ164" s="110">
        <f t="shared" si="43"/>
        <v>0</v>
      </c>
      <c r="BK164" s="14" t="s">
        <v>81</v>
      </c>
      <c r="BL164" s="170">
        <f t="shared" si="44"/>
        <v>0</v>
      </c>
      <c r="BM164" s="14" t="s">
        <v>221</v>
      </c>
      <c r="BN164" s="14" t="s">
        <v>335</v>
      </c>
    </row>
    <row r="165" spans="2:66" s="1" customFormat="1" ht="31.5" customHeight="1">
      <c r="B165" s="133"/>
      <c r="C165" s="171" t="s">
        <v>339</v>
      </c>
      <c r="D165" s="171" t="s">
        <v>278</v>
      </c>
      <c r="E165" s="172" t="s">
        <v>2070</v>
      </c>
      <c r="F165" s="738" t="s">
        <v>2071</v>
      </c>
      <c r="G165" s="739"/>
      <c r="H165" s="739"/>
      <c r="I165" s="739"/>
      <c r="J165" s="173" t="s">
        <v>998</v>
      </c>
      <c r="K165" s="251"/>
      <c r="L165" s="174">
        <v>3</v>
      </c>
      <c r="M165" s="740">
        <v>0</v>
      </c>
      <c r="N165" s="739"/>
      <c r="O165" s="741">
        <f t="shared" si="35"/>
        <v>0</v>
      </c>
      <c r="P165" s="735"/>
      <c r="Q165" s="735"/>
      <c r="R165" s="735"/>
      <c r="S165" s="135"/>
      <c r="U165" s="167" t="s">
        <v>3</v>
      </c>
      <c r="V165" s="40" t="s">
        <v>38</v>
      </c>
      <c r="W165" s="32"/>
      <c r="X165" s="168">
        <f t="shared" si="36"/>
        <v>0</v>
      </c>
      <c r="Y165" s="168">
        <v>1.2E-2</v>
      </c>
      <c r="Z165" s="168">
        <f t="shared" si="37"/>
        <v>3.6000000000000004E-2</v>
      </c>
      <c r="AA165" s="168">
        <v>0</v>
      </c>
      <c r="AB165" s="169">
        <f t="shared" si="38"/>
        <v>0</v>
      </c>
      <c r="AS165" s="14" t="s">
        <v>229</v>
      </c>
      <c r="AU165" s="14" t="s">
        <v>278</v>
      </c>
      <c r="AV165" s="14" t="s">
        <v>81</v>
      </c>
      <c r="AZ165" s="14" t="s">
        <v>216</v>
      </c>
      <c r="BF165" s="110">
        <f t="shared" si="39"/>
        <v>0</v>
      </c>
      <c r="BG165" s="110">
        <f t="shared" si="40"/>
        <v>0</v>
      </c>
      <c r="BH165" s="110">
        <f t="shared" si="41"/>
        <v>0</v>
      </c>
      <c r="BI165" s="110">
        <f t="shared" si="42"/>
        <v>0</v>
      </c>
      <c r="BJ165" s="110">
        <f t="shared" si="43"/>
        <v>0</v>
      </c>
      <c r="BK165" s="14" t="s">
        <v>81</v>
      </c>
      <c r="BL165" s="170">
        <f t="shared" si="44"/>
        <v>0</v>
      </c>
      <c r="BM165" s="14" t="s">
        <v>221</v>
      </c>
      <c r="BN165" s="14" t="s">
        <v>338</v>
      </c>
    </row>
    <row r="166" spans="2:66" s="1" customFormat="1" ht="31.5" customHeight="1">
      <c r="B166" s="133"/>
      <c r="C166" s="171" t="s">
        <v>277</v>
      </c>
      <c r="D166" s="171" t="s">
        <v>278</v>
      </c>
      <c r="E166" s="172" t="s">
        <v>2072</v>
      </c>
      <c r="F166" s="738" t="s">
        <v>2073</v>
      </c>
      <c r="G166" s="739"/>
      <c r="H166" s="739"/>
      <c r="I166" s="739"/>
      <c r="J166" s="173" t="s">
        <v>998</v>
      </c>
      <c r="K166" s="251"/>
      <c r="L166" s="174">
        <v>1</v>
      </c>
      <c r="M166" s="740">
        <v>0</v>
      </c>
      <c r="N166" s="739"/>
      <c r="O166" s="741">
        <f t="shared" si="35"/>
        <v>0</v>
      </c>
      <c r="P166" s="735"/>
      <c r="Q166" s="735"/>
      <c r="R166" s="735"/>
      <c r="S166" s="135"/>
      <c r="U166" s="167" t="s">
        <v>3</v>
      </c>
      <c r="V166" s="40" t="s">
        <v>38</v>
      </c>
      <c r="W166" s="32"/>
      <c r="X166" s="168">
        <f t="shared" si="36"/>
        <v>0</v>
      </c>
      <c r="Y166" s="168">
        <v>1.4E-2</v>
      </c>
      <c r="Z166" s="168">
        <f t="shared" si="37"/>
        <v>1.4E-2</v>
      </c>
      <c r="AA166" s="168">
        <v>0</v>
      </c>
      <c r="AB166" s="169">
        <f t="shared" si="38"/>
        <v>0</v>
      </c>
      <c r="AS166" s="14" t="s">
        <v>229</v>
      </c>
      <c r="AU166" s="14" t="s">
        <v>278</v>
      </c>
      <c r="AV166" s="14" t="s">
        <v>81</v>
      </c>
      <c r="AZ166" s="14" t="s">
        <v>216</v>
      </c>
      <c r="BF166" s="110">
        <f t="shared" si="39"/>
        <v>0</v>
      </c>
      <c r="BG166" s="110">
        <f t="shared" si="40"/>
        <v>0</v>
      </c>
      <c r="BH166" s="110">
        <f t="shared" si="41"/>
        <v>0</v>
      </c>
      <c r="BI166" s="110">
        <f t="shared" si="42"/>
        <v>0</v>
      </c>
      <c r="BJ166" s="110">
        <f t="shared" si="43"/>
        <v>0</v>
      </c>
      <c r="BK166" s="14" t="s">
        <v>81</v>
      </c>
      <c r="BL166" s="170">
        <f t="shared" si="44"/>
        <v>0</v>
      </c>
      <c r="BM166" s="14" t="s">
        <v>221</v>
      </c>
      <c r="BN166" s="14" t="s">
        <v>342</v>
      </c>
    </row>
    <row r="167" spans="2:66" s="1" customFormat="1" ht="31.5" customHeight="1">
      <c r="B167" s="133"/>
      <c r="C167" s="171" t="s">
        <v>346</v>
      </c>
      <c r="D167" s="171" t="s">
        <v>278</v>
      </c>
      <c r="E167" s="172" t="s">
        <v>2074</v>
      </c>
      <c r="F167" s="738" t="s">
        <v>2075</v>
      </c>
      <c r="G167" s="739"/>
      <c r="H167" s="739"/>
      <c r="I167" s="739"/>
      <c r="J167" s="173" t="s">
        <v>998</v>
      </c>
      <c r="K167" s="251"/>
      <c r="L167" s="174">
        <v>1</v>
      </c>
      <c r="M167" s="740">
        <v>0</v>
      </c>
      <c r="N167" s="739"/>
      <c r="O167" s="741">
        <f t="shared" si="35"/>
        <v>0</v>
      </c>
      <c r="P167" s="735"/>
      <c r="Q167" s="735"/>
      <c r="R167" s="735"/>
      <c r="S167" s="135"/>
      <c r="U167" s="167" t="s">
        <v>3</v>
      </c>
      <c r="V167" s="40" t="s">
        <v>38</v>
      </c>
      <c r="W167" s="32"/>
      <c r="X167" s="168">
        <f t="shared" si="36"/>
        <v>0</v>
      </c>
      <c r="Y167" s="168">
        <v>1.7000000000000001E-2</v>
      </c>
      <c r="Z167" s="168">
        <f t="shared" si="37"/>
        <v>1.7000000000000001E-2</v>
      </c>
      <c r="AA167" s="168">
        <v>0</v>
      </c>
      <c r="AB167" s="169">
        <f t="shared" si="38"/>
        <v>0</v>
      </c>
      <c r="AS167" s="14" t="s">
        <v>229</v>
      </c>
      <c r="AU167" s="14" t="s">
        <v>278</v>
      </c>
      <c r="AV167" s="14" t="s">
        <v>81</v>
      </c>
      <c r="AZ167" s="14" t="s">
        <v>216</v>
      </c>
      <c r="BF167" s="110">
        <f t="shared" si="39"/>
        <v>0</v>
      </c>
      <c r="BG167" s="110">
        <f t="shared" si="40"/>
        <v>0</v>
      </c>
      <c r="BH167" s="110">
        <f t="shared" si="41"/>
        <v>0</v>
      </c>
      <c r="BI167" s="110">
        <f t="shared" si="42"/>
        <v>0</v>
      </c>
      <c r="BJ167" s="110">
        <f t="shared" si="43"/>
        <v>0</v>
      </c>
      <c r="BK167" s="14" t="s">
        <v>81</v>
      </c>
      <c r="BL167" s="170">
        <f t="shared" si="44"/>
        <v>0</v>
      </c>
      <c r="BM167" s="14" t="s">
        <v>221</v>
      </c>
      <c r="BN167" s="14" t="s">
        <v>345</v>
      </c>
    </row>
    <row r="168" spans="2:66" s="1" customFormat="1" ht="31.5" customHeight="1">
      <c r="B168" s="133"/>
      <c r="C168" s="171" t="s">
        <v>281</v>
      </c>
      <c r="D168" s="171" t="s">
        <v>278</v>
      </c>
      <c r="E168" s="172" t="s">
        <v>1504</v>
      </c>
      <c r="F168" s="738" t="s">
        <v>1505</v>
      </c>
      <c r="G168" s="739"/>
      <c r="H168" s="739"/>
      <c r="I168" s="739"/>
      <c r="J168" s="173" t="s">
        <v>998</v>
      </c>
      <c r="K168" s="251"/>
      <c r="L168" s="174">
        <v>3</v>
      </c>
      <c r="M168" s="740">
        <v>0</v>
      </c>
      <c r="N168" s="739"/>
      <c r="O168" s="741">
        <f t="shared" si="35"/>
        <v>0</v>
      </c>
      <c r="P168" s="735"/>
      <c r="Q168" s="735"/>
      <c r="R168" s="735"/>
      <c r="S168" s="135"/>
      <c r="U168" s="167" t="s">
        <v>3</v>
      </c>
      <c r="V168" s="40" t="s">
        <v>38</v>
      </c>
      <c r="W168" s="32"/>
      <c r="X168" s="168">
        <f t="shared" si="36"/>
        <v>0</v>
      </c>
      <c r="Y168" s="168">
        <v>2.1000000000000001E-2</v>
      </c>
      <c r="Z168" s="168">
        <f t="shared" si="37"/>
        <v>6.3E-2</v>
      </c>
      <c r="AA168" s="168">
        <v>0</v>
      </c>
      <c r="AB168" s="169">
        <f t="shared" si="38"/>
        <v>0</v>
      </c>
      <c r="AS168" s="14" t="s">
        <v>229</v>
      </c>
      <c r="AU168" s="14" t="s">
        <v>278</v>
      </c>
      <c r="AV168" s="14" t="s">
        <v>81</v>
      </c>
      <c r="AZ168" s="14" t="s">
        <v>216</v>
      </c>
      <c r="BF168" s="110">
        <f t="shared" si="39"/>
        <v>0</v>
      </c>
      <c r="BG168" s="110">
        <f t="shared" si="40"/>
        <v>0</v>
      </c>
      <c r="BH168" s="110">
        <f t="shared" si="41"/>
        <v>0</v>
      </c>
      <c r="BI168" s="110">
        <f t="shared" si="42"/>
        <v>0</v>
      </c>
      <c r="BJ168" s="110">
        <f t="shared" si="43"/>
        <v>0</v>
      </c>
      <c r="BK168" s="14" t="s">
        <v>81</v>
      </c>
      <c r="BL168" s="170">
        <f t="shared" si="44"/>
        <v>0</v>
      </c>
      <c r="BM168" s="14" t="s">
        <v>221</v>
      </c>
      <c r="BN168" s="14" t="s">
        <v>349</v>
      </c>
    </row>
    <row r="169" spans="2:66" s="1" customFormat="1" ht="31.5" customHeight="1">
      <c r="B169" s="133"/>
      <c r="C169" s="171" t="s">
        <v>353</v>
      </c>
      <c r="D169" s="171" t="s">
        <v>278</v>
      </c>
      <c r="E169" s="172" t="s">
        <v>2076</v>
      </c>
      <c r="F169" s="738" t="s">
        <v>2077</v>
      </c>
      <c r="G169" s="739"/>
      <c r="H169" s="739"/>
      <c r="I169" s="739"/>
      <c r="J169" s="173" t="s">
        <v>998</v>
      </c>
      <c r="K169" s="251"/>
      <c r="L169" s="174">
        <v>1</v>
      </c>
      <c r="M169" s="740">
        <v>0</v>
      </c>
      <c r="N169" s="739"/>
      <c r="O169" s="741">
        <f t="shared" si="35"/>
        <v>0</v>
      </c>
      <c r="P169" s="735"/>
      <c r="Q169" s="735"/>
      <c r="R169" s="735"/>
      <c r="S169" s="135"/>
      <c r="U169" s="167" t="s">
        <v>3</v>
      </c>
      <c r="V169" s="40" t="s">
        <v>38</v>
      </c>
      <c r="W169" s="32"/>
      <c r="X169" s="168">
        <f t="shared" si="36"/>
        <v>0</v>
      </c>
      <c r="Y169" s="168">
        <v>2.5000000000000001E-2</v>
      </c>
      <c r="Z169" s="168">
        <f t="shared" si="37"/>
        <v>2.5000000000000001E-2</v>
      </c>
      <c r="AA169" s="168">
        <v>0</v>
      </c>
      <c r="AB169" s="169">
        <f t="shared" si="38"/>
        <v>0</v>
      </c>
      <c r="AS169" s="14" t="s">
        <v>229</v>
      </c>
      <c r="AU169" s="14" t="s">
        <v>278</v>
      </c>
      <c r="AV169" s="14" t="s">
        <v>81</v>
      </c>
      <c r="AZ169" s="14" t="s">
        <v>216</v>
      </c>
      <c r="BF169" s="110">
        <f t="shared" si="39"/>
        <v>0</v>
      </c>
      <c r="BG169" s="110">
        <f t="shared" si="40"/>
        <v>0</v>
      </c>
      <c r="BH169" s="110">
        <f t="shared" si="41"/>
        <v>0</v>
      </c>
      <c r="BI169" s="110">
        <f t="shared" si="42"/>
        <v>0</v>
      </c>
      <c r="BJ169" s="110">
        <f t="shared" si="43"/>
        <v>0</v>
      </c>
      <c r="BK169" s="14" t="s">
        <v>81</v>
      </c>
      <c r="BL169" s="170">
        <f t="shared" si="44"/>
        <v>0</v>
      </c>
      <c r="BM169" s="14" t="s">
        <v>221</v>
      </c>
      <c r="BN169" s="14" t="s">
        <v>352</v>
      </c>
    </row>
    <row r="170" spans="2:66" s="1" customFormat="1" ht="31.5" customHeight="1">
      <c r="B170" s="133"/>
      <c r="C170" s="171" t="s">
        <v>285</v>
      </c>
      <c r="D170" s="171" t="s">
        <v>278</v>
      </c>
      <c r="E170" s="172" t="s">
        <v>2078</v>
      </c>
      <c r="F170" s="738" t="s">
        <v>2079</v>
      </c>
      <c r="G170" s="739"/>
      <c r="H170" s="739"/>
      <c r="I170" s="739"/>
      <c r="J170" s="173" t="s">
        <v>998</v>
      </c>
      <c r="K170" s="251"/>
      <c r="L170" s="174">
        <v>2</v>
      </c>
      <c r="M170" s="740">
        <v>0</v>
      </c>
      <c r="N170" s="739"/>
      <c r="O170" s="741">
        <f t="shared" si="35"/>
        <v>0</v>
      </c>
      <c r="P170" s="735"/>
      <c r="Q170" s="735"/>
      <c r="R170" s="735"/>
      <c r="S170" s="135"/>
      <c r="U170" s="167" t="s">
        <v>3</v>
      </c>
      <c r="V170" s="40" t="s">
        <v>38</v>
      </c>
      <c r="W170" s="32"/>
      <c r="X170" s="168">
        <f t="shared" si="36"/>
        <v>0</v>
      </c>
      <c r="Y170" s="168">
        <v>2.9000000000000001E-2</v>
      </c>
      <c r="Z170" s="168">
        <f t="shared" si="37"/>
        <v>5.8000000000000003E-2</v>
      </c>
      <c r="AA170" s="168">
        <v>0</v>
      </c>
      <c r="AB170" s="169">
        <f t="shared" si="38"/>
        <v>0</v>
      </c>
      <c r="AS170" s="14" t="s">
        <v>229</v>
      </c>
      <c r="AU170" s="14" t="s">
        <v>278</v>
      </c>
      <c r="AV170" s="14" t="s">
        <v>81</v>
      </c>
      <c r="AZ170" s="14" t="s">
        <v>216</v>
      </c>
      <c r="BF170" s="110">
        <f t="shared" si="39"/>
        <v>0</v>
      </c>
      <c r="BG170" s="110">
        <f t="shared" si="40"/>
        <v>0</v>
      </c>
      <c r="BH170" s="110">
        <f t="shared" si="41"/>
        <v>0</v>
      </c>
      <c r="BI170" s="110">
        <f t="shared" si="42"/>
        <v>0</v>
      </c>
      <c r="BJ170" s="110">
        <f t="shared" si="43"/>
        <v>0</v>
      </c>
      <c r="BK170" s="14" t="s">
        <v>81</v>
      </c>
      <c r="BL170" s="170">
        <f t="shared" si="44"/>
        <v>0</v>
      </c>
      <c r="BM170" s="14" t="s">
        <v>221</v>
      </c>
      <c r="BN170" s="14" t="s">
        <v>356</v>
      </c>
    </row>
    <row r="171" spans="2:66" s="1" customFormat="1" ht="31.5" customHeight="1">
      <c r="B171" s="133"/>
      <c r="C171" s="171" t="s">
        <v>360</v>
      </c>
      <c r="D171" s="171" t="s">
        <v>278</v>
      </c>
      <c r="E171" s="172" t="s">
        <v>2082</v>
      </c>
      <c r="F171" s="738" t="s">
        <v>2083</v>
      </c>
      <c r="G171" s="739"/>
      <c r="H171" s="739"/>
      <c r="I171" s="739"/>
      <c r="J171" s="173" t="s">
        <v>998</v>
      </c>
      <c r="K171" s="251"/>
      <c r="L171" s="174">
        <v>6</v>
      </c>
      <c r="M171" s="740">
        <v>0</v>
      </c>
      <c r="N171" s="739"/>
      <c r="O171" s="741">
        <f t="shared" si="35"/>
        <v>0</v>
      </c>
      <c r="P171" s="735"/>
      <c r="Q171" s="735"/>
      <c r="R171" s="735"/>
      <c r="S171" s="135"/>
      <c r="U171" s="167" t="s">
        <v>3</v>
      </c>
      <c r="V171" s="40" t="s">
        <v>38</v>
      </c>
      <c r="W171" s="32"/>
      <c r="X171" s="168">
        <f t="shared" si="36"/>
        <v>0</v>
      </c>
      <c r="Y171" s="168">
        <v>3.5000000000000003E-2</v>
      </c>
      <c r="Z171" s="168">
        <f t="shared" si="37"/>
        <v>0.21000000000000002</v>
      </c>
      <c r="AA171" s="168">
        <v>0</v>
      </c>
      <c r="AB171" s="169">
        <f t="shared" si="38"/>
        <v>0</v>
      </c>
      <c r="AS171" s="14" t="s">
        <v>229</v>
      </c>
      <c r="AU171" s="14" t="s">
        <v>278</v>
      </c>
      <c r="AV171" s="14" t="s">
        <v>81</v>
      </c>
      <c r="AZ171" s="14" t="s">
        <v>216</v>
      </c>
      <c r="BF171" s="110">
        <f t="shared" si="39"/>
        <v>0</v>
      </c>
      <c r="BG171" s="110">
        <f t="shared" si="40"/>
        <v>0</v>
      </c>
      <c r="BH171" s="110">
        <f t="shared" si="41"/>
        <v>0</v>
      </c>
      <c r="BI171" s="110">
        <f t="shared" si="42"/>
        <v>0</v>
      </c>
      <c r="BJ171" s="110">
        <f t="shared" si="43"/>
        <v>0</v>
      </c>
      <c r="BK171" s="14" t="s">
        <v>81</v>
      </c>
      <c r="BL171" s="170">
        <f t="shared" si="44"/>
        <v>0</v>
      </c>
      <c r="BM171" s="14" t="s">
        <v>221</v>
      </c>
      <c r="BN171" s="14" t="s">
        <v>359</v>
      </c>
    </row>
    <row r="172" spans="2:66" s="1" customFormat="1" ht="31.5" customHeight="1">
      <c r="B172" s="133"/>
      <c r="C172" s="171" t="s">
        <v>288</v>
      </c>
      <c r="D172" s="171" t="s">
        <v>278</v>
      </c>
      <c r="E172" s="172" t="s">
        <v>1508</v>
      </c>
      <c r="F172" s="738" t="s">
        <v>1509</v>
      </c>
      <c r="G172" s="739"/>
      <c r="H172" s="739"/>
      <c r="I172" s="739"/>
      <c r="J172" s="173" t="s">
        <v>998</v>
      </c>
      <c r="K172" s="251"/>
      <c r="L172" s="174">
        <v>5</v>
      </c>
      <c r="M172" s="740">
        <v>0</v>
      </c>
      <c r="N172" s="739"/>
      <c r="O172" s="741">
        <f t="shared" si="35"/>
        <v>0</v>
      </c>
      <c r="P172" s="735"/>
      <c r="Q172" s="735"/>
      <c r="R172" s="735"/>
      <c r="S172" s="135"/>
      <c r="U172" s="167" t="s">
        <v>3</v>
      </c>
      <c r="V172" s="40" t="s">
        <v>38</v>
      </c>
      <c r="W172" s="32"/>
      <c r="X172" s="168">
        <f t="shared" si="36"/>
        <v>0</v>
      </c>
      <c r="Y172" s="168">
        <v>3.6999999999999998E-2</v>
      </c>
      <c r="Z172" s="168">
        <f t="shared" si="37"/>
        <v>0.185</v>
      </c>
      <c r="AA172" s="168">
        <v>0</v>
      </c>
      <c r="AB172" s="169">
        <f t="shared" si="38"/>
        <v>0</v>
      </c>
      <c r="AS172" s="14" t="s">
        <v>229</v>
      </c>
      <c r="AU172" s="14" t="s">
        <v>278</v>
      </c>
      <c r="AV172" s="14" t="s">
        <v>81</v>
      </c>
      <c r="AZ172" s="14" t="s">
        <v>216</v>
      </c>
      <c r="BF172" s="110">
        <f t="shared" si="39"/>
        <v>0</v>
      </c>
      <c r="BG172" s="110">
        <f t="shared" si="40"/>
        <v>0</v>
      </c>
      <c r="BH172" s="110">
        <f t="shared" si="41"/>
        <v>0</v>
      </c>
      <c r="BI172" s="110">
        <f t="shared" si="42"/>
        <v>0</v>
      </c>
      <c r="BJ172" s="110">
        <f t="shared" si="43"/>
        <v>0</v>
      </c>
      <c r="BK172" s="14" t="s">
        <v>81</v>
      </c>
      <c r="BL172" s="170">
        <f t="shared" si="44"/>
        <v>0</v>
      </c>
      <c r="BM172" s="14" t="s">
        <v>221</v>
      </c>
      <c r="BN172" s="14" t="s">
        <v>363</v>
      </c>
    </row>
    <row r="173" spans="2:66" s="1" customFormat="1" ht="31.5" customHeight="1">
      <c r="B173" s="133"/>
      <c r="C173" s="171" t="s">
        <v>367</v>
      </c>
      <c r="D173" s="171" t="s">
        <v>278</v>
      </c>
      <c r="E173" s="172" t="s">
        <v>2084</v>
      </c>
      <c r="F173" s="738" t="s">
        <v>2085</v>
      </c>
      <c r="G173" s="739"/>
      <c r="H173" s="739"/>
      <c r="I173" s="739"/>
      <c r="J173" s="173" t="s">
        <v>998</v>
      </c>
      <c r="K173" s="251"/>
      <c r="L173" s="174">
        <v>9</v>
      </c>
      <c r="M173" s="740">
        <v>0</v>
      </c>
      <c r="N173" s="739"/>
      <c r="O173" s="741">
        <f t="shared" si="35"/>
        <v>0</v>
      </c>
      <c r="P173" s="735"/>
      <c r="Q173" s="735"/>
      <c r="R173" s="735"/>
      <c r="S173" s="135"/>
      <c r="U173" s="167" t="s">
        <v>3</v>
      </c>
      <c r="V173" s="40" t="s">
        <v>38</v>
      </c>
      <c r="W173" s="32"/>
      <c r="X173" s="168">
        <f t="shared" si="36"/>
        <v>0</v>
      </c>
      <c r="Y173" s="168">
        <v>2.1999999999999999E-2</v>
      </c>
      <c r="Z173" s="168">
        <f t="shared" si="37"/>
        <v>0.19799999999999998</v>
      </c>
      <c r="AA173" s="168">
        <v>0</v>
      </c>
      <c r="AB173" s="169">
        <f t="shared" si="38"/>
        <v>0</v>
      </c>
      <c r="AS173" s="14" t="s">
        <v>229</v>
      </c>
      <c r="AU173" s="14" t="s">
        <v>278</v>
      </c>
      <c r="AV173" s="14" t="s">
        <v>81</v>
      </c>
      <c r="AZ173" s="14" t="s">
        <v>216</v>
      </c>
      <c r="BF173" s="110">
        <f t="shared" si="39"/>
        <v>0</v>
      </c>
      <c r="BG173" s="110">
        <f t="shared" si="40"/>
        <v>0</v>
      </c>
      <c r="BH173" s="110">
        <f t="shared" si="41"/>
        <v>0</v>
      </c>
      <c r="BI173" s="110">
        <f t="shared" si="42"/>
        <v>0</v>
      </c>
      <c r="BJ173" s="110">
        <f t="shared" si="43"/>
        <v>0</v>
      </c>
      <c r="BK173" s="14" t="s">
        <v>81</v>
      </c>
      <c r="BL173" s="170">
        <f t="shared" si="44"/>
        <v>0</v>
      </c>
      <c r="BM173" s="14" t="s">
        <v>221</v>
      </c>
      <c r="BN173" s="14" t="s">
        <v>366</v>
      </c>
    </row>
    <row r="174" spans="2:66" s="1" customFormat="1" ht="31.5" customHeight="1">
      <c r="B174" s="133"/>
      <c r="C174" s="171" t="s">
        <v>292</v>
      </c>
      <c r="D174" s="171" t="s">
        <v>278</v>
      </c>
      <c r="E174" s="172" t="s">
        <v>2324</v>
      </c>
      <c r="F174" s="738" t="s">
        <v>2325</v>
      </c>
      <c r="G174" s="739"/>
      <c r="H174" s="739"/>
      <c r="I174" s="739"/>
      <c r="J174" s="173" t="s">
        <v>998</v>
      </c>
      <c r="K174" s="251"/>
      <c r="L174" s="174">
        <v>1</v>
      </c>
      <c r="M174" s="740">
        <v>0</v>
      </c>
      <c r="N174" s="739"/>
      <c r="O174" s="741">
        <f t="shared" si="35"/>
        <v>0</v>
      </c>
      <c r="P174" s="735"/>
      <c r="Q174" s="735"/>
      <c r="R174" s="735"/>
      <c r="S174" s="135"/>
      <c r="U174" s="167" t="s">
        <v>3</v>
      </c>
      <c r="V174" s="40" t="s">
        <v>38</v>
      </c>
      <c r="W174" s="32"/>
      <c r="X174" s="168">
        <f t="shared" si="36"/>
        <v>0</v>
      </c>
      <c r="Y174" s="168">
        <v>4.3999999999999997E-2</v>
      </c>
      <c r="Z174" s="168">
        <f t="shared" si="37"/>
        <v>4.3999999999999997E-2</v>
      </c>
      <c r="AA174" s="168">
        <v>0</v>
      </c>
      <c r="AB174" s="169">
        <f t="shared" si="38"/>
        <v>0</v>
      </c>
      <c r="AS174" s="14" t="s">
        <v>229</v>
      </c>
      <c r="AU174" s="14" t="s">
        <v>278</v>
      </c>
      <c r="AV174" s="14" t="s">
        <v>81</v>
      </c>
      <c r="AZ174" s="14" t="s">
        <v>216</v>
      </c>
      <c r="BF174" s="110">
        <f t="shared" si="39"/>
        <v>0</v>
      </c>
      <c r="BG174" s="110">
        <f t="shared" si="40"/>
        <v>0</v>
      </c>
      <c r="BH174" s="110">
        <f t="shared" si="41"/>
        <v>0</v>
      </c>
      <c r="BI174" s="110">
        <f t="shared" si="42"/>
        <v>0</v>
      </c>
      <c r="BJ174" s="110">
        <f t="shared" si="43"/>
        <v>0</v>
      </c>
      <c r="BK174" s="14" t="s">
        <v>81</v>
      </c>
      <c r="BL174" s="170">
        <f t="shared" si="44"/>
        <v>0</v>
      </c>
      <c r="BM174" s="14" t="s">
        <v>221</v>
      </c>
      <c r="BN174" s="14" t="s">
        <v>370</v>
      </c>
    </row>
    <row r="175" spans="2:66" s="1" customFormat="1" ht="31.5" customHeight="1">
      <c r="B175" s="133"/>
      <c r="C175" s="171" t="s">
        <v>544</v>
      </c>
      <c r="D175" s="171" t="s">
        <v>278</v>
      </c>
      <c r="E175" s="172" t="s">
        <v>2326</v>
      </c>
      <c r="F175" s="738" t="s">
        <v>2327</v>
      </c>
      <c r="G175" s="739"/>
      <c r="H175" s="739"/>
      <c r="I175" s="739"/>
      <c r="J175" s="173" t="s">
        <v>998</v>
      </c>
      <c r="K175" s="251"/>
      <c r="L175" s="174">
        <v>2</v>
      </c>
      <c r="M175" s="740">
        <v>0</v>
      </c>
      <c r="N175" s="739"/>
      <c r="O175" s="741">
        <f t="shared" si="35"/>
        <v>0</v>
      </c>
      <c r="P175" s="735"/>
      <c r="Q175" s="735"/>
      <c r="R175" s="735"/>
      <c r="S175" s="135"/>
      <c r="U175" s="167" t="s">
        <v>3</v>
      </c>
      <c r="V175" s="40" t="s">
        <v>38</v>
      </c>
      <c r="W175" s="32"/>
      <c r="X175" s="168">
        <f t="shared" si="36"/>
        <v>0</v>
      </c>
      <c r="Y175" s="168">
        <v>0.06</v>
      </c>
      <c r="Z175" s="168">
        <f t="shared" si="37"/>
        <v>0.12</v>
      </c>
      <c r="AA175" s="168">
        <v>0</v>
      </c>
      <c r="AB175" s="169">
        <f t="shared" si="38"/>
        <v>0</v>
      </c>
      <c r="AS175" s="14" t="s">
        <v>229</v>
      </c>
      <c r="AU175" s="14" t="s">
        <v>278</v>
      </c>
      <c r="AV175" s="14" t="s">
        <v>81</v>
      </c>
      <c r="AZ175" s="14" t="s">
        <v>216</v>
      </c>
      <c r="BF175" s="110">
        <f t="shared" si="39"/>
        <v>0</v>
      </c>
      <c r="BG175" s="110">
        <f t="shared" si="40"/>
        <v>0</v>
      </c>
      <c r="BH175" s="110">
        <f t="shared" si="41"/>
        <v>0</v>
      </c>
      <c r="BI175" s="110">
        <f t="shared" si="42"/>
        <v>0</v>
      </c>
      <c r="BJ175" s="110">
        <f t="shared" si="43"/>
        <v>0</v>
      </c>
      <c r="BK175" s="14" t="s">
        <v>81</v>
      </c>
      <c r="BL175" s="170">
        <f t="shared" si="44"/>
        <v>0</v>
      </c>
      <c r="BM175" s="14" t="s">
        <v>221</v>
      </c>
      <c r="BN175" s="14" t="s">
        <v>373</v>
      </c>
    </row>
    <row r="176" spans="2:66" s="1" customFormat="1" ht="31.5" customHeight="1">
      <c r="B176" s="133"/>
      <c r="C176" s="162" t="s">
        <v>295</v>
      </c>
      <c r="D176" s="162" t="s">
        <v>217</v>
      </c>
      <c r="E176" s="163" t="s">
        <v>1510</v>
      </c>
      <c r="F176" s="734" t="s">
        <v>1511</v>
      </c>
      <c r="G176" s="735"/>
      <c r="H176" s="735"/>
      <c r="I176" s="735"/>
      <c r="J176" s="164" t="s">
        <v>299</v>
      </c>
      <c r="K176" s="250"/>
      <c r="L176" s="166">
        <v>0</v>
      </c>
      <c r="M176" s="736">
        <v>0</v>
      </c>
      <c r="N176" s="735"/>
      <c r="O176" s="737">
        <f t="shared" si="35"/>
        <v>0</v>
      </c>
      <c r="P176" s="735"/>
      <c r="Q176" s="735"/>
      <c r="R176" s="735"/>
      <c r="S176" s="135"/>
      <c r="U176" s="167" t="s">
        <v>3</v>
      </c>
      <c r="V176" s="40" t="s">
        <v>38</v>
      </c>
      <c r="W176" s="32"/>
      <c r="X176" s="168">
        <f t="shared" si="36"/>
        <v>0</v>
      </c>
      <c r="Y176" s="168">
        <v>0</v>
      </c>
      <c r="Z176" s="168">
        <f t="shared" si="37"/>
        <v>0</v>
      </c>
      <c r="AA176" s="168">
        <v>0</v>
      </c>
      <c r="AB176" s="169">
        <f t="shared" si="38"/>
        <v>0</v>
      </c>
      <c r="AS176" s="14" t="s">
        <v>221</v>
      </c>
      <c r="AU176" s="14" t="s">
        <v>217</v>
      </c>
      <c r="AV176" s="14" t="s">
        <v>81</v>
      </c>
      <c r="AZ176" s="14" t="s">
        <v>216</v>
      </c>
      <c r="BF176" s="110">
        <f t="shared" si="39"/>
        <v>0</v>
      </c>
      <c r="BG176" s="110">
        <f t="shared" si="40"/>
        <v>0</v>
      </c>
      <c r="BH176" s="110">
        <f t="shared" si="41"/>
        <v>0</v>
      </c>
      <c r="BI176" s="110">
        <f t="shared" si="42"/>
        <v>0</v>
      </c>
      <c r="BJ176" s="110">
        <f t="shared" si="43"/>
        <v>0</v>
      </c>
      <c r="BK176" s="14" t="s">
        <v>81</v>
      </c>
      <c r="BL176" s="170">
        <f t="shared" si="44"/>
        <v>0</v>
      </c>
      <c r="BM176" s="14" t="s">
        <v>221</v>
      </c>
      <c r="BN176" s="14" t="s">
        <v>547</v>
      </c>
    </row>
    <row r="177" spans="2:66" s="10" customFormat="1" ht="29.85" customHeight="1">
      <c r="B177" s="151"/>
      <c r="C177" s="152"/>
      <c r="D177" s="161" t="s">
        <v>378</v>
      </c>
      <c r="E177" s="161"/>
      <c r="F177" s="161"/>
      <c r="G177" s="161"/>
      <c r="H177" s="161"/>
      <c r="I177" s="161"/>
      <c r="J177" s="161"/>
      <c r="K177" s="249"/>
      <c r="L177" s="161"/>
      <c r="M177" s="161"/>
      <c r="N177" s="161"/>
      <c r="O177" s="752">
        <f>BL177</f>
        <v>0</v>
      </c>
      <c r="P177" s="753"/>
      <c r="Q177" s="753"/>
      <c r="R177" s="753"/>
      <c r="S177" s="154"/>
      <c r="U177" s="155"/>
      <c r="V177" s="152"/>
      <c r="W177" s="152"/>
      <c r="X177" s="156">
        <f>SUM(X178:X180)</f>
        <v>0</v>
      </c>
      <c r="Y177" s="152"/>
      <c r="Z177" s="156">
        <f>SUM(Z178:Z180)</f>
        <v>2.3200000000000004E-3</v>
      </c>
      <c r="AA177" s="152"/>
      <c r="AB177" s="157">
        <f>SUM(AB178:AB180)</f>
        <v>0</v>
      </c>
      <c r="AS177" s="158" t="s">
        <v>77</v>
      </c>
      <c r="AU177" s="159" t="s">
        <v>70</v>
      </c>
      <c r="AV177" s="159" t="s">
        <v>77</v>
      </c>
      <c r="AZ177" s="158" t="s">
        <v>216</v>
      </c>
      <c r="BL177" s="160">
        <f>SUM(BL178:BL180)</f>
        <v>0</v>
      </c>
    </row>
    <row r="178" spans="2:66" s="1" customFormat="1" ht="31.5" customHeight="1">
      <c r="B178" s="133"/>
      <c r="C178" s="162" t="s">
        <v>551</v>
      </c>
      <c r="D178" s="162" t="s">
        <v>217</v>
      </c>
      <c r="E178" s="163" t="s">
        <v>1335</v>
      </c>
      <c r="F178" s="734" t="s">
        <v>1336</v>
      </c>
      <c r="G178" s="735"/>
      <c r="H178" s="735"/>
      <c r="I178" s="735"/>
      <c r="J178" s="164" t="s">
        <v>741</v>
      </c>
      <c r="K178" s="250"/>
      <c r="L178" s="165">
        <v>15</v>
      </c>
      <c r="M178" s="736">
        <v>0</v>
      </c>
      <c r="N178" s="735"/>
      <c r="O178" s="737">
        <f>ROUND(M178*L178,3)</f>
        <v>0</v>
      </c>
      <c r="P178" s="735"/>
      <c r="Q178" s="735"/>
      <c r="R178" s="735"/>
      <c r="S178" s="135"/>
      <c r="U178" s="167" t="s">
        <v>3</v>
      </c>
      <c r="V178" s="40" t="s">
        <v>38</v>
      </c>
      <c r="W178" s="32"/>
      <c r="X178" s="168">
        <f>W178*L178</f>
        <v>0</v>
      </c>
      <c r="Y178" s="168">
        <v>8.4666666666666701E-5</v>
      </c>
      <c r="Z178" s="168">
        <f>Y178*L178</f>
        <v>1.2700000000000005E-3</v>
      </c>
      <c r="AA178" s="168">
        <v>0</v>
      </c>
      <c r="AB178" s="169">
        <f>AA178*L178</f>
        <v>0</v>
      </c>
      <c r="AS178" s="14" t="s">
        <v>221</v>
      </c>
      <c r="AU178" s="14" t="s">
        <v>217</v>
      </c>
      <c r="AV178" s="14" t="s">
        <v>81</v>
      </c>
      <c r="AZ178" s="14" t="s">
        <v>216</v>
      </c>
      <c r="BF178" s="110">
        <f>IF(V178="základná",O178,0)</f>
        <v>0</v>
      </c>
      <c r="BG178" s="110">
        <f>IF(V178="znížená",O178,0)</f>
        <v>0</v>
      </c>
      <c r="BH178" s="110">
        <f>IF(V178="zákl. prenesená",O178,0)</f>
        <v>0</v>
      </c>
      <c r="BI178" s="110">
        <f>IF(V178="zníž. prenesená",O178,0)</f>
        <v>0</v>
      </c>
      <c r="BJ178" s="110">
        <f>IF(V178="nulová",O178,0)</f>
        <v>0</v>
      </c>
      <c r="BK178" s="14" t="s">
        <v>81</v>
      </c>
      <c r="BL178" s="170">
        <f>ROUND(M178*L178,3)</f>
        <v>0</v>
      </c>
      <c r="BM178" s="14" t="s">
        <v>221</v>
      </c>
      <c r="BN178" s="14" t="s">
        <v>550</v>
      </c>
    </row>
    <row r="179" spans="2:66" s="1" customFormat="1" ht="31.5" customHeight="1">
      <c r="B179" s="133"/>
      <c r="C179" s="162" t="s">
        <v>300</v>
      </c>
      <c r="D179" s="162" t="s">
        <v>217</v>
      </c>
      <c r="E179" s="163" t="s">
        <v>1512</v>
      </c>
      <c r="F179" s="734" t="s">
        <v>1513</v>
      </c>
      <c r="G179" s="735"/>
      <c r="H179" s="735"/>
      <c r="I179" s="735"/>
      <c r="J179" s="164" t="s">
        <v>1514</v>
      </c>
      <c r="K179" s="250"/>
      <c r="L179" s="165">
        <v>15</v>
      </c>
      <c r="M179" s="736">
        <v>0</v>
      </c>
      <c r="N179" s="735"/>
      <c r="O179" s="737">
        <f>ROUND(M179*L179,3)</f>
        <v>0</v>
      </c>
      <c r="P179" s="735"/>
      <c r="Q179" s="735"/>
      <c r="R179" s="735"/>
      <c r="S179" s="135"/>
      <c r="U179" s="167" t="s">
        <v>3</v>
      </c>
      <c r="V179" s="40" t="s">
        <v>38</v>
      </c>
      <c r="W179" s="32"/>
      <c r="X179" s="168">
        <f>W179*L179</f>
        <v>0</v>
      </c>
      <c r="Y179" s="168">
        <v>6.9999999999999994E-5</v>
      </c>
      <c r="Z179" s="168">
        <f>Y179*L179</f>
        <v>1.0499999999999999E-3</v>
      </c>
      <c r="AA179" s="168">
        <v>0</v>
      </c>
      <c r="AB179" s="169">
        <f>AA179*L179</f>
        <v>0</v>
      </c>
      <c r="AS179" s="14" t="s">
        <v>221</v>
      </c>
      <c r="AU179" s="14" t="s">
        <v>217</v>
      </c>
      <c r="AV179" s="14" t="s">
        <v>81</v>
      </c>
      <c r="AZ179" s="14" t="s">
        <v>216</v>
      </c>
      <c r="BF179" s="110">
        <f>IF(V179="základná",O179,0)</f>
        <v>0</v>
      </c>
      <c r="BG179" s="110">
        <f>IF(V179="znížená",O179,0)</f>
        <v>0</v>
      </c>
      <c r="BH179" s="110">
        <f>IF(V179="zákl. prenesená",O179,0)</f>
        <v>0</v>
      </c>
      <c r="BI179" s="110">
        <f>IF(V179="zníž. prenesená",O179,0)</f>
        <v>0</v>
      </c>
      <c r="BJ179" s="110">
        <f>IF(V179="nulová",O179,0)</f>
        <v>0</v>
      </c>
      <c r="BK179" s="14" t="s">
        <v>81</v>
      </c>
      <c r="BL179" s="170">
        <f>ROUND(M179*L179,3)</f>
        <v>0</v>
      </c>
      <c r="BM179" s="14" t="s">
        <v>221</v>
      </c>
      <c r="BN179" s="14" t="s">
        <v>554</v>
      </c>
    </row>
    <row r="180" spans="2:66" s="1" customFormat="1" ht="31.5" customHeight="1">
      <c r="B180" s="133"/>
      <c r="C180" s="162" t="s">
        <v>558</v>
      </c>
      <c r="D180" s="162" t="s">
        <v>217</v>
      </c>
      <c r="E180" s="163" t="s">
        <v>1515</v>
      </c>
      <c r="F180" s="734" t="s">
        <v>1516</v>
      </c>
      <c r="G180" s="735"/>
      <c r="H180" s="735"/>
      <c r="I180" s="735"/>
      <c r="J180" s="164" t="s">
        <v>299</v>
      </c>
      <c r="K180" s="250"/>
      <c r="L180" s="166">
        <v>0</v>
      </c>
      <c r="M180" s="736">
        <v>0</v>
      </c>
      <c r="N180" s="735"/>
      <c r="O180" s="737">
        <f>ROUND(M180*L180,3)</f>
        <v>0</v>
      </c>
      <c r="P180" s="735"/>
      <c r="Q180" s="735"/>
      <c r="R180" s="735"/>
      <c r="S180" s="135"/>
      <c r="U180" s="167" t="s">
        <v>3</v>
      </c>
      <c r="V180" s="40" t="s">
        <v>38</v>
      </c>
      <c r="W180" s="32"/>
      <c r="X180" s="168">
        <f>W180*L180</f>
        <v>0</v>
      </c>
      <c r="Y180" s="168">
        <v>0</v>
      </c>
      <c r="Z180" s="168">
        <f>Y180*L180</f>
        <v>0</v>
      </c>
      <c r="AA180" s="168">
        <v>0</v>
      </c>
      <c r="AB180" s="169">
        <f>AA180*L180</f>
        <v>0</v>
      </c>
      <c r="AS180" s="14" t="s">
        <v>221</v>
      </c>
      <c r="AU180" s="14" t="s">
        <v>217</v>
      </c>
      <c r="AV180" s="14" t="s">
        <v>81</v>
      </c>
      <c r="AZ180" s="14" t="s">
        <v>216</v>
      </c>
      <c r="BF180" s="110">
        <f>IF(V180="základná",O180,0)</f>
        <v>0</v>
      </c>
      <c r="BG180" s="110">
        <f>IF(V180="znížená",O180,0)</f>
        <v>0</v>
      </c>
      <c r="BH180" s="110">
        <f>IF(V180="zákl. prenesená",O180,0)</f>
        <v>0</v>
      </c>
      <c r="BI180" s="110">
        <f>IF(V180="zníž. prenesená",O180,0)</f>
        <v>0</v>
      </c>
      <c r="BJ180" s="110">
        <f>IF(V180="nulová",O180,0)</f>
        <v>0</v>
      </c>
      <c r="BK180" s="14" t="s">
        <v>81</v>
      </c>
      <c r="BL180" s="170">
        <f>ROUND(M180*L180,3)</f>
        <v>0</v>
      </c>
      <c r="BM180" s="14" t="s">
        <v>221</v>
      </c>
      <c r="BN180" s="14" t="s">
        <v>557</v>
      </c>
    </row>
    <row r="181" spans="2:66" s="10" customFormat="1" ht="29.85" customHeight="1">
      <c r="B181" s="151"/>
      <c r="C181" s="152"/>
      <c r="D181" s="161" t="s">
        <v>191</v>
      </c>
      <c r="E181" s="161"/>
      <c r="F181" s="161"/>
      <c r="G181" s="161"/>
      <c r="H181" s="161"/>
      <c r="I181" s="161"/>
      <c r="J181" s="161"/>
      <c r="K181" s="249"/>
      <c r="L181" s="161"/>
      <c r="M181" s="161"/>
      <c r="N181" s="161"/>
      <c r="O181" s="752">
        <f>BL181</f>
        <v>0</v>
      </c>
      <c r="P181" s="753"/>
      <c r="Q181" s="753"/>
      <c r="R181" s="753"/>
      <c r="S181" s="154"/>
      <c r="U181" s="155"/>
      <c r="V181" s="152"/>
      <c r="W181" s="152"/>
      <c r="X181" s="156">
        <f>SUM(X182:X183)</f>
        <v>0</v>
      </c>
      <c r="Y181" s="152"/>
      <c r="Z181" s="156">
        <f>SUM(Z182:Z183)</f>
        <v>2.8580000000000005E-2</v>
      </c>
      <c r="AA181" s="152"/>
      <c r="AB181" s="157">
        <f>SUM(AB182:AB183)</f>
        <v>0</v>
      </c>
      <c r="AS181" s="158" t="s">
        <v>77</v>
      </c>
      <c r="AU181" s="159" t="s">
        <v>70</v>
      </c>
      <c r="AV181" s="159" t="s">
        <v>77</v>
      </c>
      <c r="AZ181" s="158" t="s">
        <v>216</v>
      </c>
      <c r="BL181" s="160">
        <f>SUM(BL182:BL183)</f>
        <v>0</v>
      </c>
    </row>
    <row r="182" spans="2:66" s="1" customFormat="1" ht="44.25" customHeight="1">
      <c r="B182" s="133"/>
      <c r="C182" s="162" t="s">
        <v>303</v>
      </c>
      <c r="D182" s="162" t="s">
        <v>217</v>
      </c>
      <c r="E182" s="163" t="s">
        <v>1517</v>
      </c>
      <c r="F182" s="734" t="s">
        <v>1518</v>
      </c>
      <c r="G182" s="735"/>
      <c r="H182" s="735"/>
      <c r="I182" s="735"/>
      <c r="J182" s="164" t="s">
        <v>224</v>
      </c>
      <c r="K182" s="250"/>
      <c r="L182" s="165">
        <v>1</v>
      </c>
      <c r="M182" s="736">
        <v>0</v>
      </c>
      <c r="N182" s="735"/>
      <c r="O182" s="737">
        <f>ROUND(M182*L182,3)</f>
        <v>0</v>
      </c>
      <c r="P182" s="735"/>
      <c r="Q182" s="735"/>
      <c r="R182" s="735"/>
      <c r="S182" s="135"/>
      <c r="U182" s="167" t="s">
        <v>3</v>
      </c>
      <c r="V182" s="40" t="s">
        <v>38</v>
      </c>
      <c r="W182" s="32"/>
      <c r="X182" s="168">
        <f>W182*L182</f>
        <v>0</v>
      </c>
      <c r="Y182" s="168">
        <v>3.4000000000000002E-4</v>
      </c>
      <c r="Z182" s="168">
        <f>Y182*L182</f>
        <v>3.4000000000000002E-4</v>
      </c>
      <c r="AA182" s="168">
        <v>0</v>
      </c>
      <c r="AB182" s="169">
        <f>AA182*L182</f>
        <v>0</v>
      </c>
      <c r="AS182" s="14" t="s">
        <v>221</v>
      </c>
      <c r="AU182" s="14" t="s">
        <v>217</v>
      </c>
      <c r="AV182" s="14" t="s">
        <v>81</v>
      </c>
      <c r="AZ182" s="14" t="s">
        <v>216</v>
      </c>
      <c r="BF182" s="110">
        <f>IF(V182="základná",O182,0)</f>
        <v>0</v>
      </c>
      <c r="BG182" s="110">
        <f>IF(V182="znížená",O182,0)</f>
        <v>0</v>
      </c>
      <c r="BH182" s="110">
        <f>IF(V182="zákl. prenesená",O182,0)</f>
        <v>0</v>
      </c>
      <c r="BI182" s="110">
        <f>IF(V182="zníž. prenesená",O182,0)</f>
        <v>0</v>
      </c>
      <c r="BJ182" s="110">
        <f>IF(V182="nulová",O182,0)</f>
        <v>0</v>
      </c>
      <c r="BK182" s="14" t="s">
        <v>81</v>
      </c>
      <c r="BL182" s="170">
        <f>ROUND(M182*L182,3)</f>
        <v>0</v>
      </c>
      <c r="BM182" s="14" t="s">
        <v>221</v>
      </c>
      <c r="BN182" s="14" t="s">
        <v>561</v>
      </c>
    </row>
    <row r="183" spans="2:66" s="1" customFormat="1" ht="31.5" customHeight="1">
      <c r="B183" s="133"/>
      <c r="C183" s="162" t="s">
        <v>565</v>
      </c>
      <c r="D183" s="162" t="s">
        <v>217</v>
      </c>
      <c r="E183" s="163" t="s">
        <v>1519</v>
      </c>
      <c r="F183" s="734" t="s">
        <v>1520</v>
      </c>
      <c r="G183" s="735"/>
      <c r="H183" s="735"/>
      <c r="I183" s="735"/>
      <c r="J183" s="164" t="s">
        <v>249</v>
      </c>
      <c r="K183" s="250"/>
      <c r="L183" s="165">
        <v>307</v>
      </c>
      <c r="M183" s="736">
        <v>0</v>
      </c>
      <c r="N183" s="735"/>
      <c r="O183" s="737">
        <f>ROUND(M183*L183,3)</f>
        <v>0</v>
      </c>
      <c r="P183" s="735"/>
      <c r="Q183" s="735"/>
      <c r="R183" s="735"/>
      <c r="S183" s="135"/>
      <c r="U183" s="167" t="s">
        <v>3</v>
      </c>
      <c r="V183" s="40" t="s">
        <v>38</v>
      </c>
      <c r="W183" s="32"/>
      <c r="X183" s="168">
        <f>W183*L183</f>
        <v>0</v>
      </c>
      <c r="Y183" s="168">
        <v>9.1986970684039099E-5</v>
      </c>
      <c r="Z183" s="168">
        <f>Y183*L183</f>
        <v>2.8240000000000005E-2</v>
      </c>
      <c r="AA183" s="168">
        <v>0</v>
      </c>
      <c r="AB183" s="169">
        <f>AA183*L183</f>
        <v>0</v>
      </c>
      <c r="AS183" s="14" t="s">
        <v>221</v>
      </c>
      <c r="AU183" s="14" t="s">
        <v>217</v>
      </c>
      <c r="AV183" s="14" t="s">
        <v>81</v>
      </c>
      <c r="AZ183" s="14" t="s">
        <v>216</v>
      </c>
      <c r="BF183" s="110">
        <f>IF(V183="základná",O183,0)</f>
        <v>0</v>
      </c>
      <c r="BG183" s="110">
        <f>IF(V183="znížená",O183,0)</f>
        <v>0</v>
      </c>
      <c r="BH183" s="110">
        <f>IF(V183="zákl. prenesená",O183,0)</f>
        <v>0</v>
      </c>
      <c r="BI183" s="110">
        <f>IF(V183="zníž. prenesená",O183,0)</f>
        <v>0</v>
      </c>
      <c r="BJ183" s="110">
        <f>IF(V183="nulová",O183,0)</f>
        <v>0</v>
      </c>
      <c r="BK183" s="14" t="s">
        <v>81</v>
      </c>
      <c r="BL183" s="170">
        <f>ROUND(M183*L183,3)</f>
        <v>0</v>
      </c>
      <c r="BM183" s="14" t="s">
        <v>221</v>
      </c>
      <c r="BN183" s="14" t="s">
        <v>564</v>
      </c>
    </row>
    <row r="184" spans="2:66" s="1" customFormat="1" ht="49.9" customHeight="1">
      <c r="B184" s="31"/>
      <c r="C184" s="32"/>
      <c r="D184" s="153" t="s">
        <v>374</v>
      </c>
      <c r="E184" s="32"/>
      <c r="F184" s="32"/>
      <c r="G184" s="32"/>
      <c r="H184" s="32"/>
      <c r="I184" s="32"/>
      <c r="J184" s="32"/>
      <c r="K184" s="237"/>
      <c r="L184" s="32"/>
      <c r="M184" s="32"/>
      <c r="N184" s="32"/>
      <c r="O184" s="756">
        <f t="shared" ref="O184:O189" si="45">BL184</f>
        <v>0</v>
      </c>
      <c r="P184" s="757"/>
      <c r="Q184" s="757"/>
      <c r="R184" s="757"/>
      <c r="S184" s="33"/>
      <c r="U184" s="70"/>
      <c r="V184" s="32"/>
      <c r="W184" s="32"/>
      <c r="X184" s="32"/>
      <c r="Y184" s="32"/>
      <c r="Z184" s="32"/>
      <c r="AA184" s="32"/>
      <c r="AB184" s="71"/>
      <c r="AU184" s="14" t="s">
        <v>70</v>
      </c>
      <c r="AV184" s="14" t="s">
        <v>71</v>
      </c>
      <c r="AZ184" s="14" t="s">
        <v>375</v>
      </c>
      <c r="BL184" s="170">
        <f>SUM(BL185:BL189)</f>
        <v>0</v>
      </c>
    </row>
    <row r="185" spans="2:66" s="1" customFormat="1" ht="22.35" customHeight="1">
      <c r="B185" s="31"/>
      <c r="C185" s="175" t="s">
        <v>3</v>
      </c>
      <c r="D185" s="175" t="s">
        <v>217</v>
      </c>
      <c r="E185" s="176" t="s">
        <v>3</v>
      </c>
      <c r="F185" s="744" t="s">
        <v>3</v>
      </c>
      <c r="G185" s="745"/>
      <c r="H185" s="745"/>
      <c r="I185" s="745"/>
      <c r="J185" s="177" t="s">
        <v>3</v>
      </c>
      <c r="K185" s="252"/>
      <c r="L185" s="166"/>
      <c r="M185" s="736"/>
      <c r="N185" s="743"/>
      <c r="O185" s="742">
        <f t="shared" si="45"/>
        <v>0</v>
      </c>
      <c r="P185" s="743"/>
      <c r="Q185" s="743"/>
      <c r="R185" s="743"/>
      <c r="S185" s="33"/>
      <c r="U185" s="167" t="s">
        <v>3</v>
      </c>
      <c r="V185" s="178" t="s">
        <v>38</v>
      </c>
      <c r="W185" s="32"/>
      <c r="X185" s="32"/>
      <c r="Y185" s="32"/>
      <c r="Z185" s="32"/>
      <c r="AA185" s="32"/>
      <c r="AB185" s="71"/>
      <c r="AU185" s="14" t="s">
        <v>375</v>
      </c>
      <c r="AV185" s="14" t="s">
        <v>77</v>
      </c>
      <c r="AZ185" s="14" t="s">
        <v>375</v>
      </c>
      <c r="BF185" s="110">
        <f>IF(V185="základná",O185,0)</f>
        <v>0</v>
      </c>
      <c r="BG185" s="110">
        <f>IF(V185="znížená",O185,0)</f>
        <v>0</v>
      </c>
      <c r="BH185" s="110">
        <f>IF(V185="zákl. prenesená",O185,0)</f>
        <v>0</v>
      </c>
      <c r="BI185" s="110">
        <f>IF(V185="zníž. prenesená",O185,0)</f>
        <v>0</v>
      </c>
      <c r="BJ185" s="110">
        <f>IF(V185="nulová",O185,0)</f>
        <v>0</v>
      </c>
      <c r="BK185" s="14" t="s">
        <v>81</v>
      </c>
      <c r="BL185" s="170">
        <f>M185*L185</f>
        <v>0</v>
      </c>
    </row>
    <row r="186" spans="2:66" s="1" customFormat="1" ht="22.35" customHeight="1">
      <c r="B186" s="31"/>
      <c r="C186" s="175" t="s">
        <v>3</v>
      </c>
      <c r="D186" s="175" t="s">
        <v>217</v>
      </c>
      <c r="E186" s="176" t="s">
        <v>3</v>
      </c>
      <c r="F186" s="744" t="s">
        <v>3</v>
      </c>
      <c r="G186" s="745"/>
      <c r="H186" s="745"/>
      <c r="I186" s="745"/>
      <c r="J186" s="177" t="s">
        <v>3</v>
      </c>
      <c r="K186" s="252"/>
      <c r="L186" s="166"/>
      <c r="M186" s="736"/>
      <c r="N186" s="743"/>
      <c r="O186" s="742">
        <f t="shared" si="45"/>
        <v>0</v>
      </c>
      <c r="P186" s="743"/>
      <c r="Q186" s="743"/>
      <c r="R186" s="743"/>
      <c r="S186" s="33"/>
      <c r="U186" s="167" t="s">
        <v>3</v>
      </c>
      <c r="V186" s="178" t="s">
        <v>38</v>
      </c>
      <c r="W186" s="32"/>
      <c r="X186" s="32"/>
      <c r="Y186" s="32"/>
      <c r="Z186" s="32"/>
      <c r="AA186" s="32"/>
      <c r="AB186" s="71"/>
      <c r="AU186" s="14" t="s">
        <v>375</v>
      </c>
      <c r="AV186" s="14" t="s">
        <v>77</v>
      </c>
      <c r="AZ186" s="14" t="s">
        <v>375</v>
      </c>
      <c r="BF186" s="110">
        <f>IF(V186="základná",O186,0)</f>
        <v>0</v>
      </c>
      <c r="BG186" s="110">
        <f>IF(V186="znížená",O186,0)</f>
        <v>0</v>
      </c>
      <c r="BH186" s="110">
        <f>IF(V186="zákl. prenesená",O186,0)</f>
        <v>0</v>
      </c>
      <c r="BI186" s="110">
        <f>IF(V186="zníž. prenesená",O186,0)</f>
        <v>0</v>
      </c>
      <c r="BJ186" s="110">
        <f>IF(V186="nulová",O186,0)</f>
        <v>0</v>
      </c>
      <c r="BK186" s="14" t="s">
        <v>81</v>
      </c>
      <c r="BL186" s="170">
        <f>M186*L186</f>
        <v>0</v>
      </c>
    </row>
    <row r="187" spans="2:66" s="1" customFormat="1" ht="22.35" customHeight="1">
      <c r="B187" s="31"/>
      <c r="C187" s="175" t="s">
        <v>3</v>
      </c>
      <c r="D187" s="175" t="s">
        <v>217</v>
      </c>
      <c r="E187" s="176" t="s">
        <v>3</v>
      </c>
      <c r="F187" s="744" t="s">
        <v>3</v>
      </c>
      <c r="G187" s="745"/>
      <c r="H187" s="745"/>
      <c r="I187" s="745"/>
      <c r="J187" s="177" t="s">
        <v>3</v>
      </c>
      <c r="K187" s="252"/>
      <c r="L187" s="166"/>
      <c r="M187" s="736"/>
      <c r="N187" s="743"/>
      <c r="O187" s="742">
        <f t="shared" si="45"/>
        <v>0</v>
      </c>
      <c r="P187" s="743"/>
      <c r="Q187" s="743"/>
      <c r="R187" s="743"/>
      <c r="S187" s="33"/>
      <c r="U187" s="167" t="s">
        <v>3</v>
      </c>
      <c r="V187" s="178" t="s">
        <v>38</v>
      </c>
      <c r="W187" s="32"/>
      <c r="X187" s="32"/>
      <c r="Y187" s="32"/>
      <c r="Z187" s="32"/>
      <c r="AA187" s="32"/>
      <c r="AB187" s="71"/>
      <c r="AU187" s="14" t="s">
        <v>375</v>
      </c>
      <c r="AV187" s="14" t="s">
        <v>77</v>
      </c>
      <c r="AZ187" s="14" t="s">
        <v>375</v>
      </c>
      <c r="BF187" s="110">
        <f>IF(V187="základná",O187,0)</f>
        <v>0</v>
      </c>
      <c r="BG187" s="110">
        <f>IF(V187="znížená",O187,0)</f>
        <v>0</v>
      </c>
      <c r="BH187" s="110">
        <f>IF(V187="zákl. prenesená",O187,0)</f>
        <v>0</v>
      </c>
      <c r="BI187" s="110">
        <f>IF(V187="zníž. prenesená",O187,0)</f>
        <v>0</v>
      </c>
      <c r="BJ187" s="110">
        <f>IF(V187="nulová",O187,0)</f>
        <v>0</v>
      </c>
      <c r="BK187" s="14" t="s">
        <v>81</v>
      </c>
      <c r="BL187" s="170">
        <f>M187*L187</f>
        <v>0</v>
      </c>
    </row>
    <row r="188" spans="2:66" s="1" customFormat="1" ht="22.35" customHeight="1">
      <c r="B188" s="31"/>
      <c r="C188" s="175" t="s">
        <v>3</v>
      </c>
      <c r="D188" s="175" t="s">
        <v>217</v>
      </c>
      <c r="E188" s="176" t="s">
        <v>3</v>
      </c>
      <c r="F188" s="744" t="s">
        <v>3</v>
      </c>
      <c r="G188" s="745"/>
      <c r="H188" s="745"/>
      <c r="I188" s="745"/>
      <c r="J188" s="177" t="s">
        <v>3</v>
      </c>
      <c r="K188" s="252"/>
      <c r="L188" s="166"/>
      <c r="M188" s="736"/>
      <c r="N188" s="743"/>
      <c r="O188" s="742">
        <f t="shared" si="45"/>
        <v>0</v>
      </c>
      <c r="P188" s="743"/>
      <c r="Q188" s="743"/>
      <c r="R188" s="743"/>
      <c r="S188" s="33"/>
      <c r="U188" s="167" t="s">
        <v>3</v>
      </c>
      <c r="V188" s="178" t="s">
        <v>38</v>
      </c>
      <c r="W188" s="32"/>
      <c r="X188" s="32"/>
      <c r="Y188" s="32"/>
      <c r="Z188" s="32"/>
      <c r="AA188" s="32"/>
      <c r="AB188" s="71"/>
      <c r="AU188" s="14" t="s">
        <v>375</v>
      </c>
      <c r="AV188" s="14" t="s">
        <v>77</v>
      </c>
      <c r="AZ188" s="14" t="s">
        <v>375</v>
      </c>
      <c r="BF188" s="110">
        <f>IF(V188="základná",O188,0)</f>
        <v>0</v>
      </c>
      <c r="BG188" s="110">
        <f>IF(V188="znížená",O188,0)</f>
        <v>0</v>
      </c>
      <c r="BH188" s="110">
        <f>IF(V188="zákl. prenesená",O188,0)</f>
        <v>0</v>
      </c>
      <c r="BI188" s="110">
        <f>IF(V188="zníž. prenesená",O188,0)</f>
        <v>0</v>
      </c>
      <c r="BJ188" s="110">
        <f>IF(V188="nulová",O188,0)</f>
        <v>0</v>
      </c>
      <c r="BK188" s="14" t="s">
        <v>81</v>
      </c>
      <c r="BL188" s="170">
        <f>M188*L188</f>
        <v>0</v>
      </c>
    </row>
    <row r="189" spans="2:66" s="1" customFormat="1" ht="22.35" customHeight="1">
      <c r="B189" s="31"/>
      <c r="C189" s="175" t="s">
        <v>3</v>
      </c>
      <c r="D189" s="175" t="s">
        <v>217</v>
      </c>
      <c r="E189" s="176" t="s">
        <v>3</v>
      </c>
      <c r="F189" s="744" t="s">
        <v>3</v>
      </c>
      <c r="G189" s="745"/>
      <c r="H189" s="745"/>
      <c r="I189" s="745"/>
      <c r="J189" s="177" t="s">
        <v>3</v>
      </c>
      <c r="K189" s="252"/>
      <c r="L189" s="166"/>
      <c r="M189" s="736"/>
      <c r="N189" s="743"/>
      <c r="O189" s="742">
        <f t="shared" si="45"/>
        <v>0</v>
      </c>
      <c r="P189" s="743"/>
      <c r="Q189" s="743"/>
      <c r="R189" s="743"/>
      <c r="S189" s="33"/>
      <c r="U189" s="167" t="s">
        <v>3</v>
      </c>
      <c r="V189" s="178" t="s">
        <v>38</v>
      </c>
      <c r="W189" s="52"/>
      <c r="X189" s="52"/>
      <c r="Y189" s="52"/>
      <c r="Z189" s="52"/>
      <c r="AA189" s="52"/>
      <c r="AB189" s="54"/>
      <c r="AU189" s="14" t="s">
        <v>375</v>
      </c>
      <c r="AV189" s="14" t="s">
        <v>77</v>
      </c>
      <c r="AZ189" s="14" t="s">
        <v>375</v>
      </c>
      <c r="BF189" s="110">
        <f>IF(V189="základná",O189,0)</f>
        <v>0</v>
      </c>
      <c r="BG189" s="110">
        <f>IF(V189="znížená",O189,0)</f>
        <v>0</v>
      </c>
      <c r="BH189" s="110">
        <f>IF(V189="zákl. prenesená",O189,0)</f>
        <v>0</v>
      </c>
      <c r="BI189" s="110">
        <f>IF(V189="zníž. prenesená",O189,0)</f>
        <v>0</v>
      </c>
      <c r="BJ189" s="110">
        <f>IF(V189="nulová",O189,0)</f>
        <v>0</v>
      </c>
      <c r="BK189" s="14" t="s">
        <v>81</v>
      </c>
      <c r="BL189" s="170">
        <f>M189*L189</f>
        <v>0</v>
      </c>
    </row>
    <row r="190" spans="2:66" s="1" customFormat="1" ht="6.95" customHeight="1">
      <c r="B190" s="55"/>
      <c r="C190" s="56"/>
      <c r="D190" s="56"/>
      <c r="E190" s="56"/>
      <c r="F190" s="56"/>
      <c r="G190" s="56"/>
      <c r="H190" s="56"/>
      <c r="I190" s="56"/>
      <c r="J190" s="56"/>
      <c r="K190" s="240"/>
      <c r="L190" s="56"/>
      <c r="M190" s="56"/>
      <c r="N190" s="56"/>
      <c r="O190" s="56"/>
      <c r="P190" s="56"/>
      <c r="Q190" s="56"/>
      <c r="R190" s="56"/>
      <c r="S190" s="57"/>
    </row>
  </sheetData>
  <mergeCells count="250">
    <mergeCell ref="H1:L1"/>
    <mergeCell ref="T2:AD2"/>
    <mergeCell ref="F189:I189"/>
    <mergeCell ref="M189:N189"/>
    <mergeCell ref="O189:R189"/>
    <mergeCell ref="O125:R125"/>
    <mergeCell ref="O126:R126"/>
    <mergeCell ref="O127:R127"/>
    <mergeCell ref="O134:R134"/>
    <mergeCell ref="O143:R143"/>
    <mergeCell ref="O157:R157"/>
    <mergeCell ref="O177:R177"/>
    <mergeCell ref="O181:R181"/>
    <mergeCell ref="O184:R184"/>
    <mergeCell ref="F186:I186"/>
    <mergeCell ref="M186:N186"/>
    <mergeCell ref="O186:R186"/>
    <mergeCell ref="F187:I187"/>
    <mergeCell ref="M187:N187"/>
    <mergeCell ref="O187:R187"/>
    <mergeCell ref="F188:I188"/>
    <mergeCell ref="M188:N188"/>
    <mergeCell ref="O188:R188"/>
    <mergeCell ref="F182:I182"/>
    <mergeCell ref="M182:N182"/>
    <mergeCell ref="O182:R182"/>
    <mergeCell ref="F183:I183"/>
    <mergeCell ref="M183:N183"/>
    <mergeCell ref="O183:R183"/>
    <mergeCell ref="F185:I185"/>
    <mergeCell ref="M185:N185"/>
    <mergeCell ref="O185:R185"/>
    <mergeCell ref="F178:I178"/>
    <mergeCell ref="M178:N178"/>
    <mergeCell ref="O178:R178"/>
    <mergeCell ref="F179:I179"/>
    <mergeCell ref="M179:N179"/>
    <mergeCell ref="O179:R179"/>
    <mergeCell ref="F180:I180"/>
    <mergeCell ref="M180:N180"/>
    <mergeCell ref="O180:R180"/>
    <mergeCell ref="F174:I174"/>
    <mergeCell ref="M174:N174"/>
    <mergeCell ref="O174:R174"/>
    <mergeCell ref="F175:I175"/>
    <mergeCell ref="M175:N175"/>
    <mergeCell ref="O175:R175"/>
    <mergeCell ref="F176:I176"/>
    <mergeCell ref="M176:N176"/>
    <mergeCell ref="O176:R176"/>
    <mergeCell ref="F171:I171"/>
    <mergeCell ref="M171:N171"/>
    <mergeCell ref="O171:R171"/>
    <mergeCell ref="F172:I172"/>
    <mergeCell ref="M172:N172"/>
    <mergeCell ref="O172:R172"/>
    <mergeCell ref="F173:I173"/>
    <mergeCell ref="M173:N173"/>
    <mergeCell ref="O173:R173"/>
    <mergeCell ref="F168:I168"/>
    <mergeCell ref="M168:N168"/>
    <mergeCell ref="O168:R168"/>
    <mergeCell ref="F169:I169"/>
    <mergeCell ref="M169:N169"/>
    <mergeCell ref="O169:R169"/>
    <mergeCell ref="F170:I170"/>
    <mergeCell ref="M170:N170"/>
    <mergeCell ref="O170:R170"/>
    <mergeCell ref="F165:I165"/>
    <mergeCell ref="M165:N165"/>
    <mergeCell ref="O165:R165"/>
    <mergeCell ref="F166:I166"/>
    <mergeCell ref="M166:N166"/>
    <mergeCell ref="O166:R166"/>
    <mergeCell ref="F167:I167"/>
    <mergeCell ref="M167:N167"/>
    <mergeCell ref="O167:R167"/>
    <mergeCell ref="F162:I162"/>
    <mergeCell ref="M162:N162"/>
    <mergeCell ref="O162:R162"/>
    <mergeCell ref="F163:I163"/>
    <mergeCell ref="M163:N163"/>
    <mergeCell ref="O163:R163"/>
    <mergeCell ref="F164:I164"/>
    <mergeCell ref="M164:N164"/>
    <mergeCell ref="O164:R164"/>
    <mergeCell ref="F159:I159"/>
    <mergeCell ref="M159:N159"/>
    <mergeCell ref="O159:R159"/>
    <mergeCell ref="F160:I160"/>
    <mergeCell ref="M160:N160"/>
    <mergeCell ref="O160:R160"/>
    <mergeCell ref="F161:I161"/>
    <mergeCell ref="M161:N161"/>
    <mergeCell ref="O161:R161"/>
    <mergeCell ref="F155:I155"/>
    <mergeCell ref="M155:N155"/>
    <mergeCell ref="O155:R155"/>
    <mergeCell ref="F156:I156"/>
    <mergeCell ref="M156:N156"/>
    <mergeCell ref="O156:R156"/>
    <mergeCell ref="F158:I158"/>
    <mergeCell ref="M158:N158"/>
    <mergeCell ref="O158:R158"/>
    <mergeCell ref="F152:I152"/>
    <mergeCell ref="M152:N152"/>
    <mergeCell ref="O152:R152"/>
    <mergeCell ref="F153:I153"/>
    <mergeCell ref="M153:N153"/>
    <mergeCell ref="O153:R153"/>
    <mergeCell ref="F154:I154"/>
    <mergeCell ref="M154:N154"/>
    <mergeCell ref="O154:R154"/>
    <mergeCell ref="F149:I149"/>
    <mergeCell ref="M149:N149"/>
    <mergeCell ref="O149:R149"/>
    <mergeCell ref="F150:I150"/>
    <mergeCell ref="M150:N150"/>
    <mergeCell ref="O150:R150"/>
    <mergeCell ref="F151:I151"/>
    <mergeCell ref="M151:N151"/>
    <mergeCell ref="O151:R151"/>
    <mergeCell ref="F146:I146"/>
    <mergeCell ref="M146:N146"/>
    <mergeCell ref="O146:R146"/>
    <mergeCell ref="F147:I147"/>
    <mergeCell ref="M147:N147"/>
    <mergeCell ref="O147:R147"/>
    <mergeCell ref="F148:I148"/>
    <mergeCell ref="M148:N148"/>
    <mergeCell ref="O148:R148"/>
    <mergeCell ref="F142:I142"/>
    <mergeCell ref="M142:N142"/>
    <mergeCell ref="O142:R142"/>
    <mergeCell ref="F144:I144"/>
    <mergeCell ref="M144:N144"/>
    <mergeCell ref="O144:R144"/>
    <mergeCell ref="F145:I145"/>
    <mergeCell ref="M145:N145"/>
    <mergeCell ref="O145:R145"/>
    <mergeCell ref="F139:I139"/>
    <mergeCell ref="M139:N139"/>
    <mergeCell ref="O139:R139"/>
    <mergeCell ref="F140:I140"/>
    <mergeCell ref="M140:N140"/>
    <mergeCell ref="O140:R140"/>
    <mergeCell ref="F141:I141"/>
    <mergeCell ref="M141:N141"/>
    <mergeCell ref="O141:R141"/>
    <mergeCell ref="F136:I136"/>
    <mergeCell ref="M136:N136"/>
    <mergeCell ref="O136:R136"/>
    <mergeCell ref="F137:I137"/>
    <mergeCell ref="M137:N137"/>
    <mergeCell ref="O137:R137"/>
    <mergeCell ref="F138:I138"/>
    <mergeCell ref="M138:N138"/>
    <mergeCell ref="O138:R138"/>
    <mergeCell ref="F132:I132"/>
    <mergeCell ref="M132:N132"/>
    <mergeCell ref="O132:R132"/>
    <mergeCell ref="F133:I133"/>
    <mergeCell ref="M133:N133"/>
    <mergeCell ref="O133:R133"/>
    <mergeCell ref="F135:I135"/>
    <mergeCell ref="M135:N135"/>
    <mergeCell ref="O135:R135"/>
    <mergeCell ref="F129:I129"/>
    <mergeCell ref="M129:N129"/>
    <mergeCell ref="O129:R129"/>
    <mergeCell ref="F130:I130"/>
    <mergeCell ref="M130:N130"/>
    <mergeCell ref="O130:R130"/>
    <mergeCell ref="F131:I131"/>
    <mergeCell ref="M131:N131"/>
    <mergeCell ref="O131:R131"/>
    <mergeCell ref="F117:Q117"/>
    <mergeCell ref="N119:Q119"/>
    <mergeCell ref="N121:R121"/>
    <mergeCell ref="N122:R122"/>
    <mergeCell ref="F124:I124"/>
    <mergeCell ref="M124:N124"/>
    <mergeCell ref="O124:R124"/>
    <mergeCell ref="F128:I128"/>
    <mergeCell ref="M128:N128"/>
    <mergeCell ref="O128:R128"/>
    <mergeCell ref="D103:H103"/>
    <mergeCell ref="O103:R103"/>
    <mergeCell ref="D104:H104"/>
    <mergeCell ref="O104:R104"/>
    <mergeCell ref="O105:R105"/>
    <mergeCell ref="M107:R107"/>
    <mergeCell ref="C113:R113"/>
    <mergeCell ref="F115:Q115"/>
    <mergeCell ref="F116:Q116"/>
    <mergeCell ref="O95:R95"/>
    <mergeCell ref="O96:R96"/>
    <mergeCell ref="O97:R97"/>
    <mergeCell ref="O99:R99"/>
    <mergeCell ref="D100:H100"/>
    <mergeCell ref="O100:R100"/>
    <mergeCell ref="D101:H101"/>
    <mergeCell ref="O101:R101"/>
    <mergeCell ref="D102:H102"/>
    <mergeCell ref="O102:R102"/>
    <mergeCell ref="N85:R85"/>
    <mergeCell ref="C87:G87"/>
    <mergeCell ref="O87:R87"/>
    <mergeCell ref="O89:R89"/>
    <mergeCell ref="O90:R90"/>
    <mergeCell ref="O91:R91"/>
    <mergeCell ref="O92:R92"/>
    <mergeCell ref="O93:R93"/>
    <mergeCell ref="O94:R94"/>
    <mergeCell ref="H37:J37"/>
    <mergeCell ref="N37:Q37"/>
    <mergeCell ref="M39:Q39"/>
    <mergeCell ref="C76:R76"/>
    <mergeCell ref="F78:Q78"/>
    <mergeCell ref="F79:Q79"/>
    <mergeCell ref="F80:Q80"/>
    <mergeCell ref="N82:Q82"/>
    <mergeCell ref="N84:R84"/>
    <mergeCell ref="N31:Q31"/>
    <mergeCell ref="H33:J33"/>
    <mergeCell ref="N33:Q33"/>
    <mergeCell ref="H34:J34"/>
    <mergeCell ref="N34:Q34"/>
    <mergeCell ref="H35:J35"/>
    <mergeCell ref="N35:Q35"/>
    <mergeCell ref="H36:J36"/>
    <mergeCell ref="N36:Q36"/>
    <mergeCell ref="E16:M16"/>
    <mergeCell ref="P16:Q16"/>
    <mergeCell ref="P18:Q18"/>
    <mergeCell ref="P19:Q19"/>
    <mergeCell ref="P21:Q21"/>
    <mergeCell ref="P22:Q22"/>
    <mergeCell ref="E25:M25"/>
    <mergeCell ref="N28:Q28"/>
    <mergeCell ref="N29:Q29"/>
    <mergeCell ref="C2:R2"/>
    <mergeCell ref="C4:R4"/>
    <mergeCell ref="F6:Q6"/>
    <mergeCell ref="F7:Q7"/>
    <mergeCell ref="F8:Q8"/>
    <mergeCell ref="P10:Q10"/>
    <mergeCell ref="P12:Q12"/>
    <mergeCell ref="P13:Q13"/>
    <mergeCell ref="P15:Q15"/>
  </mergeCells>
  <dataValidations count="2">
    <dataValidation type="list" allowBlank="1" showInputMessage="1" showErrorMessage="1" error="Povolené sú hodnoty K a M." sqref="D185:D190">
      <formula1>"K,M"</formula1>
    </dataValidation>
    <dataValidation type="list" allowBlank="1" showInputMessage="1" showErrorMessage="1" error="Povolené sú hodnoty základná, znížená, nulová." sqref="V185:V190">
      <formula1>"základná,znížená,nulová"</formula1>
    </dataValidation>
  </dataValidations>
  <hyperlinks>
    <hyperlink ref="F1:G1" location="C2" tooltip="Krycí list rozpočtu" display="1) Krycí list rozpočtu"/>
    <hyperlink ref="H1:L1" location="C87" tooltip="Rekapitulácia rozpočtu" display="2) Rekapitulácia rozpočtu"/>
    <hyperlink ref="M1" location="C124" tooltip="Rozpočet" display="3) Rozpočet"/>
    <hyperlink ref="T1:U1" location="'Rekapitulácia stavby'!C2" tooltip="Rekapitulácia stavby" display="Rekapitulácia stavby"/>
  </hyperlinks>
  <pageMargins left="0.59055118110236227" right="0.59055118110236227" top="0.51181102362204722" bottom="0.47244094488188981" header="0" footer="0"/>
  <pageSetup paperSize="9" scale="86" fitToHeight="100" orientation="portrait" r:id="rId1"/>
  <headerFooter>
    <oddFooter>&amp;CStrana &amp;P z &amp;N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O247"/>
  <sheetViews>
    <sheetView showGridLines="0" tabSelected="1" workbookViewId="0">
      <pane ySplit="1" topLeftCell="A101" activePane="bottomLeft" state="frozen"/>
      <selection activeCell="AF126" sqref="AF126"/>
      <selection pane="bottomLeft" activeCell="AF126" sqref="AF1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3.83203125" style="214" customWidth="1"/>
    <col min="12" max="12" width="11.5" customWidth="1"/>
    <col min="13" max="13" width="12" customWidth="1"/>
    <col min="14" max="15" width="6" customWidth="1"/>
    <col min="16" max="16" width="2" customWidth="1"/>
    <col min="17" max="17" width="12.5" customWidth="1"/>
    <col min="18" max="18" width="4.1640625" customWidth="1"/>
    <col min="19" max="19" width="1.6640625" customWidth="1"/>
    <col min="20" max="20" width="8.1640625" customWidth="1"/>
    <col min="21" max="21" width="29.6640625" hidden="1" customWidth="1"/>
    <col min="22" max="22" width="16.33203125" hidden="1" customWidth="1"/>
    <col min="23" max="23" width="12.33203125" hidden="1" customWidth="1"/>
    <col min="24" max="24" width="16.33203125" hidden="1" customWidth="1"/>
    <col min="25" max="25" width="12.1640625" hidden="1" customWidth="1"/>
    <col min="26" max="26" width="15" hidden="1" customWidth="1"/>
    <col min="27" max="27" width="11" hidden="1" customWidth="1"/>
    <col min="28" max="28" width="15" hidden="1" customWidth="1"/>
    <col min="29" max="29" width="16.33203125" hidden="1" customWidth="1"/>
    <col min="30" max="30" width="11" customWidth="1"/>
    <col min="31" max="31" width="15" customWidth="1"/>
    <col min="32" max="32" width="16.33203125" customWidth="1"/>
    <col min="45" max="66" width="9.33203125" hidden="1"/>
  </cols>
  <sheetData>
    <row r="1" spans="1:67" ht="21.75" customHeight="1">
      <c r="A1" s="193"/>
      <c r="B1" s="191"/>
      <c r="C1" s="191"/>
      <c r="D1" s="192" t="s">
        <v>1</v>
      </c>
      <c r="E1" s="191"/>
      <c r="F1" s="189" t="s">
        <v>2429</v>
      </c>
      <c r="G1" s="189"/>
      <c r="H1" s="746" t="s">
        <v>2430</v>
      </c>
      <c r="I1" s="746"/>
      <c r="J1" s="746"/>
      <c r="K1" s="746"/>
      <c r="L1" s="746"/>
      <c r="M1" s="189" t="s">
        <v>2431</v>
      </c>
      <c r="N1" s="191"/>
      <c r="O1" s="191"/>
      <c r="P1" s="192" t="s">
        <v>168</v>
      </c>
      <c r="Q1" s="191"/>
      <c r="R1" s="191"/>
      <c r="S1" s="191"/>
      <c r="T1" s="189" t="s">
        <v>2432</v>
      </c>
      <c r="U1" s="189"/>
      <c r="V1" s="193"/>
      <c r="W1" s="193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</row>
    <row r="2" spans="1:67" ht="36.950000000000003" customHeight="1">
      <c r="C2" s="671" t="s">
        <v>5</v>
      </c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T2" s="713" t="s">
        <v>6</v>
      </c>
      <c r="U2" s="672"/>
      <c r="V2" s="672"/>
      <c r="W2" s="672"/>
      <c r="X2" s="672"/>
      <c r="Y2" s="672"/>
      <c r="Z2" s="672"/>
      <c r="AA2" s="672"/>
      <c r="AB2" s="672"/>
      <c r="AC2" s="672"/>
      <c r="AD2" s="672"/>
      <c r="AU2" s="14" t="s">
        <v>152</v>
      </c>
    </row>
    <row r="3" spans="1:67" ht="6.95" customHeight="1">
      <c r="B3" s="15"/>
      <c r="C3" s="16"/>
      <c r="D3" s="16"/>
      <c r="E3" s="16"/>
      <c r="F3" s="16"/>
      <c r="G3" s="16"/>
      <c r="H3" s="16"/>
      <c r="I3" s="16"/>
      <c r="J3" s="16"/>
      <c r="K3" s="215"/>
      <c r="L3" s="16"/>
      <c r="M3" s="16"/>
      <c r="N3" s="16"/>
      <c r="O3" s="16"/>
      <c r="P3" s="16"/>
      <c r="Q3" s="16"/>
      <c r="R3" s="16"/>
      <c r="S3" s="17"/>
      <c r="AU3" s="14" t="s">
        <v>71</v>
      </c>
    </row>
    <row r="4" spans="1:67" ht="36.950000000000003" customHeight="1">
      <c r="B4" s="18"/>
      <c r="C4" s="673" t="s">
        <v>169</v>
      </c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20"/>
      <c r="U4" s="21" t="s">
        <v>10</v>
      </c>
      <c r="AU4" s="14" t="s">
        <v>4</v>
      </c>
    </row>
    <row r="5" spans="1:67" ht="6.95" customHeight="1">
      <c r="B5" s="18"/>
      <c r="C5" s="19"/>
      <c r="D5" s="19"/>
      <c r="E5" s="19"/>
      <c r="F5" s="19"/>
      <c r="G5" s="19"/>
      <c r="H5" s="19"/>
      <c r="I5" s="19"/>
      <c r="J5" s="19"/>
      <c r="K5" s="216"/>
      <c r="L5" s="19"/>
      <c r="M5" s="19"/>
      <c r="N5" s="19"/>
      <c r="O5" s="19"/>
      <c r="P5" s="19"/>
      <c r="Q5" s="19"/>
      <c r="R5" s="19"/>
      <c r="S5" s="20"/>
    </row>
    <row r="6" spans="1:67" ht="25.35" customHeight="1">
      <c r="B6" s="18"/>
      <c r="C6" s="19"/>
      <c r="D6" s="26" t="s">
        <v>15</v>
      </c>
      <c r="E6" s="19"/>
      <c r="F6" s="716" t="str">
        <f>'Rekapitulácia stavby'!K6</f>
        <v>Komplexná obnova objektu MŠ ul.Nálepkova 50, Brezno</v>
      </c>
      <c r="G6" s="674"/>
      <c r="H6" s="674"/>
      <c r="I6" s="674"/>
      <c r="J6" s="674"/>
      <c r="K6" s="674"/>
      <c r="L6" s="674"/>
      <c r="M6" s="674"/>
      <c r="N6" s="674"/>
      <c r="O6" s="674"/>
      <c r="P6" s="674"/>
      <c r="Q6" s="674"/>
      <c r="R6" s="19"/>
      <c r="S6" s="20"/>
    </row>
    <row r="7" spans="1:67" ht="25.35" customHeight="1">
      <c r="B7" s="18"/>
      <c r="C7" s="19"/>
      <c r="D7" s="26" t="s">
        <v>170</v>
      </c>
      <c r="E7" s="19"/>
      <c r="F7" s="716" t="s">
        <v>2228</v>
      </c>
      <c r="G7" s="674"/>
      <c r="H7" s="674"/>
      <c r="I7" s="674"/>
      <c r="J7" s="674"/>
      <c r="K7" s="674"/>
      <c r="L7" s="674"/>
      <c r="M7" s="674"/>
      <c r="N7" s="674"/>
      <c r="O7" s="674"/>
      <c r="P7" s="674"/>
      <c r="Q7" s="674"/>
      <c r="R7" s="19"/>
      <c r="S7" s="20"/>
    </row>
    <row r="8" spans="1:67" s="1" customFormat="1" ht="32.85" customHeight="1">
      <c r="B8" s="31"/>
      <c r="C8" s="32"/>
      <c r="D8" s="25" t="s">
        <v>172</v>
      </c>
      <c r="E8" s="32"/>
      <c r="F8" s="679" t="s">
        <v>2328</v>
      </c>
      <c r="G8" s="692"/>
      <c r="H8" s="692"/>
      <c r="I8" s="692"/>
      <c r="J8" s="692"/>
      <c r="K8" s="692"/>
      <c r="L8" s="692"/>
      <c r="M8" s="692"/>
      <c r="N8" s="692"/>
      <c r="O8" s="692"/>
      <c r="P8" s="692"/>
      <c r="Q8" s="692"/>
      <c r="R8" s="32"/>
      <c r="S8" s="33"/>
    </row>
    <row r="9" spans="1:67" s="1" customFormat="1" ht="14.45" customHeight="1">
      <c r="B9" s="31"/>
      <c r="C9" s="32"/>
      <c r="D9" s="26" t="s">
        <v>17</v>
      </c>
      <c r="E9" s="32"/>
      <c r="F9" s="24" t="s">
        <v>3</v>
      </c>
      <c r="G9" s="32"/>
      <c r="H9" s="32"/>
      <c r="I9" s="32"/>
      <c r="J9" s="32"/>
      <c r="K9" s="217"/>
      <c r="L9" s="32"/>
      <c r="M9" s="32"/>
      <c r="N9" s="26" t="s">
        <v>18</v>
      </c>
      <c r="O9" s="32"/>
      <c r="P9" s="24" t="s">
        <v>3</v>
      </c>
      <c r="Q9" s="32"/>
      <c r="R9" s="32"/>
      <c r="S9" s="33"/>
    </row>
    <row r="10" spans="1:67" s="1" customFormat="1" ht="14.45" customHeight="1">
      <c r="B10" s="31"/>
      <c r="C10" s="32"/>
      <c r="D10" s="26" t="s">
        <v>19</v>
      </c>
      <c r="E10" s="32"/>
      <c r="F10" s="24" t="s">
        <v>20</v>
      </c>
      <c r="G10" s="32"/>
      <c r="H10" s="32"/>
      <c r="I10" s="32"/>
      <c r="J10" s="32"/>
      <c r="K10" s="217"/>
      <c r="L10" s="32"/>
      <c r="M10" s="32"/>
      <c r="N10" s="26" t="s">
        <v>21</v>
      </c>
      <c r="O10" s="32"/>
      <c r="P10" s="717"/>
      <c r="Q10" s="692"/>
      <c r="R10" s="32"/>
      <c r="S10" s="33"/>
    </row>
    <row r="11" spans="1:67" s="1" customFormat="1" ht="10.9" customHeight="1">
      <c r="B11" s="31"/>
      <c r="C11" s="32"/>
      <c r="D11" s="32"/>
      <c r="E11" s="32"/>
      <c r="F11" s="32"/>
      <c r="G11" s="32"/>
      <c r="H11" s="32"/>
      <c r="I11" s="32"/>
      <c r="J11" s="32"/>
      <c r="K11" s="217"/>
      <c r="L11" s="32"/>
      <c r="M11" s="32"/>
      <c r="N11" s="32"/>
      <c r="O11" s="32"/>
      <c r="P11" s="32"/>
      <c r="Q11" s="32"/>
      <c r="R11" s="32"/>
      <c r="S11" s="33"/>
    </row>
    <row r="12" spans="1:67" s="1" customFormat="1" ht="14.45" customHeight="1">
      <c r="B12" s="31"/>
      <c r="C12" s="32"/>
      <c r="D12" s="26" t="s">
        <v>22</v>
      </c>
      <c r="E12" s="32"/>
      <c r="F12" s="32"/>
      <c r="G12" s="32"/>
      <c r="H12" s="32"/>
      <c r="I12" s="32"/>
      <c r="J12" s="32"/>
      <c r="K12" s="217"/>
      <c r="L12" s="32"/>
      <c r="M12" s="32"/>
      <c r="N12" s="26" t="s">
        <v>23</v>
      </c>
      <c r="O12" s="32"/>
      <c r="P12" s="678" t="str">
        <f>IF('Rekapitulácia stavby'!AN10="","",'Rekapitulácia stavby'!AN10)</f>
        <v/>
      </c>
      <c r="Q12" s="692"/>
      <c r="R12" s="32"/>
      <c r="S12" s="33"/>
    </row>
    <row r="13" spans="1:67" s="1" customFormat="1" ht="18" customHeight="1">
      <c r="B13" s="31"/>
      <c r="C13" s="32"/>
      <c r="D13" s="32"/>
      <c r="E13" s="24" t="str">
        <f>IF('Rekapitulácia stavby'!E11="","",'Rekapitulácia stavby'!E11)</f>
        <v xml:space="preserve"> </v>
      </c>
      <c r="F13" s="32"/>
      <c r="G13" s="32"/>
      <c r="H13" s="32"/>
      <c r="I13" s="32"/>
      <c r="J13" s="32"/>
      <c r="K13" s="217"/>
      <c r="L13" s="32"/>
      <c r="M13" s="32"/>
      <c r="N13" s="26" t="s">
        <v>24</v>
      </c>
      <c r="O13" s="32"/>
      <c r="P13" s="678" t="str">
        <f>IF('Rekapitulácia stavby'!AN11="","",'Rekapitulácia stavby'!AN11)</f>
        <v/>
      </c>
      <c r="Q13" s="692"/>
      <c r="R13" s="32"/>
      <c r="S13" s="33"/>
    </row>
    <row r="14" spans="1:67" s="1" customFormat="1" ht="6.95" customHeight="1">
      <c r="B14" s="31"/>
      <c r="C14" s="32"/>
      <c r="D14" s="32"/>
      <c r="E14" s="32"/>
      <c r="F14" s="32"/>
      <c r="G14" s="32"/>
      <c r="H14" s="32"/>
      <c r="I14" s="32"/>
      <c r="J14" s="32"/>
      <c r="K14" s="217"/>
      <c r="L14" s="32"/>
      <c r="M14" s="32"/>
      <c r="N14" s="32"/>
      <c r="O14" s="32"/>
      <c r="P14" s="32"/>
      <c r="Q14" s="32"/>
      <c r="R14" s="32"/>
      <c r="S14" s="33"/>
    </row>
    <row r="15" spans="1:67" s="1" customFormat="1" ht="14.45" customHeight="1">
      <c r="B15" s="31"/>
      <c r="C15" s="32"/>
      <c r="D15" s="26" t="s">
        <v>25</v>
      </c>
      <c r="E15" s="32"/>
      <c r="F15" s="32"/>
      <c r="G15" s="32"/>
      <c r="H15" s="32"/>
      <c r="I15" s="32"/>
      <c r="J15" s="32"/>
      <c r="K15" s="217"/>
      <c r="L15" s="32"/>
      <c r="M15" s="32"/>
      <c r="N15" s="26" t="s">
        <v>23</v>
      </c>
      <c r="O15" s="32"/>
      <c r="P15" s="718" t="str">
        <f>IF('Rekapitulácia stavby'!AN13="","",'Rekapitulácia stavby'!AN13)</f>
        <v>Vyplň údaj</v>
      </c>
      <c r="Q15" s="692"/>
      <c r="R15" s="32"/>
      <c r="S15" s="33"/>
    </row>
    <row r="16" spans="1:67" s="1" customFormat="1" ht="18" customHeight="1">
      <c r="B16" s="31"/>
      <c r="C16" s="32"/>
      <c r="D16" s="32"/>
      <c r="E16" s="718" t="str">
        <f>IF('Rekapitulácia stavby'!E14="","",'Rekapitulácia stavby'!E14)</f>
        <v>Vyplň údaj</v>
      </c>
      <c r="F16" s="692"/>
      <c r="G16" s="692"/>
      <c r="H16" s="692"/>
      <c r="I16" s="692"/>
      <c r="J16" s="692"/>
      <c r="K16" s="692"/>
      <c r="L16" s="692"/>
      <c r="M16" s="692"/>
      <c r="N16" s="26" t="s">
        <v>24</v>
      </c>
      <c r="O16" s="32"/>
      <c r="P16" s="718" t="str">
        <f>IF('Rekapitulácia stavby'!AN14="","",'Rekapitulácia stavby'!AN14)</f>
        <v>Vyplň údaj</v>
      </c>
      <c r="Q16" s="692"/>
      <c r="R16" s="32"/>
      <c r="S16" s="33"/>
    </row>
    <row r="17" spans="2:19" s="1" customFormat="1" ht="6.95" customHeight="1">
      <c r="B17" s="31"/>
      <c r="C17" s="32"/>
      <c r="D17" s="32"/>
      <c r="E17" s="32"/>
      <c r="F17" s="32"/>
      <c r="G17" s="32"/>
      <c r="H17" s="32"/>
      <c r="I17" s="32"/>
      <c r="J17" s="32"/>
      <c r="K17" s="217"/>
      <c r="L17" s="32"/>
      <c r="M17" s="32"/>
      <c r="N17" s="32"/>
      <c r="O17" s="32"/>
      <c r="P17" s="32"/>
      <c r="Q17" s="32"/>
      <c r="R17" s="32"/>
      <c r="S17" s="33"/>
    </row>
    <row r="18" spans="2:19" s="1" customFormat="1" ht="14.45" customHeight="1">
      <c r="B18" s="31"/>
      <c r="C18" s="32"/>
      <c r="D18" s="26" t="s">
        <v>27</v>
      </c>
      <c r="E18" s="32"/>
      <c r="F18" s="32"/>
      <c r="G18" s="32"/>
      <c r="H18" s="32"/>
      <c r="I18" s="32"/>
      <c r="J18" s="32"/>
      <c r="K18" s="217"/>
      <c r="L18" s="32"/>
      <c r="M18" s="32"/>
      <c r="N18" s="26" t="s">
        <v>23</v>
      </c>
      <c r="O18" s="32"/>
      <c r="P18" s="678" t="str">
        <f>IF('Rekapitulácia stavby'!AN16="","",'Rekapitulácia stavby'!AN16)</f>
        <v/>
      </c>
      <c r="Q18" s="692"/>
      <c r="R18" s="32"/>
      <c r="S18" s="33"/>
    </row>
    <row r="19" spans="2:19" s="1" customFormat="1" ht="18" customHeight="1">
      <c r="B19" s="31"/>
      <c r="C19" s="32"/>
      <c r="D19" s="32"/>
      <c r="E19" s="24" t="str">
        <f>IF('Rekapitulácia stavby'!E17="","",'Rekapitulácia stavby'!E17)</f>
        <v xml:space="preserve"> </v>
      </c>
      <c r="F19" s="32"/>
      <c r="G19" s="32"/>
      <c r="H19" s="32"/>
      <c r="I19" s="32"/>
      <c r="J19" s="32"/>
      <c r="K19" s="217"/>
      <c r="L19" s="32"/>
      <c r="M19" s="32"/>
      <c r="N19" s="26" t="s">
        <v>24</v>
      </c>
      <c r="O19" s="32"/>
      <c r="P19" s="678" t="str">
        <f>IF('Rekapitulácia stavby'!AN17="","",'Rekapitulácia stavby'!AN17)</f>
        <v/>
      </c>
      <c r="Q19" s="692"/>
      <c r="R19" s="32"/>
      <c r="S19" s="33"/>
    </row>
    <row r="20" spans="2:19" s="1" customFormat="1" ht="6.95" customHeight="1">
      <c r="B20" s="31"/>
      <c r="C20" s="32"/>
      <c r="D20" s="32"/>
      <c r="E20" s="32"/>
      <c r="F20" s="32"/>
      <c r="G20" s="32"/>
      <c r="H20" s="32"/>
      <c r="I20" s="32"/>
      <c r="J20" s="32"/>
      <c r="K20" s="217"/>
      <c r="L20" s="32"/>
      <c r="M20" s="32"/>
      <c r="N20" s="32"/>
      <c r="O20" s="32"/>
      <c r="P20" s="32"/>
      <c r="Q20" s="32"/>
      <c r="R20" s="32"/>
      <c r="S20" s="33"/>
    </row>
    <row r="21" spans="2:19" s="1" customFormat="1" ht="14.45" customHeight="1">
      <c r="B21" s="31"/>
      <c r="C21" s="32"/>
      <c r="D21" s="26" t="s">
        <v>30</v>
      </c>
      <c r="E21" s="32"/>
      <c r="F21" s="32"/>
      <c r="G21" s="32"/>
      <c r="H21" s="32"/>
      <c r="I21" s="32"/>
      <c r="J21" s="32"/>
      <c r="K21" s="217"/>
      <c r="L21" s="32"/>
      <c r="M21" s="32"/>
      <c r="N21" s="26" t="s">
        <v>23</v>
      </c>
      <c r="O21" s="32"/>
      <c r="P21" s="678" t="str">
        <f>IF('Rekapitulácia stavby'!AN19="","",'Rekapitulácia stavby'!AN19)</f>
        <v/>
      </c>
      <c r="Q21" s="692"/>
      <c r="R21" s="32"/>
      <c r="S21" s="33"/>
    </row>
    <row r="22" spans="2:19" s="1" customFormat="1" ht="18" customHeight="1">
      <c r="B22" s="31"/>
      <c r="C22" s="32"/>
      <c r="D22" s="32"/>
      <c r="E22" s="24" t="str">
        <f>IF('Rekapitulácia stavby'!E20="","",'Rekapitulácia stavby'!E20)</f>
        <v xml:space="preserve"> </v>
      </c>
      <c r="F22" s="32"/>
      <c r="G22" s="32"/>
      <c r="H22" s="32"/>
      <c r="I22" s="32"/>
      <c r="J22" s="32"/>
      <c r="K22" s="217"/>
      <c r="L22" s="32"/>
      <c r="M22" s="32"/>
      <c r="N22" s="26" t="s">
        <v>24</v>
      </c>
      <c r="O22" s="32"/>
      <c r="P22" s="678" t="str">
        <f>IF('Rekapitulácia stavby'!AN20="","",'Rekapitulácia stavby'!AN20)</f>
        <v/>
      </c>
      <c r="Q22" s="692"/>
      <c r="R22" s="32"/>
      <c r="S22" s="33"/>
    </row>
    <row r="23" spans="2:19" s="1" customFormat="1" ht="6.95" customHeight="1">
      <c r="B23" s="31"/>
      <c r="C23" s="32"/>
      <c r="D23" s="32"/>
      <c r="E23" s="32"/>
      <c r="F23" s="32"/>
      <c r="G23" s="32"/>
      <c r="H23" s="32"/>
      <c r="I23" s="32"/>
      <c r="J23" s="32"/>
      <c r="K23" s="217"/>
      <c r="L23" s="32"/>
      <c r="M23" s="32"/>
      <c r="N23" s="32"/>
      <c r="O23" s="32"/>
      <c r="P23" s="32"/>
      <c r="Q23" s="32"/>
      <c r="R23" s="32"/>
      <c r="S23" s="33"/>
    </row>
    <row r="24" spans="2:19" s="1" customFormat="1" ht="14.45" customHeight="1">
      <c r="B24" s="31"/>
      <c r="C24" s="32"/>
      <c r="D24" s="26" t="s">
        <v>31</v>
      </c>
      <c r="E24" s="32"/>
      <c r="F24" s="32"/>
      <c r="G24" s="32"/>
      <c r="H24" s="32"/>
      <c r="I24" s="32"/>
      <c r="J24" s="32"/>
      <c r="K24" s="217"/>
      <c r="L24" s="32"/>
      <c r="M24" s="32"/>
      <c r="N24" s="32"/>
      <c r="O24" s="32"/>
      <c r="P24" s="32"/>
      <c r="Q24" s="32"/>
      <c r="R24" s="32"/>
      <c r="S24" s="33"/>
    </row>
    <row r="25" spans="2:19" s="1" customFormat="1" ht="22.5" customHeight="1">
      <c r="B25" s="31"/>
      <c r="C25" s="32"/>
      <c r="D25" s="32"/>
      <c r="E25" s="681" t="s">
        <v>3</v>
      </c>
      <c r="F25" s="692"/>
      <c r="G25" s="692"/>
      <c r="H25" s="692"/>
      <c r="I25" s="692"/>
      <c r="J25" s="692"/>
      <c r="K25" s="692"/>
      <c r="L25" s="692"/>
      <c r="M25" s="692"/>
      <c r="N25" s="32"/>
      <c r="O25" s="32"/>
      <c r="P25" s="32"/>
      <c r="Q25" s="32"/>
      <c r="R25" s="32"/>
      <c r="S25" s="33"/>
    </row>
    <row r="26" spans="2:19" s="1" customFormat="1" ht="6.95" customHeight="1">
      <c r="B26" s="31"/>
      <c r="C26" s="32"/>
      <c r="D26" s="32"/>
      <c r="E26" s="32"/>
      <c r="F26" s="32"/>
      <c r="G26" s="32"/>
      <c r="H26" s="32"/>
      <c r="I26" s="32"/>
      <c r="J26" s="32"/>
      <c r="K26" s="217"/>
      <c r="L26" s="32"/>
      <c r="M26" s="32"/>
      <c r="N26" s="32"/>
      <c r="O26" s="32"/>
      <c r="P26" s="32"/>
      <c r="Q26" s="32"/>
      <c r="R26" s="32"/>
      <c r="S26" s="33"/>
    </row>
    <row r="27" spans="2:19" s="1" customFormat="1" ht="6.95" customHeight="1">
      <c r="B27" s="31"/>
      <c r="C27" s="32"/>
      <c r="D27" s="47"/>
      <c r="E27" s="47"/>
      <c r="F27" s="47"/>
      <c r="G27" s="47"/>
      <c r="H27" s="47"/>
      <c r="I27" s="47"/>
      <c r="J27" s="47"/>
      <c r="K27" s="218"/>
      <c r="L27" s="47"/>
      <c r="M27" s="47"/>
      <c r="N27" s="47"/>
      <c r="O27" s="47"/>
      <c r="P27" s="47"/>
      <c r="Q27" s="47"/>
      <c r="R27" s="32"/>
      <c r="S27" s="33"/>
    </row>
    <row r="28" spans="2:19" s="1" customFormat="1" ht="14.45" customHeight="1">
      <c r="B28" s="31"/>
      <c r="C28" s="32"/>
      <c r="D28" s="118" t="s">
        <v>174</v>
      </c>
      <c r="E28" s="32"/>
      <c r="F28" s="32"/>
      <c r="G28" s="32"/>
      <c r="H28" s="32"/>
      <c r="I28" s="32"/>
      <c r="J28" s="32"/>
      <c r="K28" s="217"/>
      <c r="L28" s="32"/>
      <c r="M28" s="32"/>
      <c r="N28" s="682">
        <f>O89</f>
        <v>0</v>
      </c>
      <c r="O28" s="692"/>
      <c r="P28" s="692"/>
      <c r="Q28" s="692"/>
      <c r="R28" s="32"/>
      <c r="S28" s="33"/>
    </row>
    <row r="29" spans="2:19" s="1" customFormat="1" ht="14.45" customHeight="1">
      <c r="B29" s="31"/>
      <c r="C29" s="32"/>
      <c r="D29" s="30" t="s">
        <v>162</v>
      </c>
      <c r="E29" s="32"/>
      <c r="F29" s="32"/>
      <c r="G29" s="32"/>
      <c r="H29" s="32"/>
      <c r="I29" s="32"/>
      <c r="J29" s="32"/>
      <c r="K29" s="217"/>
      <c r="L29" s="32"/>
      <c r="M29" s="32"/>
      <c r="N29" s="682">
        <f>O99</f>
        <v>0</v>
      </c>
      <c r="O29" s="692"/>
      <c r="P29" s="692"/>
      <c r="Q29" s="692"/>
      <c r="R29" s="32"/>
      <c r="S29" s="33"/>
    </row>
    <row r="30" spans="2:19" s="1" customFormat="1" ht="6.95" customHeight="1">
      <c r="B30" s="31"/>
      <c r="C30" s="32"/>
      <c r="D30" s="32"/>
      <c r="E30" s="32"/>
      <c r="F30" s="32"/>
      <c r="G30" s="32"/>
      <c r="H30" s="32"/>
      <c r="I30" s="32"/>
      <c r="J30" s="32"/>
      <c r="K30" s="217"/>
      <c r="L30" s="32"/>
      <c r="M30" s="32"/>
      <c r="N30" s="32"/>
      <c r="O30" s="32"/>
      <c r="P30" s="32"/>
      <c r="Q30" s="32"/>
      <c r="R30" s="32"/>
      <c r="S30" s="33"/>
    </row>
    <row r="31" spans="2:19" s="1" customFormat="1" ht="25.35" customHeight="1">
      <c r="B31" s="31"/>
      <c r="C31" s="32"/>
      <c r="D31" s="119" t="s">
        <v>34</v>
      </c>
      <c r="E31" s="32"/>
      <c r="F31" s="32"/>
      <c r="G31" s="32"/>
      <c r="H31" s="32"/>
      <c r="I31" s="32"/>
      <c r="J31" s="32"/>
      <c r="K31" s="217"/>
      <c r="L31" s="32"/>
      <c r="M31" s="32"/>
      <c r="N31" s="719">
        <f>ROUND(N28+N29,2)</f>
        <v>0</v>
      </c>
      <c r="O31" s="692"/>
      <c r="P31" s="692"/>
      <c r="Q31" s="692"/>
      <c r="R31" s="32"/>
      <c r="S31" s="33"/>
    </row>
    <row r="32" spans="2:19" s="1" customFormat="1" ht="6.95" customHeight="1">
      <c r="B32" s="31"/>
      <c r="C32" s="32"/>
      <c r="D32" s="47"/>
      <c r="E32" s="47"/>
      <c r="F32" s="47"/>
      <c r="G32" s="47"/>
      <c r="H32" s="47"/>
      <c r="I32" s="47"/>
      <c r="J32" s="47"/>
      <c r="K32" s="218"/>
      <c r="L32" s="47"/>
      <c r="M32" s="47"/>
      <c r="N32" s="47"/>
      <c r="O32" s="47"/>
      <c r="P32" s="47"/>
      <c r="Q32" s="47"/>
      <c r="R32" s="32"/>
      <c r="S32" s="33"/>
    </row>
    <row r="33" spans="2:19" s="1" customFormat="1" ht="14.45" customHeight="1">
      <c r="B33" s="31"/>
      <c r="C33" s="32"/>
      <c r="D33" s="38" t="s">
        <v>35</v>
      </c>
      <c r="E33" s="38" t="s">
        <v>36</v>
      </c>
      <c r="F33" s="39">
        <v>0.2</v>
      </c>
      <c r="G33" s="120" t="s">
        <v>37</v>
      </c>
      <c r="H33" s="720">
        <f>ROUND((((SUM(BF99:BF106)+SUM(BF125:BF240))+SUM(BF242:BF246))),2)</f>
        <v>0</v>
      </c>
      <c r="I33" s="692"/>
      <c r="J33" s="692"/>
      <c r="K33" s="217"/>
      <c r="L33" s="32"/>
      <c r="M33" s="32"/>
      <c r="N33" s="720">
        <f>ROUND(((ROUND((SUM(BF99:BF106)+SUM(BF125:BF240)), 2)*F33)+SUM(BF242:BF246)*F33),2)</f>
        <v>0</v>
      </c>
      <c r="O33" s="692"/>
      <c r="P33" s="692"/>
      <c r="Q33" s="692"/>
      <c r="R33" s="32"/>
      <c r="S33" s="33"/>
    </row>
    <row r="34" spans="2:19" s="1" customFormat="1" ht="14.45" customHeight="1">
      <c r="B34" s="31"/>
      <c r="C34" s="32"/>
      <c r="D34" s="32"/>
      <c r="E34" s="38" t="s">
        <v>38</v>
      </c>
      <c r="F34" s="39">
        <v>0.2</v>
      </c>
      <c r="G34" s="120" t="s">
        <v>37</v>
      </c>
      <c r="H34" s="720">
        <f>ROUND((((SUM(BG99:BG106)+SUM(BG125:BG240))+SUM(BG242:BG246))),2)</f>
        <v>0</v>
      </c>
      <c r="I34" s="692"/>
      <c r="J34" s="692"/>
      <c r="K34" s="217"/>
      <c r="L34" s="32"/>
      <c r="M34" s="32"/>
      <c r="N34" s="720">
        <f>ROUND(((ROUND((SUM(BG99:BG106)+SUM(BG125:BG240)), 2)*F34)+SUM(BG242:BG246)*F34),2)</f>
        <v>0</v>
      </c>
      <c r="O34" s="692"/>
      <c r="P34" s="692"/>
      <c r="Q34" s="692"/>
      <c r="R34" s="32"/>
      <c r="S34" s="33"/>
    </row>
    <row r="35" spans="2:19" s="1" customFormat="1" ht="14.45" hidden="1" customHeight="1">
      <c r="B35" s="31"/>
      <c r="C35" s="32"/>
      <c r="D35" s="32"/>
      <c r="E35" s="38" t="s">
        <v>39</v>
      </c>
      <c r="F35" s="39">
        <v>0.2</v>
      </c>
      <c r="G35" s="120" t="s">
        <v>37</v>
      </c>
      <c r="H35" s="720">
        <f>ROUND((((SUM(BH99:BH106)+SUM(BH125:BH240))+SUM(BH242:BH246))),2)</f>
        <v>0</v>
      </c>
      <c r="I35" s="692"/>
      <c r="J35" s="692"/>
      <c r="K35" s="217"/>
      <c r="L35" s="32"/>
      <c r="M35" s="32"/>
      <c r="N35" s="720">
        <v>0</v>
      </c>
      <c r="O35" s="692"/>
      <c r="P35" s="692"/>
      <c r="Q35" s="692"/>
      <c r="R35" s="32"/>
      <c r="S35" s="33"/>
    </row>
    <row r="36" spans="2:19" s="1" customFormat="1" ht="14.45" hidden="1" customHeight="1">
      <c r="B36" s="31"/>
      <c r="C36" s="32"/>
      <c r="D36" s="32"/>
      <c r="E36" s="38" t="s">
        <v>40</v>
      </c>
      <c r="F36" s="39">
        <v>0.2</v>
      </c>
      <c r="G36" s="120" t="s">
        <v>37</v>
      </c>
      <c r="H36" s="720">
        <f>ROUND((((SUM(BI99:BI106)+SUM(BI125:BI240))+SUM(BI242:BI246))),2)</f>
        <v>0</v>
      </c>
      <c r="I36" s="692"/>
      <c r="J36" s="692"/>
      <c r="K36" s="217"/>
      <c r="L36" s="32"/>
      <c r="M36" s="32"/>
      <c r="N36" s="720">
        <v>0</v>
      </c>
      <c r="O36" s="692"/>
      <c r="P36" s="692"/>
      <c r="Q36" s="692"/>
      <c r="R36" s="32"/>
      <c r="S36" s="33"/>
    </row>
    <row r="37" spans="2:19" s="1" customFormat="1" ht="14.45" hidden="1" customHeight="1">
      <c r="B37" s="31"/>
      <c r="C37" s="32"/>
      <c r="D37" s="32"/>
      <c r="E37" s="38" t="s">
        <v>41</v>
      </c>
      <c r="F37" s="39">
        <v>0</v>
      </c>
      <c r="G37" s="120" t="s">
        <v>37</v>
      </c>
      <c r="H37" s="720">
        <f>ROUND((((SUM(BJ99:BJ106)+SUM(BJ125:BJ240))+SUM(BJ242:BJ246))),2)</f>
        <v>0</v>
      </c>
      <c r="I37" s="692"/>
      <c r="J37" s="692"/>
      <c r="K37" s="217"/>
      <c r="L37" s="32"/>
      <c r="M37" s="32"/>
      <c r="N37" s="720">
        <v>0</v>
      </c>
      <c r="O37" s="692"/>
      <c r="P37" s="692"/>
      <c r="Q37" s="692"/>
      <c r="R37" s="32"/>
      <c r="S37" s="33"/>
    </row>
    <row r="38" spans="2:19" s="1" customFormat="1" ht="6.95" customHeight="1">
      <c r="B38" s="31"/>
      <c r="C38" s="32"/>
      <c r="D38" s="32"/>
      <c r="E38" s="32"/>
      <c r="F38" s="32"/>
      <c r="G38" s="32"/>
      <c r="H38" s="32"/>
      <c r="I38" s="32"/>
      <c r="J38" s="32"/>
      <c r="K38" s="217"/>
      <c r="L38" s="32"/>
      <c r="M38" s="32"/>
      <c r="N38" s="32"/>
      <c r="O38" s="32"/>
      <c r="P38" s="32"/>
      <c r="Q38" s="32"/>
      <c r="R38" s="32"/>
      <c r="S38" s="33"/>
    </row>
    <row r="39" spans="2:19" s="1" customFormat="1" ht="25.35" customHeight="1">
      <c r="B39" s="31"/>
      <c r="C39" s="117"/>
      <c r="D39" s="121" t="s">
        <v>42</v>
      </c>
      <c r="E39" s="72"/>
      <c r="F39" s="72"/>
      <c r="G39" s="122" t="s">
        <v>43</v>
      </c>
      <c r="H39" s="123" t="s">
        <v>44</v>
      </c>
      <c r="I39" s="72"/>
      <c r="J39" s="72"/>
      <c r="K39" s="222"/>
      <c r="L39" s="72"/>
      <c r="M39" s="721">
        <f>SUM(N31:N37)</f>
        <v>0</v>
      </c>
      <c r="N39" s="700"/>
      <c r="O39" s="700"/>
      <c r="P39" s="700"/>
      <c r="Q39" s="702"/>
      <c r="R39" s="117"/>
      <c r="S39" s="33"/>
    </row>
    <row r="40" spans="2:19" s="1" customFormat="1" ht="14.45" customHeight="1">
      <c r="B40" s="31"/>
      <c r="C40" s="32"/>
      <c r="D40" s="32"/>
      <c r="E40" s="32"/>
      <c r="F40" s="32"/>
      <c r="G40" s="32"/>
      <c r="H40" s="32"/>
      <c r="I40" s="32"/>
      <c r="J40" s="32"/>
      <c r="K40" s="217"/>
      <c r="L40" s="32"/>
      <c r="M40" s="32"/>
      <c r="N40" s="32"/>
      <c r="O40" s="32"/>
      <c r="P40" s="32"/>
      <c r="Q40" s="32"/>
      <c r="R40" s="32"/>
      <c r="S40" s="33"/>
    </row>
    <row r="41" spans="2:19" s="1" customFormat="1" ht="14.45" customHeight="1">
      <c r="B41" s="31"/>
      <c r="C41" s="32"/>
      <c r="D41" s="32"/>
      <c r="E41" s="32"/>
      <c r="F41" s="32"/>
      <c r="G41" s="32"/>
      <c r="H41" s="32"/>
      <c r="I41" s="32"/>
      <c r="J41" s="32"/>
      <c r="K41" s="217"/>
      <c r="L41" s="32"/>
      <c r="M41" s="32"/>
      <c r="N41" s="32"/>
      <c r="O41" s="32"/>
      <c r="P41" s="32"/>
      <c r="Q41" s="32"/>
      <c r="R41" s="32"/>
      <c r="S41" s="33"/>
    </row>
    <row r="42" spans="2:19">
      <c r="B42" s="18"/>
      <c r="C42" s="19"/>
      <c r="D42" s="19"/>
      <c r="E42" s="19"/>
      <c r="F42" s="19"/>
      <c r="G42" s="19"/>
      <c r="H42" s="19"/>
      <c r="I42" s="19"/>
      <c r="J42" s="19"/>
      <c r="K42" s="216"/>
      <c r="L42" s="19"/>
      <c r="M42" s="19"/>
      <c r="N42" s="19"/>
      <c r="O42" s="19"/>
      <c r="P42" s="19"/>
      <c r="Q42" s="19"/>
      <c r="R42" s="19"/>
      <c r="S42" s="20"/>
    </row>
    <row r="43" spans="2:19">
      <c r="B43" s="18"/>
      <c r="C43" s="19"/>
      <c r="D43" s="19"/>
      <c r="E43" s="19"/>
      <c r="F43" s="19"/>
      <c r="G43" s="19"/>
      <c r="H43" s="19"/>
      <c r="I43" s="19"/>
      <c r="J43" s="19"/>
      <c r="K43" s="216"/>
      <c r="L43" s="19"/>
      <c r="M43" s="19"/>
      <c r="N43" s="19"/>
      <c r="O43" s="19"/>
      <c r="P43" s="19"/>
      <c r="Q43" s="19"/>
      <c r="R43" s="19"/>
      <c r="S43" s="20"/>
    </row>
    <row r="44" spans="2:19">
      <c r="B44" s="18"/>
      <c r="C44" s="19"/>
      <c r="D44" s="19"/>
      <c r="E44" s="19"/>
      <c r="F44" s="19"/>
      <c r="G44" s="19"/>
      <c r="H44" s="19"/>
      <c r="I44" s="19"/>
      <c r="J44" s="19"/>
      <c r="K44" s="216"/>
      <c r="L44" s="19"/>
      <c r="M44" s="19"/>
      <c r="N44" s="19"/>
      <c r="O44" s="19"/>
      <c r="P44" s="19"/>
      <c r="Q44" s="19"/>
      <c r="R44" s="19"/>
      <c r="S44" s="20"/>
    </row>
    <row r="45" spans="2:19">
      <c r="B45" s="18"/>
      <c r="C45" s="19"/>
      <c r="D45" s="19"/>
      <c r="E45" s="19"/>
      <c r="F45" s="19"/>
      <c r="G45" s="19"/>
      <c r="H45" s="19"/>
      <c r="I45" s="19"/>
      <c r="J45" s="19"/>
      <c r="K45" s="216"/>
      <c r="L45" s="19"/>
      <c r="M45" s="19"/>
      <c r="N45" s="19"/>
      <c r="O45" s="19"/>
      <c r="P45" s="19"/>
      <c r="Q45" s="19"/>
      <c r="R45" s="19"/>
      <c r="S45" s="20"/>
    </row>
    <row r="46" spans="2:19">
      <c r="B46" s="18"/>
      <c r="C46" s="19"/>
      <c r="D46" s="19"/>
      <c r="E46" s="19"/>
      <c r="F46" s="19"/>
      <c r="G46" s="19"/>
      <c r="H46" s="19"/>
      <c r="I46" s="19"/>
      <c r="J46" s="19"/>
      <c r="K46" s="216"/>
      <c r="L46" s="19"/>
      <c r="M46" s="19"/>
      <c r="N46" s="19"/>
      <c r="O46" s="19"/>
      <c r="P46" s="19"/>
      <c r="Q46" s="19"/>
      <c r="R46" s="19"/>
      <c r="S46" s="20"/>
    </row>
    <row r="47" spans="2:19">
      <c r="B47" s="18"/>
      <c r="C47" s="19"/>
      <c r="D47" s="19"/>
      <c r="E47" s="19"/>
      <c r="F47" s="19"/>
      <c r="G47" s="19"/>
      <c r="H47" s="19"/>
      <c r="I47" s="19"/>
      <c r="J47" s="19"/>
      <c r="K47" s="216"/>
      <c r="L47" s="19"/>
      <c r="M47" s="19"/>
      <c r="N47" s="19"/>
      <c r="O47" s="19"/>
      <c r="P47" s="19"/>
      <c r="Q47" s="19"/>
      <c r="R47" s="19"/>
      <c r="S47" s="20"/>
    </row>
    <row r="48" spans="2:19">
      <c r="B48" s="18"/>
      <c r="C48" s="19"/>
      <c r="D48" s="19"/>
      <c r="E48" s="19"/>
      <c r="F48" s="19"/>
      <c r="G48" s="19"/>
      <c r="H48" s="19"/>
      <c r="I48" s="19"/>
      <c r="J48" s="19"/>
      <c r="K48" s="216"/>
      <c r="L48" s="19"/>
      <c r="M48" s="19"/>
      <c r="N48" s="19"/>
      <c r="O48" s="19"/>
      <c r="P48" s="19"/>
      <c r="Q48" s="19"/>
      <c r="R48" s="19"/>
      <c r="S48" s="20"/>
    </row>
    <row r="49" spans="2:19">
      <c r="B49" s="18"/>
      <c r="C49" s="19"/>
      <c r="D49" s="19"/>
      <c r="E49" s="19"/>
      <c r="F49" s="19"/>
      <c r="G49" s="19"/>
      <c r="H49" s="19"/>
      <c r="I49" s="19"/>
      <c r="J49" s="19"/>
      <c r="K49" s="216"/>
      <c r="L49" s="19"/>
      <c r="M49" s="19"/>
      <c r="N49" s="19"/>
      <c r="O49" s="19"/>
      <c r="P49" s="19"/>
      <c r="Q49" s="19"/>
      <c r="R49" s="19"/>
      <c r="S49" s="20"/>
    </row>
    <row r="50" spans="2:19" s="1" customFormat="1" ht="15">
      <c r="B50" s="31"/>
      <c r="C50" s="32"/>
      <c r="D50" s="46" t="s">
        <v>45</v>
      </c>
      <c r="E50" s="47"/>
      <c r="F50" s="47"/>
      <c r="G50" s="47"/>
      <c r="H50" s="48"/>
      <c r="I50" s="32"/>
      <c r="J50" s="46" t="s">
        <v>46</v>
      </c>
      <c r="K50" s="233"/>
      <c r="L50" s="47"/>
      <c r="M50" s="47"/>
      <c r="N50" s="47"/>
      <c r="O50" s="47"/>
      <c r="P50" s="47"/>
      <c r="Q50" s="48"/>
      <c r="R50" s="32"/>
      <c r="S50" s="33"/>
    </row>
    <row r="51" spans="2:19">
      <c r="B51" s="18"/>
      <c r="C51" s="19"/>
      <c r="D51" s="49"/>
      <c r="E51" s="19"/>
      <c r="F51" s="19"/>
      <c r="G51" s="19"/>
      <c r="H51" s="50"/>
      <c r="I51" s="19"/>
      <c r="J51" s="49"/>
      <c r="K51" s="216"/>
      <c r="L51" s="19"/>
      <c r="M51" s="19"/>
      <c r="N51" s="19"/>
      <c r="O51" s="19"/>
      <c r="P51" s="19"/>
      <c r="Q51" s="50"/>
      <c r="R51" s="19"/>
      <c r="S51" s="20"/>
    </row>
    <row r="52" spans="2:19">
      <c r="B52" s="18"/>
      <c r="C52" s="19"/>
      <c r="D52" s="49"/>
      <c r="E52" s="19"/>
      <c r="F52" s="19"/>
      <c r="G52" s="19"/>
      <c r="H52" s="50"/>
      <c r="I52" s="19"/>
      <c r="J52" s="49"/>
      <c r="K52" s="216"/>
      <c r="L52" s="19"/>
      <c r="M52" s="19"/>
      <c r="N52" s="19"/>
      <c r="O52" s="19"/>
      <c r="P52" s="19"/>
      <c r="Q52" s="50"/>
      <c r="R52" s="19"/>
      <c r="S52" s="20"/>
    </row>
    <row r="53" spans="2:19">
      <c r="B53" s="18"/>
      <c r="C53" s="19"/>
      <c r="D53" s="49"/>
      <c r="E53" s="19"/>
      <c r="F53" s="19"/>
      <c r="G53" s="19"/>
      <c r="H53" s="50"/>
      <c r="I53" s="19"/>
      <c r="J53" s="49"/>
      <c r="K53" s="216"/>
      <c r="L53" s="19"/>
      <c r="M53" s="19"/>
      <c r="N53" s="19"/>
      <c r="O53" s="19"/>
      <c r="P53" s="19"/>
      <c r="Q53" s="50"/>
      <c r="R53" s="19"/>
      <c r="S53" s="20"/>
    </row>
    <row r="54" spans="2:19">
      <c r="B54" s="18"/>
      <c r="C54" s="19"/>
      <c r="D54" s="49"/>
      <c r="E54" s="19"/>
      <c r="F54" s="19"/>
      <c r="G54" s="19"/>
      <c r="H54" s="50"/>
      <c r="I54" s="19"/>
      <c r="J54" s="49"/>
      <c r="K54" s="216"/>
      <c r="L54" s="19"/>
      <c r="M54" s="19"/>
      <c r="N54" s="19"/>
      <c r="O54" s="19"/>
      <c r="P54" s="19"/>
      <c r="Q54" s="50"/>
      <c r="R54" s="19"/>
      <c r="S54" s="20"/>
    </row>
    <row r="55" spans="2:19">
      <c r="B55" s="18"/>
      <c r="C55" s="19"/>
      <c r="D55" s="49"/>
      <c r="E55" s="19"/>
      <c r="F55" s="19"/>
      <c r="G55" s="19"/>
      <c r="H55" s="50"/>
      <c r="I55" s="19"/>
      <c r="J55" s="49"/>
      <c r="K55" s="216"/>
      <c r="L55" s="19"/>
      <c r="M55" s="19"/>
      <c r="N55" s="19"/>
      <c r="O55" s="19"/>
      <c r="P55" s="19"/>
      <c r="Q55" s="50"/>
      <c r="R55" s="19"/>
      <c r="S55" s="20"/>
    </row>
    <row r="56" spans="2:19">
      <c r="B56" s="18"/>
      <c r="C56" s="19"/>
      <c r="D56" s="49"/>
      <c r="E56" s="19"/>
      <c r="F56" s="19"/>
      <c r="G56" s="19"/>
      <c r="H56" s="50"/>
      <c r="I56" s="19"/>
      <c r="J56" s="49"/>
      <c r="K56" s="216"/>
      <c r="L56" s="19"/>
      <c r="M56" s="19"/>
      <c r="N56" s="19"/>
      <c r="O56" s="19"/>
      <c r="P56" s="19"/>
      <c r="Q56" s="50"/>
      <c r="R56" s="19"/>
      <c r="S56" s="20"/>
    </row>
    <row r="57" spans="2:19">
      <c r="B57" s="18"/>
      <c r="C57" s="19"/>
      <c r="D57" s="49"/>
      <c r="E57" s="19"/>
      <c r="F57" s="19"/>
      <c r="G57" s="19"/>
      <c r="H57" s="50"/>
      <c r="I57" s="19"/>
      <c r="J57" s="49"/>
      <c r="K57" s="216"/>
      <c r="L57" s="19"/>
      <c r="M57" s="19"/>
      <c r="N57" s="19"/>
      <c r="O57" s="19"/>
      <c r="P57" s="19"/>
      <c r="Q57" s="50"/>
      <c r="R57" s="19"/>
      <c r="S57" s="20"/>
    </row>
    <row r="58" spans="2:19">
      <c r="B58" s="18"/>
      <c r="C58" s="19"/>
      <c r="D58" s="49"/>
      <c r="E58" s="19"/>
      <c r="F58" s="19"/>
      <c r="G58" s="19"/>
      <c r="H58" s="50"/>
      <c r="I58" s="19"/>
      <c r="J58" s="49"/>
      <c r="K58" s="216"/>
      <c r="L58" s="19"/>
      <c r="M58" s="19"/>
      <c r="N58" s="19"/>
      <c r="O58" s="19"/>
      <c r="P58" s="19"/>
      <c r="Q58" s="50"/>
      <c r="R58" s="19"/>
      <c r="S58" s="20"/>
    </row>
    <row r="59" spans="2:19" s="1" customFormat="1" ht="15">
      <c r="B59" s="31"/>
      <c r="C59" s="32"/>
      <c r="D59" s="51" t="s">
        <v>47</v>
      </c>
      <c r="E59" s="52"/>
      <c r="F59" s="52"/>
      <c r="G59" s="53" t="s">
        <v>48</v>
      </c>
      <c r="H59" s="54"/>
      <c r="I59" s="32"/>
      <c r="J59" s="51" t="s">
        <v>47</v>
      </c>
      <c r="K59" s="219"/>
      <c r="L59" s="52"/>
      <c r="M59" s="52"/>
      <c r="N59" s="52"/>
      <c r="O59" s="53" t="s">
        <v>48</v>
      </c>
      <c r="P59" s="52"/>
      <c r="Q59" s="54"/>
      <c r="R59" s="32"/>
      <c r="S59" s="33"/>
    </row>
    <row r="60" spans="2:19">
      <c r="B60" s="18"/>
      <c r="C60" s="19"/>
      <c r="D60" s="19"/>
      <c r="E60" s="19"/>
      <c r="F60" s="19"/>
      <c r="G60" s="19"/>
      <c r="H60" s="19"/>
      <c r="I60" s="19"/>
      <c r="J60" s="19"/>
      <c r="K60" s="216"/>
      <c r="L60" s="19"/>
      <c r="M60" s="19"/>
      <c r="N60" s="19"/>
      <c r="O60" s="19"/>
      <c r="P60" s="19"/>
      <c r="Q60" s="19"/>
      <c r="R60" s="19"/>
      <c r="S60" s="20"/>
    </row>
    <row r="61" spans="2:19" s="1" customFormat="1" ht="15">
      <c r="B61" s="31"/>
      <c r="C61" s="32"/>
      <c r="D61" s="46" t="s">
        <v>49</v>
      </c>
      <c r="E61" s="47"/>
      <c r="F61" s="47"/>
      <c r="G61" s="47"/>
      <c r="H61" s="48"/>
      <c r="I61" s="32"/>
      <c r="J61" s="46" t="s">
        <v>50</v>
      </c>
      <c r="K61" s="233"/>
      <c r="L61" s="47"/>
      <c r="M61" s="47"/>
      <c r="N61" s="47"/>
      <c r="O61" s="47"/>
      <c r="P61" s="47"/>
      <c r="Q61" s="48"/>
      <c r="R61" s="32"/>
      <c r="S61" s="33"/>
    </row>
    <row r="62" spans="2:19">
      <c r="B62" s="18"/>
      <c r="C62" s="19"/>
      <c r="D62" s="49"/>
      <c r="E62" s="19"/>
      <c r="F62" s="19"/>
      <c r="G62" s="19"/>
      <c r="H62" s="50"/>
      <c r="I62" s="19"/>
      <c r="J62" s="49"/>
      <c r="K62" s="216"/>
      <c r="L62" s="19"/>
      <c r="M62" s="19"/>
      <c r="N62" s="19"/>
      <c r="O62" s="19"/>
      <c r="P62" s="19"/>
      <c r="Q62" s="50"/>
      <c r="R62" s="19"/>
      <c r="S62" s="20"/>
    </row>
    <row r="63" spans="2:19">
      <c r="B63" s="18"/>
      <c r="C63" s="19"/>
      <c r="D63" s="49"/>
      <c r="E63" s="19"/>
      <c r="F63" s="19"/>
      <c r="G63" s="19"/>
      <c r="H63" s="50"/>
      <c r="I63" s="19"/>
      <c r="J63" s="49"/>
      <c r="K63" s="216"/>
      <c r="L63" s="19"/>
      <c r="M63" s="19"/>
      <c r="N63" s="19"/>
      <c r="O63" s="19"/>
      <c r="P63" s="19"/>
      <c r="Q63" s="50"/>
      <c r="R63" s="19"/>
      <c r="S63" s="20"/>
    </row>
    <row r="64" spans="2:19">
      <c r="B64" s="18"/>
      <c r="C64" s="19"/>
      <c r="D64" s="49"/>
      <c r="E64" s="19"/>
      <c r="F64" s="19"/>
      <c r="G64" s="19"/>
      <c r="H64" s="50"/>
      <c r="I64" s="19"/>
      <c r="J64" s="49"/>
      <c r="K64" s="216"/>
      <c r="L64" s="19"/>
      <c r="M64" s="19"/>
      <c r="N64" s="19"/>
      <c r="O64" s="19"/>
      <c r="P64" s="19"/>
      <c r="Q64" s="50"/>
      <c r="R64" s="19"/>
      <c r="S64" s="20"/>
    </row>
    <row r="65" spans="2:19">
      <c r="B65" s="18"/>
      <c r="C65" s="19"/>
      <c r="D65" s="49"/>
      <c r="E65" s="19"/>
      <c r="F65" s="19"/>
      <c r="G65" s="19"/>
      <c r="H65" s="50"/>
      <c r="I65" s="19"/>
      <c r="J65" s="49"/>
      <c r="K65" s="216"/>
      <c r="L65" s="19"/>
      <c r="M65" s="19"/>
      <c r="N65" s="19"/>
      <c r="O65" s="19"/>
      <c r="P65" s="19"/>
      <c r="Q65" s="50"/>
      <c r="R65" s="19"/>
      <c r="S65" s="20"/>
    </row>
    <row r="66" spans="2:19">
      <c r="B66" s="18"/>
      <c r="C66" s="19"/>
      <c r="D66" s="49"/>
      <c r="E66" s="19"/>
      <c r="F66" s="19"/>
      <c r="G66" s="19"/>
      <c r="H66" s="50"/>
      <c r="I66" s="19"/>
      <c r="J66" s="49"/>
      <c r="K66" s="216"/>
      <c r="L66" s="19"/>
      <c r="M66" s="19"/>
      <c r="N66" s="19"/>
      <c r="O66" s="19"/>
      <c r="P66" s="19"/>
      <c r="Q66" s="50"/>
      <c r="R66" s="19"/>
      <c r="S66" s="20"/>
    </row>
    <row r="67" spans="2:19">
      <c r="B67" s="18"/>
      <c r="C67" s="19"/>
      <c r="D67" s="49"/>
      <c r="E67" s="19"/>
      <c r="F67" s="19"/>
      <c r="G67" s="19"/>
      <c r="H67" s="50"/>
      <c r="I67" s="19"/>
      <c r="J67" s="49"/>
      <c r="K67" s="216"/>
      <c r="L67" s="19"/>
      <c r="M67" s="19"/>
      <c r="N67" s="19"/>
      <c r="O67" s="19"/>
      <c r="P67" s="19"/>
      <c r="Q67" s="50"/>
      <c r="R67" s="19"/>
      <c r="S67" s="20"/>
    </row>
    <row r="68" spans="2:19">
      <c r="B68" s="18"/>
      <c r="C68" s="19"/>
      <c r="D68" s="49"/>
      <c r="E68" s="19"/>
      <c r="F68" s="19"/>
      <c r="G68" s="19"/>
      <c r="H68" s="50"/>
      <c r="I68" s="19"/>
      <c r="J68" s="49"/>
      <c r="K68" s="216"/>
      <c r="L68" s="19"/>
      <c r="M68" s="19"/>
      <c r="N68" s="19"/>
      <c r="O68" s="19"/>
      <c r="P68" s="19"/>
      <c r="Q68" s="50"/>
      <c r="R68" s="19"/>
      <c r="S68" s="20"/>
    </row>
    <row r="69" spans="2:19">
      <c r="B69" s="18"/>
      <c r="C69" s="19"/>
      <c r="D69" s="49"/>
      <c r="E69" s="19"/>
      <c r="F69" s="19"/>
      <c r="G69" s="19"/>
      <c r="H69" s="50"/>
      <c r="I69" s="19"/>
      <c r="J69" s="49"/>
      <c r="K69" s="216"/>
      <c r="L69" s="19"/>
      <c r="M69" s="19"/>
      <c r="N69" s="19"/>
      <c r="O69" s="19"/>
      <c r="P69" s="19"/>
      <c r="Q69" s="50"/>
      <c r="R69" s="19"/>
      <c r="S69" s="20"/>
    </row>
    <row r="70" spans="2:19" s="1" customFormat="1" ht="15">
      <c r="B70" s="31"/>
      <c r="C70" s="32"/>
      <c r="D70" s="51" t="s">
        <v>47</v>
      </c>
      <c r="E70" s="52"/>
      <c r="F70" s="52"/>
      <c r="G70" s="53" t="s">
        <v>48</v>
      </c>
      <c r="H70" s="54"/>
      <c r="I70" s="32"/>
      <c r="J70" s="51" t="s">
        <v>47</v>
      </c>
      <c r="K70" s="219"/>
      <c r="L70" s="52"/>
      <c r="M70" s="52"/>
      <c r="N70" s="52"/>
      <c r="O70" s="53" t="s">
        <v>48</v>
      </c>
      <c r="P70" s="52"/>
      <c r="Q70" s="54"/>
      <c r="R70" s="32"/>
      <c r="S70" s="33"/>
    </row>
    <row r="71" spans="2:19" s="1" customFormat="1" ht="14.45" customHeight="1">
      <c r="B71" s="55"/>
      <c r="C71" s="56"/>
      <c r="D71" s="56"/>
      <c r="E71" s="56"/>
      <c r="F71" s="56"/>
      <c r="G71" s="56"/>
      <c r="H71" s="56"/>
      <c r="I71" s="56"/>
      <c r="J71" s="56"/>
      <c r="K71" s="220"/>
      <c r="L71" s="56"/>
      <c r="M71" s="56"/>
      <c r="N71" s="56"/>
      <c r="O71" s="56"/>
      <c r="P71" s="56"/>
      <c r="Q71" s="56"/>
      <c r="R71" s="56"/>
      <c r="S71" s="57"/>
    </row>
    <row r="75" spans="2:19" s="1" customFormat="1" ht="6.95" customHeight="1">
      <c r="B75" s="58"/>
      <c r="C75" s="59"/>
      <c r="D75" s="59"/>
      <c r="E75" s="59"/>
      <c r="F75" s="59"/>
      <c r="G75" s="59"/>
      <c r="H75" s="59"/>
      <c r="I75" s="59"/>
      <c r="J75" s="59"/>
      <c r="K75" s="221"/>
      <c r="L75" s="59"/>
      <c r="M75" s="59"/>
      <c r="N75" s="59"/>
      <c r="O75" s="59"/>
      <c r="P75" s="59"/>
      <c r="Q75" s="59"/>
      <c r="R75" s="59"/>
      <c r="S75" s="60"/>
    </row>
    <row r="76" spans="2:19" s="1" customFormat="1" ht="36.950000000000003" customHeight="1">
      <c r="B76" s="31"/>
      <c r="C76" s="673" t="s">
        <v>175</v>
      </c>
      <c r="D76" s="692"/>
      <c r="E76" s="692"/>
      <c r="F76" s="692"/>
      <c r="G76" s="692"/>
      <c r="H76" s="692"/>
      <c r="I76" s="692"/>
      <c r="J76" s="692"/>
      <c r="K76" s="692"/>
      <c r="L76" s="692"/>
      <c r="M76" s="692"/>
      <c r="N76" s="692"/>
      <c r="O76" s="692"/>
      <c r="P76" s="692"/>
      <c r="Q76" s="692"/>
      <c r="R76" s="692"/>
      <c r="S76" s="33"/>
    </row>
    <row r="77" spans="2:19" s="1" customFormat="1" ht="6.95" customHeight="1">
      <c r="B77" s="31"/>
      <c r="C77" s="32"/>
      <c r="D77" s="32"/>
      <c r="E77" s="32"/>
      <c r="F77" s="32"/>
      <c r="G77" s="32"/>
      <c r="H77" s="32"/>
      <c r="I77" s="32"/>
      <c r="J77" s="32"/>
      <c r="K77" s="217"/>
      <c r="L77" s="32"/>
      <c r="M77" s="32"/>
      <c r="N77" s="32"/>
      <c r="O77" s="32"/>
      <c r="P77" s="32"/>
      <c r="Q77" s="32"/>
      <c r="R77" s="32"/>
      <c r="S77" s="33"/>
    </row>
    <row r="78" spans="2:19" s="1" customFormat="1" ht="30" customHeight="1">
      <c r="B78" s="31"/>
      <c r="C78" s="26" t="s">
        <v>15</v>
      </c>
      <c r="D78" s="32"/>
      <c r="E78" s="32"/>
      <c r="F78" s="716" t="str">
        <f>F6</f>
        <v>Komplexná obnova objektu MŠ ul.Nálepkova 50, Brezno</v>
      </c>
      <c r="G78" s="692"/>
      <c r="H78" s="692"/>
      <c r="I78" s="692"/>
      <c r="J78" s="692"/>
      <c r="K78" s="692"/>
      <c r="L78" s="692"/>
      <c r="M78" s="692"/>
      <c r="N78" s="692"/>
      <c r="O78" s="692"/>
      <c r="P78" s="692"/>
      <c r="Q78" s="692"/>
      <c r="R78" s="32"/>
      <c r="S78" s="33"/>
    </row>
    <row r="79" spans="2:19" ht="30" customHeight="1">
      <c r="B79" s="18"/>
      <c r="C79" s="26" t="s">
        <v>170</v>
      </c>
      <c r="D79" s="19"/>
      <c r="E79" s="19"/>
      <c r="F79" s="716" t="s">
        <v>2228</v>
      </c>
      <c r="G79" s="674"/>
      <c r="H79" s="674"/>
      <c r="I79" s="674"/>
      <c r="J79" s="674"/>
      <c r="K79" s="674"/>
      <c r="L79" s="674"/>
      <c r="M79" s="674"/>
      <c r="N79" s="674"/>
      <c r="O79" s="674"/>
      <c r="P79" s="674"/>
      <c r="Q79" s="674"/>
      <c r="R79" s="19"/>
      <c r="S79" s="20"/>
    </row>
    <row r="80" spans="2:19" s="1" customFormat="1" ht="36.950000000000003" customHeight="1">
      <c r="B80" s="31"/>
      <c r="C80" s="65" t="s">
        <v>172</v>
      </c>
      <c r="D80" s="32"/>
      <c r="E80" s="32"/>
      <c r="F80" s="693" t="str">
        <f>F8</f>
        <v>E5b - Elektroinštalácia - MŠ2</v>
      </c>
      <c r="G80" s="692"/>
      <c r="H80" s="692"/>
      <c r="I80" s="692"/>
      <c r="J80" s="692"/>
      <c r="K80" s="692"/>
      <c r="L80" s="692"/>
      <c r="M80" s="692"/>
      <c r="N80" s="692"/>
      <c r="O80" s="692"/>
      <c r="P80" s="692"/>
      <c r="Q80" s="692"/>
      <c r="R80" s="32"/>
      <c r="S80" s="33"/>
    </row>
    <row r="81" spans="2:48" s="1" customFormat="1" ht="6.95" customHeight="1">
      <c r="B81" s="31"/>
      <c r="C81" s="32"/>
      <c r="D81" s="32"/>
      <c r="E81" s="32"/>
      <c r="F81" s="32"/>
      <c r="G81" s="32"/>
      <c r="H81" s="32"/>
      <c r="I81" s="32"/>
      <c r="J81" s="32"/>
      <c r="K81" s="217"/>
      <c r="L81" s="32"/>
      <c r="M81" s="32"/>
      <c r="N81" s="32"/>
      <c r="O81" s="32"/>
      <c r="P81" s="32"/>
      <c r="Q81" s="32"/>
      <c r="R81" s="32"/>
      <c r="S81" s="33"/>
    </row>
    <row r="82" spans="2:48" s="1" customFormat="1" ht="18" customHeight="1">
      <c r="B82" s="31"/>
      <c r="C82" s="26" t="s">
        <v>19</v>
      </c>
      <c r="D82" s="32"/>
      <c r="E82" s="32"/>
      <c r="F82" s="24" t="str">
        <f>F10</f>
        <v xml:space="preserve"> </v>
      </c>
      <c r="G82" s="32"/>
      <c r="H82" s="32"/>
      <c r="I82" s="32"/>
      <c r="J82" s="32"/>
      <c r="K82" s="217"/>
      <c r="L82" s="26" t="s">
        <v>21</v>
      </c>
      <c r="M82" s="32"/>
      <c r="N82" s="722" t="str">
        <f>IF(P10="","",P10)</f>
        <v/>
      </c>
      <c r="O82" s="692"/>
      <c r="P82" s="692"/>
      <c r="Q82" s="692"/>
      <c r="R82" s="32"/>
      <c r="S82" s="33"/>
    </row>
    <row r="83" spans="2:48" s="1" customFormat="1" ht="6.95" customHeight="1">
      <c r="B83" s="31"/>
      <c r="C83" s="32"/>
      <c r="D83" s="32"/>
      <c r="E83" s="32"/>
      <c r="F83" s="32"/>
      <c r="G83" s="32"/>
      <c r="H83" s="32"/>
      <c r="I83" s="32"/>
      <c r="J83" s="32"/>
      <c r="K83" s="217"/>
      <c r="L83" s="32"/>
      <c r="M83" s="32"/>
      <c r="N83" s="32"/>
      <c r="O83" s="32"/>
      <c r="P83" s="32"/>
      <c r="Q83" s="32"/>
      <c r="R83" s="32"/>
      <c r="S83" s="33"/>
    </row>
    <row r="84" spans="2:48" s="1" customFormat="1" ht="15">
      <c r="B84" s="31"/>
      <c r="C84" s="26" t="s">
        <v>22</v>
      </c>
      <c r="D84" s="32"/>
      <c r="E84" s="32"/>
      <c r="F84" s="24" t="str">
        <f>E13</f>
        <v xml:space="preserve"> </v>
      </c>
      <c r="G84" s="32"/>
      <c r="H84" s="32"/>
      <c r="I84" s="32"/>
      <c r="J84" s="32"/>
      <c r="K84" s="217"/>
      <c r="L84" s="26" t="s">
        <v>27</v>
      </c>
      <c r="M84" s="32"/>
      <c r="N84" s="678" t="str">
        <f>E19</f>
        <v xml:space="preserve"> </v>
      </c>
      <c r="O84" s="692"/>
      <c r="P84" s="692"/>
      <c r="Q84" s="692"/>
      <c r="R84" s="692"/>
      <c r="S84" s="33"/>
    </row>
    <row r="85" spans="2:48" s="1" customFormat="1" ht="14.45" customHeight="1">
      <c r="B85" s="31"/>
      <c r="C85" s="26" t="s">
        <v>25</v>
      </c>
      <c r="D85" s="32"/>
      <c r="E85" s="32"/>
      <c r="F85" s="24" t="str">
        <f>IF(E16="","",E16)</f>
        <v>Vyplň údaj</v>
      </c>
      <c r="G85" s="32"/>
      <c r="H85" s="32"/>
      <c r="I85" s="32"/>
      <c r="J85" s="32"/>
      <c r="K85" s="217"/>
      <c r="L85" s="26" t="s">
        <v>30</v>
      </c>
      <c r="M85" s="32"/>
      <c r="N85" s="678" t="str">
        <f>E22</f>
        <v xml:space="preserve"> </v>
      </c>
      <c r="O85" s="692"/>
      <c r="P85" s="692"/>
      <c r="Q85" s="692"/>
      <c r="R85" s="692"/>
      <c r="S85" s="33"/>
    </row>
    <row r="86" spans="2:48" s="1" customFormat="1" ht="10.35" customHeight="1">
      <c r="B86" s="31"/>
      <c r="C86" s="32"/>
      <c r="D86" s="32"/>
      <c r="E86" s="32"/>
      <c r="F86" s="32"/>
      <c r="G86" s="32"/>
      <c r="H86" s="32"/>
      <c r="I86" s="32"/>
      <c r="J86" s="32"/>
      <c r="K86" s="217"/>
      <c r="L86" s="32"/>
      <c r="M86" s="32"/>
      <c r="N86" s="32"/>
      <c r="O86" s="32"/>
      <c r="P86" s="32"/>
      <c r="Q86" s="32"/>
      <c r="R86" s="32"/>
      <c r="S86" s="33"/>
    </row>
    <row r="87" spans="2:48" s="1" customFormat="1" ht="29.25" customHeight="1">
      <c r="B87" s="31"/>
      <c r="C87" s="723" t="s">
        <v>176</v>
      </c>
      <c r="D87" s="724"/>
      <c r="E87" s="724"/>
      <c r="F87" s="724"/>
      <c r="G87" s="724"/>
      <c r="H87" s="117"/>
      <c r="I87" s="117"/>
      <c r="J87" s="117"/>
      <c r="K87" s="224"/>
      <c r="L87" s="117"/>
      <c r="M87" s="117"/>
      <c r="N87" s="117"/>
      <c r="O87" s="723" t="s">
        <v>177</v>
      </c>
      <c r="P87" s="692"/>
      <c r="Q87" s="692"/>
      <c r="R87" s="692"/>
      <c r="S87" s="33"/>
    </row>
    <row r="88" spans="2:48" s="1" customFormat="1" ht="10.35" customHeight="1">
      <c r="B88" s="31"/>
      <c r="C88" s="32"/>
      <c r="D88" s="32"/>
      <c r="E88" s="32"/>
      <c r="F88" s="32"/>
      <c r="G88" s="32"/>
      <c r="H88" s="32"/>
      <c r="I88" s="32"/>
      <c r="J88" s="32"/>
      <c r="K88" s="217"/>
      <c r="L88" s="32"/>
      <c r="M88" s="32"/>
      <c r="N88" s="32"/>
      <c r="O88" s="32"/>
      <c r="P88" s="32"/>
      <c r="Q88" s="32"/>
      <c r="R88" s="32"/>
      <c r="S88" s="33"/>
    </row>
    <row r="89" spans="2:48" s="1" customFormat="1" ht="29.25" customHeight="1">
      <c r="B89" s="31"/>
      <c r="C89" s="124" t="s">
        <v>178</v>
      </c>
      <c r="D89" s="32"/>
      <c r="E89" s="32"/>
      <c r="F89" s="32"/>
      <c r="G89" s="32"/>
      <c r="H89" s="32"/>
      <c r="I89" s="32"/>
      <c r="J89" s="32"/>
      <c r="K89" s="217"/>
      <c r="L89" s="32"/>
      <c r="M89" s="32"/>
      <c r="N89" s="32"/>
      <c r="O89" s="711">
        <f>O125</f>
        <v>0</v>
      </c>
      <c r="P89" s="692"/>
      <c r="Q89" s="692"/>
      <c r="R89" s="692"/>
      <c r="S89" s="33"/>
      <c r="AV89" s="14" t="s">
        <v>179</v>
      </c>
    </row>
    <row r="90" spans="2:48" s="7" customFormat="1" ht="24.95" customHeight="1">
      <c r="B90" s="125"/>
      <c r="C90" s="126"/>
      <c r="D90" s="127" t="s">
        <v>455</v>
      </c>
      <c r="E90" s="126"/>
      <c r="F90" s="126"/>
      <c r="G90" s="126"/>
      <c r="H90" s="126"/>
      <c r="I90" s="126"/>
      <c r="J90" s="126"/>
      <c r="K90" s="225"/>
      <c r="L90" s="126"/>
      <c r="M90" s="126"/>
      <c r="N90" s="126"/>
      <c r="O90" s="725">
        <f>O126</f>
        <v>0</v>
      </c>
      <c r="P90" s="726"/>
      <c r="Q90" s="726"/>
      <c r="R90" s="726"/>
      <c r="S90" s="128"/>
    </row>
    <row r="91" spans="2:48" s="8" customFormat="1" ht="19.899999999999999" customHeight="1">
      <c r="B91" s="129"/>
      <c r="C91" s="95"/>
      <c r="D91" s="106" t="s">
        <v>456</v>
      </c>
      <c r="E91" s="95"/>
      <c r="F91" s="95"/>
      <c r="G91" s="95"/>
      <c r="H91" s="95"/>
      <c r="I91" s="95"/>
      <c r="J91" s="95"/>
      <c r="K91" s="223"/>
      <c r="L91" s="95"/>
      <c r="M91" s="95"/>
      <c r="N91" s="95"/>
      <c r="O91" s="707">
        <f>O127</f>
        <v>0</v>
      </c>
      <c r="P91" s="708"/>
      <c r="Q91" s="708"/>
      <c r="R91" s="708"/>
      <c r="S91" s="130"/>
    </row>
    <row r="92" spans="2:48" s="8" customFormat="1" ht="19.899999999999999" customHeight="1">
      <c r="B92" s="129"/>
      <c r="C92" s="95"/>
      <c r="D92" s="106" t="s">
        <v>1522</v>
      </c>
      <c r="E92" s="95"/>
      <c r="F92" s="95"/>
      <c r="G92" s="95"/>
      <c r="H92" s="95"/>
      <c r="I92" s="95"/>
      <c r="J92" s="95"/>
      <c r="K92" s="223"/>
      <c r="L92" s="95"/>
      <c r="M92" s="95"/>
      <c r="N92" s="95"/>
      <c r="O92" s="707">
        <f>O163</f>
        <v>0</v>
      </c>
      <c r="P92" s="708"/>
      <c r="Q92" s="708"/>
      <c r="R92" s="708"/>
      <c r="S92" s="130"/>
    </row>
    <row r="93" spans="2:48" s="8" customFormat="1" ht="19.899999999999999" customHeight="1">
      <c r="B93" s="129"/>
      <c r="C93" s="95"/>
      <c r="D93" s="106" t="s">
        <v>2329</v>
      </c>
      <c r="E93" s="95"/>
      <c r="F93" s="95"/>
      <c r="G93" s="95"/>
      <c r="H93" s="95"/>
      <c r="I93" s="95"/>
      <c r="J93" s="95"/>
      <c r="K93" s="223"/>
      <c r="L93" s="95"/>
      <c r="M93" s="95"/>
      <c r="N93" s="95"/>
      <c r="O93" s="707">
        <f>O217</f>
        <v>0</v>
      </c>
      <c r="P93" s="708"/>
      <c r="Q93" s="708"/>
      <c r="R93" s="708"/>
      <c r="S93" s="130"/>
    </row>
    <row r="94" spans="2:48" s="8" customFormat="1" ht="19.899999999999999" customHeight="1">
      <c r="B94" s="129"/>
      <c r="C94" s="95"/>
      <c r="D94" s="106" t="s">
        <v>2171</v>
      </c>
      <c r="E94" s="95"/>
      <c r="F94" s="95"/>
      <c r="G94" s="95"/>
      <c r="H94" s="95"/>
      <c r="I94" s="95"/>
      <c r="J94" s="95"/>
      <c r="K94" s="223"/>
      <c r="L94" s="95"/>
      <c r="M94" s="95"/>
      <c r="N94" s="95"/>
      <c r="O94" s="707">
        <f>O227</f>
        <v>0</v>
      </c>
      <c r="P94" s="708"/>
      <c r="Q94" s="708"/>
      <c r="R94" s="708"/>
      <c r="S94" s="130"/>
    </row>
    <row r="95" spans="2:48" s="8" customFormat="1" ht="19.899999999999999" customHeight="1">
      <c r="B95" s="129"/>
      <c r="C95" s="95"/>
      <c r="D95" s="106" t="s">
        <v>2330</v>
      </c>
      <c r="E95" s="95"/>
      <c r="F95" s="95"/>
      <c r="G95" s="95"/>
      <c r="H95" s="95"/>
      <c r="I95" s="95"/>
      <c r="J95" s="95"/>
      <c r="K95" s="223"/>
      <c r="L95" s="95"/>
      <c r="M95" s="95"/>
      <c r="N95" s="95"/>
      <c r="O95" s="707">
        <f>O233</f>
        <v>0</v>
      </c>
      <c r="P95" s="708"/>
      <c r="Q95" s="708"/>
      <c r="R95" s="708"/>
      <c r="S95" s="130"/>
    </row>
    <row r="96" spans="2:48" s="7" customFormat="1" ht="24.95" customHeight="1">
      <c r="B96" s="125"/>
      <c r="C96" s="126"/>
      <c r="D96" s="127" t="s">
        <v>1526</v>
      </c>
      <c r="E96" s="126"/>
      <c r="F96" s="126"/>
      <c r="G96" s="126"/>
      <c r="H96" s="126"/>
      <c r="I96" s="126"/>
      <c r="J96" s="126"/>
      <c r="K96" s="225"/>
      <c r="L96" s="126"/>
      <c r="M96" s="126"/>
      <c r="N96" s="126"/>
      <c r="O96" s="725">
        <f>O238</f>
        <v>0</v>
      </c>
      <c r="P96" s="726"/>
      <c r="Q96" s="726"/>
      <c r="R96" s="726"/>
      <c r="S96" s="128"/>
    </row>
    <row r="97" spans="2:66" s="7" customFormat="1" ht="21.75" customHeight="1">
      <c r="B97" s="125"/>
      <c r="C97" s="126"/>
      <c r="D97" s="127" t="s">
        <v>192</v>
      </c>
      <c r="E97" s="126"/>
      <c r="F97" s="126"/>
      <c r="G97" s="126"/>
      <c r="H97" s="126"/>
      <c r="I97" s="126"/>
      <c r="J97" s="126"/>
      <c r="K97" s="225"/>
      <c r="L97" s="126"/>
      <c r="M97" s="126"/>
      <c r="N97" s="126"/>
      <c r="O97" s="727">
        <f>O241</f>
        <v>0</v>
      </c>
      <c r="P97" s="726"/>
      <c r="Q97" s="726"/>
      <c r="R97" s="726"/>
      <c r="S97" s="128"/>
    </row>
    <row r="98" spans="2:66" s="1" customFormat="1" ht="21.75" customHeight="1">
      <c r="B98" s="31"/>
      <c r="C98" s="32"/>
      <c r="D98" s="32"/>
      <c r="E98" s="32"/>
      <c r="F98" s="32"/>
      <c r="G98" s="32"/>
      <c r="H98" s="32"/>
      <c r="I98" s="32"/>
      <c r="J98" s="32"/>
      <c r="K98" s="217"/>
      <c r="L98" s="32"/>
      <c r="M98" s="32"/>
      <c r="N98" s="32"/>
      <c r="O98" s="32"/>
      <c r="P98" s="32"/>
      <c r="Q98" s="32"/>
      <c r="R98" s="32"/>
      <c r="S98" s="33"/>
    </row>
    <row r="99" spans="2:66" s="1" customFormat="1" ht="29.25" customHeight="1">
      <c r="B99" s="31"/>
      <c r="C99" s="124" t="s">
        <v>193</v>
      </c>
      <c r="D99" s="32"/>
      <c r="E99" s="32"/>
      <c r="F99" s="32"/>
      <c r="G99" s="32"/>
      <c r="H99" s="32"/>
      <c r="I99" s="32"/>
      <c r="J99" s="32"/>
      <c r="K99" s="217"/>
      <c r="L99" s="32"/>
      <c r="M99" s="32"/>
      <c r="N99" s="32"/>
      <c r="O99" s="728">
        <f>ROUND(O100+O101+O102+O103+O104+O105,2)</f>
        <v>0</v>
      </c>
      <c r="P99" s="692"/>
      <c r="Q99" s="692"/>
      <c r="R99" s="692"/>
      <c r="S99" s="33"/>
      <c r="U99" s="131"/>
      <c r="V99" s="132" t="s">
        <v>35</v>
      </c>
    </row>
    <row r="100" spans="2:66" s="1" customFormat="1" ht="18" customHeight="1">
      <c r="B100" s="133"/>
      <c r="C100" s="134"/>
      <c r="D100" s="714" t="s">
        <v>194</v>
      </c>
      <c r="E100" s="729"/>
      <c r="F100" s="729"/>
      <c r="G100" s="729"/>
      <c r="H100" s="729"/>
      <c r="I100" s="134"/>
      <c r="J100" s="134"/>
      <c r="K100" s="226"/>
      <c r="L100" s="134"/>
      <c r="M100" s="134"/>
      <c r="N100" s="134"/>
      <c r="O100" s="715">
        <f>ROUND(O89*U100,2)</f>
        <v>0</v>
      </c>
      <c r="P100" s="729"/>
      <c r="Q100" s="729"/>
      <c r="R100" s="729"/>
      <c r="S100" s="135"/>
      <c r="T100" s="134"/>
      <c r="U100" s="136"/>
      <c r="V100" s="137" t="s">
        <v>38</v>
      </c>
      <c r="W100" s="138"/>
      <c r="X100" s="138"/>
      <c r="Y100" s="138"/>
      <c r="Z100" s="138"/>
      <c r="AA100" s="138"/>
      <c r="AB100" s="138"/>
      <c r="AC100" s="138"/>
      <c r="AD100" s="138"/>
      <c r="AE100" s="138"/>
      <c r="AF100" s="138"/>
      <c r="AG100" s="138"/>
      <c r="AH100" s="138"/>
      <c r="AI100" s="138"/>
      <c r="AJ100" s="138"/>
      <c r="AK100" s="138"/>
      <c r="AL100" s="138"/>
      <c r="AM100" s="138"/>
      <c r="AN100" s="138"/>
      <c r="AO100" s="138"/>
      <c r="AP100" s="138"/>
      <c r="AQ100" s="138"/>
      <c r="AR100" s="138"/>
      <c r="AS100" s="138"/>
      <c r="AT100" s="138"/>
      <c r="AU100" s="138"/>
      <c r="AV100" s="138"/>
      <c r="AW100" s="138"/>
      <c r="AX100" s="138"/>
      <c r="AY100" s="138"/>
      <c r="AZ100" s="139" t="s">
        <v>195</v>
      </c>
      <c r="BA100" s="138"/>
      <c r="BB100" s="138"/>
      <c r="BC100" s="138"/>
      <c r="BD100" s="138"/>
      <c r="BE100" s="138"/>
      <c r="BF100" s="140">
        <f t="shared" ref="BF100:BF105" si="0">IF(V100="základná",O100,0)</f>
        <v>0</v>
      </c>
      <c r="BG100" s="140">
        <f t="shared" ref="BG100:BG105" si="1">IF(V100="znížená",O100,0)</f>
        <v>0</v>
      </c>
      <c r="BH100" s="140">
        <f t="shared" ref="BH100:BH105" si="2">IF(V100="zákl. prenesená",O100,0)</f>
        <v>0</v>
      </c>
      <c r="BI100" s="140">
        <f t="shared" ref="BI100:BI105" si="3">IF(V100="zníž. prenesená",O100,0)</f>
        <v>0</v>
      </c>
      <c r="BJ100" s="140">
        <f t="shared" ref="BJ100:BJ105" si="4">IF(V100="nulová",O100,0)</f>
        <v>0</v>
      </c>
      <c r="BK100" s="139" t="s">
        <v>81</v>
      </c>
      <c r="BL100" s="138"/>
      <c r="BM100" s="138"/>
      <c r="BN100" s="138"/>
    </row>
    <row r="101" spans="2:66" s="1" customFormat="1" ht="18" customHeight="1">
      <c r="B101" s="133"/>
      <c r="C101" s="134"/>
      <c r="D101" s="714" t="s">
        <v>196</v>
      </c>
      <c r="E101" s="729"/>
      <c r="F101" s="729"/>
      <c r="G101" s="729"/>
      <c r="H101" s="729"/>
      <c r="I101" s="134"/>
      <c r="J101" s="134"/>
      <c r="K101" s="226"/>
      <c r="L101" s="134"/>
      <c r="M101" s="134"/>
      <c r="N101" s="134"/>
      <c r="O101" s="715">
        <f>ROUND(O89*U101,2)</f>
        <v>0</v>
      </c>
      <c r="P101" s="729"/>
      <c r="Q101" s="729"/>
      <c r="R101" s="729"/>
      <c r="S101" s="135"/>
      <c r="T101" s="134"/>
      <c r="U101" s="136"/>
      <c r="V101" s="137" t="s">
        <v>38</v>
      </c>
      <c r="W101" s="138"/>
      <c r="X101" s="138"/>
      <c r="Y101" s="138"/>
      <c r="Z101" s="138"/>
      <c r="AA101" s="138"/>
      <c r="AB101" s="138"/>
      <c r="AC101" s="138"/>
      <c r="AD101" s="138"/>
      <c r="AE101" s="138"/>
      <c r="AF101" s="138"/>
      <c r="AG101" s="138"/>
      <c r="AH101" s="138"/>
      <c r="AI101" s="138"/>
      <c r="AJ101" s="138"/>
      <c r="AK101" s="138"/>
      <c r="AL101" s="138"/>
      <c r="AM101" s="138"/>
      <c r="AN101" s="138"/>
      <c r="AO101" s="138"/>
      <c r="AP101" s="138"/>
      <c r="AQ101" s="138"/>
      <c r="AR101" s="138"/>
      <c r="AS101" s="138"/>
      <c r="AT101" s="138"/>
      <c r="AU101" s="138"/>
      <c r="AV101" s="138"/>
      <c r="AW101" s="138"/>
      <c r="AX101" s="138"/>
      <c r="AY101" s="138"/>
      <c r="AZ101" s="139" t="s">
        <v>195</v>
      </c>
      <c r="BA101" s="138"/>
      <c r="BB101" s="138"/>
      <c r="BC101" s="138"/>
      <c r="BD101" s="138"/>
      <c r="BE101" s="138"/>
      <c r="BF101" s="140">
        <f t="shared" si="0"/>
        <v>0</v>
      </c>
      <c r="BG101" s="140">
        <f t="shared" si="1"/>
        <v>0</v>
      </c>
      <c r="BH101" s="140">
        <f t="shared" si="2"/>
        <v>0</v>
      </c>
      <c r="BI101" s="140">
        <f t="shared" si="3"/>
        <v>0</v>
      </c>
      <c r="BJ101" s="140">
        <f t="shared" si="4"/>
        <v>0</v>
      </c>
      <c r="BK101" s="139" t="s">
        <v>81</v>
      </c>
      <c r="BL101" s="138"/>
      <c r="BM101" s="138"/>
      <c r="BN101" s="138"/>
    </row>
    <row r="102" spans="2:66" s="1" customFormat="1" ht="18" customHeight="1">
      <c r="B102" s="133"/>
      <c r="C102" s="134"/>
      <c r="D102" s="714" t="s">
        <v>197</v>
      </c>
      <c r="E102" s="729"/>
      <c r="F102" s="729"/>
      <c r="G102" s="729"/>
      <c r="H102" s="729"/>
      <c r="I102" s="134"/>
      <c r="J102" s="134"/>
      <c r="K102" s="226"/>
      <c r="L102" s="134"/>
      <c r="M102" s="134"/>
      <c r="N102" s="134"/>
      <c r="O102" s="715">
        <f>ROUND(O89*U102,2)</f>
        <v>0</v>
      </c>
      <c r="P102" s="729"/>
      <c r="Q102" s="729"/>
      <c r="R102" s="729"/>
      <c r="S102" s="135"/>
      <c r="T102" s="134"/>
      <c r="U102" s="136"/>
      <c r="V102" s="137" t="s">
        <v>38</v>
      </c>
      <c r="W102" s="138"/>
      <c r="X102" s="138"/>
      <c r="Y102" s="138"/>
      <c r="Z102" s="138"/>
      <c r="AA102" s="138"/>
      <c r="AB102" s="138"/>
      <c r="AC102" s="138"/>
      <c r="AD102" s="138"/>
      <c r="AE102" s="138"/>
      <c r="AF102" s="138"/>
      <c r="AG102" s="138"/>
      <c r="AH102" s="138"/>
      <c r="AI102" s="138"/>
      <c r="AJ102" s="138"/>
      <c r="AK102" s="138"/>
      <c r="AL102" s="138"/>
      <c r="AM102" s="138"/>
      <c r="AN102" s="138"/>
      <c r="AO102" s="138"/>
      <c r="AP102" s="138"/>
      <c r="AQ102" s="138"/>
      <c r="AR102" s="138"/>
      <c r="AS102" s="138"/>
      <c r="AT102" s="138"/>
      <c r="AU102" s="138"/>
      <c r="AV102" s="138"/>
      <c r="AW102" s="138"/>
      <c r="AX102" s="138"/>
      <c r="AY102" s="138"/>
      <c r="AZ102" s="139" t="s">
        <v>195</v>
      </c>
      <c r="BA102" s="138"/>
      <c r="BB102" s="138"/>
      <c r="BC102" s="138"/>
      <c r="BD102" s="138"/>
      <c r="BE102" s="138"/>
      <c r="BF102" s="140">
        <f t="shared" si="0"/>
        <v>0</v>
      </c>
      <c r="BG102" s="140">
        <f t="shared" si="1"/>
        <v>0</v>
      </c>
      <c r="BH102" s="140">
        <f t="shared" si="2"/>
        <v>0</v>
      </c>
      <c r="BI102" s="140">
        <f t="shared" si="3"/>
        <v>0</v>
      </c>
      <c r="BJ102" s="140">
        <f t="shared" si="4"/>
        <v>0</v>
      </c>
      <c r="BK102" s="139" t="s">
        <v>81</v>
      </c>
      <c r="BL102" s="138"/>
      <c r="BM102" s="138"/>
      <c r="BN102" s="138"/>
    </row>
    <row r="103" spans="2:66" s="1" customFormat="1" ht="18" customHeight="1">
      <c r="B103" s="133"/>
      <c r="C103" s="134"/>
      <c r="D103" s="714" t="s">
        <v>198</v>
      </c>
      <c r="E103" s="729"/>
      <c r="F103" s="729"/>
      <c r="G103" s="729"/>
      <c r="H103" s="729"/>
      <c r="I103" s="134"/>
      <c r="J103" s="134"/>
      <c r="K103" s="226"/>
      <c r="L103" s="134"/>
      <c r="M103" s="134"/>
      <c r="N103" s="134"/>
      <c r="O103" s="715">
        <f>ROUND(O89*U103,2)</f>
        <v>0</v>
      </c>
      <c r="P103" s="729"/>
      <c r="Q103" s="729"/>
      <c r="R103" s="729"/>
      <c r="S103" s="135"/>
      <c r="T103" s="134"/>
      <c r="U103" s="136"/>
      <c r="V103" s="137" t="s">
        <v>38</v>
      </c>
      <c r="W103" s="138"/>
      <c r="X103" s="138"/>
      <c r="Y103" s="138"/>
      <c r="Z103" s="138"/>
      <c r="AA103" s="138"/>
      <c r="AB103" s="138"/>
      <c r="AC103" s="138"/>
      <c r="AD103" s="138"/>
      <c r="AE103" s="138"/>
      <c r="AF103" s="138"/>
      <c r="AG103" s="138"/>
      <c r="AH103" s="138"/>
      <c r="AI103" s="138"/>
      <c r="AJ103" s="138"/>
      <c r="AK103" s="138"/>
      <c r="AL103" s="138"/>
      <c r="AM103" s="138"/>
      <c r="AN103" s="138"/>
      <c r="AO103" s="138"/>
      <c r="AP103" s="138"/>
      <c r="AQ103" s="138"/>
      <c r="AR103" s="138"/>
      <c r="AS103" s="138"/>
      <c r="AT103" s="138"/>
      <c r="AU103" s="138"/>
      <c r="AV103" s="138"/>
      <c r="AW103" s="138"/>
      <c r="AX103" s="138"/>
      <c r="AY103" s="138"/>
      <c r="AZ103" s="139" t="s">
        <v>195</v>
      </c>
      <c r="BA103" s="138"/>
      <c r="BB103" s="138"/>
      <c r="BC103" s="138"/>
      <c r="BD103" s="138"/>
      <c r="BE103" s="138"/>
      <c r="BF103" s="140">
        <f t="shared" si="0"/>
        <v>0</v>
      </c>
      <c r="BG103" s="140">
        <f t="shared" si="1"/>
        <v>0</v>
      </c>
      <c r="BH103" s="140">
        <f t="shared" si="2"/>
        <v>0</v>
      </c>
      <c r="BI103" s="140">
        <f t="shared" si="3"/>
        <v>0</v>
      </c>
      <c r="BJ103" s="140">
        <f t="shared" si="4"/>
        <v>0</v>
      </c>
      <c r="BK103" s="139" t="s">
        <v>81</v>
      </c>
      <c r="BL103" s="138"/>
      <c r="BM103" s="138"/>
      <c r="BN103" s="138"/>
    </row>
    <row r="104" spans="2:66" s="1" customFormat="1" ht="18" customHeight="1">
      <c r="B104" s="133"/>
      <c r="C104" s="134"/>
      <c r="D104" s="714" t="s">
        <v>199</v>
      </c>
      <c r="E104" s="729"/>
      <c r="F104" s="729"/>
      <c r="G104" s="729"/>
      <c r="H104" s="729"/>
      <c r="I104" s="134"/>
      <c r="J104" s="134"/>
      <c r="K104" s="226"/>
      <c r="L104" s="134"/>
      <c r="M104" s="134"/>
      <c r="N104" s="134"/>
      <c r="O104" s="715">
        <f>ROUND(O89*U104,2)</f>
        <v>0</v>
      </c>
      <c r="P104" s="729"/>
      <c r="Q104" s="729"/>
      <c r="R104" s="729"/>
      <c r="S104" s="135"/>
      <c r="T104" s="134"/>
      <c r="U104" s="136"/>
      <c r="V104" s="137" t="s">
        <v>38</v>
      </c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  <c r="AV104" s="138"/>
      <c r="AW104" s="138"/>
      <c r="AX104" s="138"/>
      <c r="AY104" s="138"/>
      <c r="AZ104" s="139" t="s">
        <v>195</v>
      </c>
      <c r="BA104" s="138"/>
      <c r="BB104" s="138"/>
      <c r="BC104" s="138"/>
      <c r="BD104" s="138"/>
      <c r="BE104" s="138"/>
      <c r="BF104" s="140">
        <f t="shared" si="0"/>
        <v>0</v>
      </c>
      <c r="BG104" s="140">
        <f t="shared" si="1"/>
        <v>0</v>
      </c>
      <c r="BH104" s="140">
        <f t="shared" si="2"/>
        <v>0</v>
      </c>
      <c r="BI104" s="140">
        <f t="shared" si="3"/>
        <v>0</v>
      </c>
      <c r="BJ104" s="140">
        <f t="shared" si="4"/>
        <v>0</v>
      </c>
      <c r="BK104" s="139" t="s">
        <v>81</v>
      </c>
      <c r="BL104" s="138"/>
      <c r="BM104" s="138"/>
      <c r="BN104" s="138"/>
    </row>
    <row r="105" spans="2:66" s="1" customFormat="1" ht="18" customHeight="1">
      <c r="B105" s="133"/>
      <c r="C105" s="134"/>
      <c r="D105" s="141" t="s">
        <v>200</v>
      </c>
      <c r="E105" s="134"/>
      <c r="F105" s="134"/>
      <c r="G105" s="134"/>
      <c r="H105" s="134"/>
      <c r="I105" s="134"/>
      <c r="J105" s="134"/>
      <c r="K105" s="226"/>
      <c r="L105" s="134"/>
      <c r="M105" s="134"/>
      <c r="N105" s="134"/>
      <c r="O105" s="715">
        <f>ROUND(O89*U105,2)</f>
        <v>0</v>
      </c>
      <c r="P105" s="729"/>
      <c r="Q105" s="729"/>
      <c r="R105" s="729"/>
      <c r="S105" s="135"/>
      <c r="T105" s="134"/>
      <c r="U105" s="142"/>
      <c r="V105" s="143" t="s">
        <v>38</v>
      </c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8"/>
      <c r="AZ105" s="139" t="s">
        <v>201</v>
      </c>
      <c r="BA105" s="138"/>
      <c r="BB105" s="138"/>
      <c r="BC105" s="138"/>
      <c r="BD105" s="138"/>
      <c r="BE105" s="138"/>
      <c r="BF105" s="140">
        <f t="shared" si="0"/>
        <v>0</v>
      </c>
      <c r="BG105" s="140">
        <f t="shared" si="1"/>
        <v>0</v>
      </c>
      <c r="BH105" s="140">
        <f t="shared" si="2"/>
        <v>0</v>
      </c>
      <c r="BI105" s="140">
        <f t="shared" si="3"/>
        <v>0</v>
      </c>
      <c r="BJ105" s="140">
        <f t="shared" si="4"/>
        <v>0</v>
      </c>
      <c r="BK105" s="139" t="s">
        <v>81</v>
      </c>
      <c r="BL105" s="138"/>
      <c r="BM105" s="138"/>
      <c r="BN105" s="138"/>
    </row>
    <row r="106" spans="2:66" s="1" customFormat="1">
      <c r="B106" s="31"/>
      <c r="C106" s="32"/>
      <c r="D106" s="32"/>
      <c r="E106" s="32"/>
      <c r="F106" s="32"/>
      <c r="G106" s="32"/>
      <c r="H106" s="32"/>
      <c r="I106" s="32"/>
      <c r="J106" s="32"/>
      <c r="K106" s="217"/>
      <c r="L106" s="32"/>
      <c r="M106" s="32"/>
      <c r="N106" s="32"/>
      <c r="O106" s="32"/>
      <c r="P106" s="32"/>
      <c r="Q106" s="32"/>
      <c r="R106" s="32"/>
      <c r="S106" s="33"/>
    </row>
    <row r="107" spans="2:66" s="1" customFormat="1" ht="29.25" customHeight="1">
      <c r="B107" s="31"/>
      <c r="C107" s="116" t="s">
        <v>167</v>
      </c>
      <c r="D107" s="117"/>
      <c r="E107" s="117"/>
      <c r="F107" s="117"/>
      <c r="G107" s="117"/>
      <c r="H107" s="117"/>
      <c r="I107" s="117"/>
      <c r="J107" s="117"/>
      <c r="K107" s="224"/>
      <c r="L107" s="117"/>
      <c r="M107" s="712">
        <f>ROUND(SUM(O89+O99),2)</f>
        <v>0</v>
      </c>
      <c r="N107" s="724"/>
      <c r="O107" s="724"/>
      <c r="P107" s="724"/>
      <c r="Q107" s="724"/>
      <c r="R107" s="724"/>
      <c r="S107" s="33"/>
    </row>
    <row r="108" spans="2:66" s="1" customFormat="1" ht="6.95" customHeight="1">
      <c r="B108" s="55"/>
      <c r="C108" s="56"/>
      <c r="D108" s="56"/>
      <c r="E108" s="56"/>
      <c r="F108" s="56"/>
      <c r="G108" s="56"/>
      <c r="H108" s="56"/>
      <c r="I108" s="56"/>
      <c r="J108" s="56"/>
      <c r="K108" s="220"/>
      <c r="L108" s="56"/>
      <c r="M108" s="56"/>
      <c r="N108" s="56"/>
      <c r="O108" s="56"/>
      <c r="P108" s="56"/>
      <c r="Q108" s="56"/>
      <c r="R108" s="56"/>
      <c r="S108" s="57"/>
    </row>
    <row r="112" spans="2:66" s="1" customFormat="1" ht="6.95" customHeight="1">
      <c r="B112" s="58"/>
      <c r="C112" s="59"/>
      <c r="D112" s="59"/>
      <c r="E112" s="59"/>
      <c r="F112" s="59"/>
      <c r="G112" s="59"/>
      <c r="H112" s="59"/>
      <c r="I112" s="59"/>
      <c r="J112" s="59"/>
      <c r="K112" s="221"/>
      <c r="L112" s="59"/>
      <c r="M112" s="59"/>
      <c r="N112" s="59"/>
      <c r="O112" s="59"/>
      <c r="P112" s="59"/>
      <c r="Q112" s="59"/>
      <c r="R112" s="59"/>
      <c r="S112" s="60"/>
    </row>
    <row r="113" spans="2:66" s="1" customFormat="1" ht="36.950000000000003" customHeight="1">
      <c r="B113" s="31"/>
      <c r="C113" s="673" t="s">
        <v>202</v>
      </c>
      <c r="D113" s="692"/>
      <c r="E113" s="692"/>
      <c r="F113" s="692"/>
      <c r="G113" s="692"/>
      <c r="H113" s="692"/>
      <c r="I113" s="692"/>
      <c r="J113" s="692"/>
      <c r="K113" s="692"/>
      <c r="L113" s="692"/>
      <c r="M113" s="692"/>
      <c r="N113" s="692"/>
      <c r="O113" s="692"/>
      <c r="P113" s="692"/>
      <c r="Q113" s="692"/>
      <c r="R113" s="692"/>
      <c r="S113" s="33"/>
    </row>
    <row r="114" spans="2:66" s="1" customFormat="1" ht="6.95" customHeight="1">
      <c r="B114" s="31"/>
      <c r="C114" s="32"/>
      <c r="D114" s="32"/>
      <c r="E114" s="32"/>
      <c r="F114" s="32"/>
      <c r="G114" s="32"/>
      <c r="H114" s="32"/>
      <c r="I114" s="32"/>
      <c r="J114" s="32"/>
      <c r="K114" s="217"/>
      <c r="L114" s="32"/>
      <c r="M114" s="32"/>
      <c r="N114" s="32"/>
      <c r="O114" s="32"/>
      <c r="P114" s="32"/>
      <c r="Q114" s="32"/>
      <c r="R114" s="32"/>
      <c r="S114" s="33"/>
    </row>
    <row r="115" spans="2:66" s="1" customFormat="1" ht="30" customHeight="1">
      <c r="B115" s="31"/>
      <c r="C115" s="26" t="s">
        <v>15</v>
      </c>
      <c r="D115" s="32"/>
      <c r="E115" s="32"/>
      <c r="F115" s="716" t="str">
        <f>F6</f>
        <v>Komplexná obnova objektu MŠ ul.Nálepkova 50, Brezno</v>
      </c>
      <c r="G115" s="692"/>
      <c r="H115" s="692"/>
      <c r="I115" s="692"/>
      <c r="J115" s="692"/>
      <c r="K115" s="692"/>
      <c r="L115" s="692"/>
      <c r="M115" s="692"/>
      <c r="N115" s="692"/>
      <c r="O115" s="692"/>
      <c r="P115" s="692"/>
      <c r="Q115" s="692"/>
      <c r="R115" s="32"/>
      <c r="S115" s="33"/>
    </row>
    <row r="116" spans="2:66" ht="30" customHeight="1">
      <c r="B116" s="18"/>
      <c r="C116" s="26" t="s">
        <v>170</v>
      </c>
      <c r="D116" s="19"/>
      <c r="E116" s="19"/>
      <c r="F116" s="716" t="s">
        <v>2228</v>
      </c>
      <c r="G116" s="674"/>
      <c r="H116" s="674"/>
      <c r="I116" s="674"/>
      <c r="J116" s="674"/>
      <c r="K116" s="674"/>
      <c r="L116" s="674"/>
      <c r="M116" s="674"/>
      <c r="N116" s="674"/>
      <c r="O116" s="674"/>
      <c r="P116" s="674"/>
      <c r="Q116" s="674"/>
      <c r="R116" s="19"/>
      <c r="S116" s="20"/>
    </row>
    <row r="117" spans="2:66" s="1" customFormat="1" ht="36.950000000000003" customHeight="1">
      <c r="B117" s="31"/>
      <c r="C117" s="65" t="s">
        <v>172</v>
      </c>
      <c r="D117" s="32"/>
      <c r="E117" s="32"/>
      <c r="F117" s="693" t="str">
        <f>F8</f>
        <v>E5b - Elektroinštalácia - MŠ2</v>
      </c>
      <c r="G117" s="692"/>
      <c r="H117" s="692"/>
      <c r="I117" s="692"/>
      <c r="J117" s="692"/>
      <c r="K117" s="692"/>
      <c r="L117" s="692"/>
      <c r="M117" s="692"/>
      <c r="N117" s="692"/>
      <c r="O117" s="692"/>
      <c r="P117" s="692"/>
      <c r="Q117" s="692"/>
      <c r="R117" s="32"/>
      <c r="S117" s="33"/>
    </row>
    <row r="118" spans="2:66" s="1" customFormat="1" ht="6.95" customHeight="1">
      <c r="B118" s="31"/>
      <c r="C118" s="32"/>
      <c r="D118" s="32"/>
      <c r="E118" s="32"/>
      <c r="F118" s="32"/>
      <c r="G118" s="32"/>
      <c r="H118" s="32"/>
      <c r="I118" s="32"/>
      <c r="J118" s="32"/>
      <c r="K118" s="217"/>
      <c r="L118" s="32"/>
      <c r="M118" s="32"/>
      <c r="N118" s="32"/>
      <c r="O118" s="32"/>
      <c r="P118" s="32"/>
      <c r="Q118" s="32"/>
      <c r="R118" s="32"/>
      <c r="S118" s="33"/>
    </row>
    <row r="119" spans="2:66" s="1" customFormat="1" ht="18" customHeight="1">
      <c r="B119" s="31"/>
      <c r="C119" s="26" t="s">
        <v>19</v>
      </c>
      <c r="D119" s="32"/>
      <c r="E119" s="32"/>
      <c r="F119" s="24" t="str">
        <f>F10</f>
        <v xml:space="preserve"> </v>
      </c>
      <c r="G119" s="32"/>
      <c r="H119" s="32"/>
      <c r="I119" s="32"/>
      <c r="J119" s="32"/>
      <c r="K119" s="217"/>
      <c r="L119" s="26" t="s">
        <v>21</v>
      </c>
      <c r="M119" s="32"/>
      <c r="N119" s="722" t="str">
        <f>IF(P10="","",P10)</f>
        <v/>
      </c>
      <c r="O119" s="692"/>
      <c r="P119" s="692"/>
      <c r="Q119" s="692"/>
      <c r="R119" s="32"/>
      <c r="S119" s="33"/>
    </row>
    <row r="120" spans="2:66" s="1" customFormat="1" ht="6.95" customHeight="1">
      <c r="B120" s="31"/>
      <c r="C120" s="32"/>
      <c r="D120" s="32"/>
      <c r="E120" s="32"/>
      <c r="F120" s="32"/>
      <c r="G120" s="32"/>
      <c r="H120" s="32"/>
      <c r="I120" s="32"/>
      <c r="J120" s="32"/>
      <c r="K120" s="217"/>
      <c r="L120" s="32"/>
      <c r="M120" s="32"/>
      <c r="N120" s="32"/>
      <c r="O120" s="32"/>
      <c r="P120" s="32"/>
      <c r="Q120" s="32"/>
      <c r="R120" s="32"/>
      <c r="S120" s="33"/>
    </row>
    <row r="121" spans="2:66" s="1" customFormat="1" ht="15">
      <c r="B121" s="31"/>
      <c r="C121" s="26" t="s">
        <v>22</v>
      </c>
      <c r="D121" s="32"/>
      <c r="E121" s="32"/>
      <c r="F121" s="24" t="str">
        <f>E13</f>
        <v xml:space="preserve"> </v>
      </c>
      <c r="G121" s="32"/>
      <c r="H121" s="32"/>
      <c r="I121" s="32"/>
      <c r="J121" s="32"/>
      <c r="K121" s="217"/>
      <c r="L121" s="26" t="s">
        <v>27</v>
      </c>
      <c r="M121" s="32"/>
      <c r="N121" s="678" t="str">
        <f>E19</f>
        <v xml:space="preserve"> </v>
      </c>
      <c r="O121" s="692"/>
      <c r="P121" s="692"/>
      <c r="Q121" s="692"/>
      <c r="R121" s="692"/>
      <c r="S121" s="33"/>
    </row>
    <row r="122" spans="2:66" s="1" customFormat="1" ht="14.45" customHeight="1">
      <c r="B122" s="31"/>
      <c r="C122" s="26" t="s">
        <v>25</v>
      </c>
      <c r="D122" s="32"/>
      <c r="E122" s="32"/>
      <c r="F122" s="24" t="str">
        <f>IF(E16="","",E16)</f>
        <v>Vyplň údaj</v>
      </c>
      <c r="G122" s="32"/>
      <c r="H122" s="32"/>
      <c r="I122" s="32"/>
      <c r="J122" s="32"/>
      <c r="K122" s="217"/>
      <c r="L122" s="26" t="s">
        <v>30</v>
      </c>
      <c r="M122" s="32"/>
      <c r="N122" s="678" t="str">
        <f>E22</f>
        <v xml:space="preserve"> </v>
      </c>
      <c r="O122" s="692"/>
      <c r="P122" s="692"/>
      <c r="Q122" s="692"/>
      <c r="R122" s="692"/>
      <c r="S122" s="33"/>
    </row>
    <row r="123" spans="2:66" s="1" customFormat="1" ht="10.35" customHeight="1">
      <c r="B123" s="31"/>
      <c r="C123" s="32"/>
      <c r="D123" s="32"/>
      <c r="E123" s="32"/>
      <c r="F123" s="32"/>
      <c r="G123" s="32"/>
      <c r="H123" s="32"/>
      <c r="I123" s="32"/>
      <c r="J123" s="32"/>
      <c r="K123" s="217"/>
      <c r="L123" s="32"/>
      <c r="M123" s="32"/>
      <c r="N123" s="32"/>
      <c r="O123" s="32"/>
      <c r="P123" s="32"/>
      <c r="Q123" s="32"/>
      <c r="R123" s="32"/>
      <c r="S123" s="33"/>
    </row>
    <row r="124" spans="2:66" s="9" customFormat="1" ht="29.25" customHeight="1">
      <c r="B124" s="144"/>
      <c r="C124" s="145" t="s">
        <v>203</v>
      </c>
      <c r="D124" s="146" t="s">
        <v>204</v>
      </c>
      <c r="E124" s="146" t="s">
        <v>53</v>
      </c>
      <c r="F124" s="730" t="s">
        <v>205</v>
      </c>
      <c r="G124" s="731"/>
      <c r="H124" s="731"/>
      <c r="I124" s="731"/>
      <c r="J124" s="146" t="s">
        <v>206</v>
      </c>
      <c r="K124" s="247" t="s">
        <v>2433</v>
      </c>
      <c r="L124" s="146" t="s">
        <v>207</v>
      </c>
      <c r="M124" s="732" t="s">
        <v>208</v>
      </c>
      <c r="N124" s="731"/>
      <c r="O124" s="730" t="s">
        <v>177</v>
      </c>
      <c r="P124" s="731"/>
      <c r="Q124" s="731"/>
      <c r="R124" s="733"/>
      <c r="S124" s="147"/>
      <c r="U124" s="73" t="s">
        <v>209</v>
      </c>
      <c r="V124" s="74" t="s">
        <v>35</v>
      </c>
      <c r="W124" s="74" t="s">
        <v>210</v>
      </c>
      <c r="X124" s="74" t="s">
        <v>211</v>
      </c>
      <c r="Y124" s="74" t="s">
        <v>212</v>
      </c>
      <c r="Z124" s="74" t="s">
        <v>213</v>
      </c>
      <c r="AA124" s="74" t="s">
        <v>214</v>
      </c>
      <c r="AB124" s="75" t="s">
        <v>215</v>
      </c>
    </row>
    <row r="125" spans="2:66" s="1" customFormat="1" ht="29.25" customHeight="1">
      <c r="B125" s="31"/>
      <c r="C125" s="77" t="s">
        <v>174</v>
      </c>
      <c r="D125" s="32"/>
      <c r="E125" s="32"/>
      <c r="F125" s="32"/>
      <c r="G125" s="32"/>
      <c r="H125" s="32"/>
      <c r="I125" s="32"/>
      <c r="J125" s="32"/>
      <c r="K125" s="217"/>
      <c r="L125" s="32"/>
      <c r="M125" s="32"/>
      <c r="N125" s="32"/>
      <c r="O125" s="747">
        <f>BL125</f>
        <v>0</v>
      </c>
      <c r="P125" s="748"/>
      <c r="Q125" s="748"/>
      <c r="R125" s="748"/>
      <c r="S125" s="33"/>
      <c r="U125" s="76"/>
      <c r="V125" s="47"/>
      <c r="W125" s="47"/>
      <c r="X125" s="148">
        <f>X126+X238+X241</f>
        <v>0</v>
      </c>
      <c r="Y125" s="47"/>
      <c r="Z125" s="148">
        <f>Z126+Z238+Z241</f>
        <v>0</v>
      </c>
      <c r="AA125" s="47"/>
      <c r="AB125" s="149">
        <f>AB126+AB238+AB241</f>
        <v>0</v>
      </c>
      <c r="AU125" s="14" t="s">
        <v>70</v>
      </c>
      <c r="AV125" s="14" t="s">
        <v>179</v>
      </c>
      <c r="BL125" s="150">
        <f>BL126+BL238+BL241</f>
        <v>0</v>
      </c>
    </row>
    <row r="126" spans="2:66" s="10" customFormat="1" ht="37.35" customHeight="1">
      <c r="B126" s="151"/>
      <c r="C126" s="152"/>
      <c r="D126" s="153" t="s">
        <v>455</v>
      </c>
      <c r="E126" s="153"/>
      <c r="F126" s="153"/>
      <c r="G126" s="153"/>
      <c r="H126" s="153"/>
      <c r="I126" s="153"/>
      <c r="J126" s="153"/>
      <c r="K126" s="228"/>
      <c r="L126" s="153"/>
      <c r="M126" s="153"/>
      <c r="N126" s="153"/>
      <c r="O126" s="727">
        <f>BL126</f>
        <v>0</v>
      </c>
      <c r="P126" s="749"/>
      <c r="Q126" s="749"/>
      <c r="R126" s="749"/>
      <c r="S126" s="154"/>
      <c r="U126" s="155"/>
      <c r="V126" s="152"/>
      <c r="W126" s="152"/>
      <c r="X126" s="156">
        <f>X127+X163+X217+X227+X233</f>
        <v>0</v>
      </c>
      <c r="Y126" s="152"/>
      <c r="Z126" s="156">
        <f>Z127+Z163+Z217+Z227+Z233</f>
        <v>0</v>
      </c>
      <c r="AA126" s="152"/>
      <c r="AB126" s="157">
        <f>AB127+AB163+AB217+AB227+AB233</f>
        <v>0</v>
      </c>
      <c r="AS126" s="158" t="s">
        <v>226</v>
      </c>
      <c r="AU126" s="159" t="s">
        <v>70</v>
      </c>
      <c r="AV126" s="159" t="s">
        <v>71</v>
      </c>
      <c r="AZ126" s="158" t="s">
        <v>216</v>
      </c>
      <c r="BL126" s="160">
        <f>BL127+BL163+BL217+BL227+BL233</f>
        <v>0</v>
      </c>
    </row>
    <row r="127" spans="2:66" s="10" customFormat="1" ht="19.899999999999999" customHeight="1">
      <c r="B127" s="151"/>
      <c r="C127" s="152"/>
      <c r="D127" s="161" t="s">
        <v>456</v>
      </c>
      <c r="E127" s="161"/>
      <c r="F127" s="161"/>
      <c r="G127" s="161"/>
      <c r="H127" s="161"/>
      <c r="I127" s="161"/>
      <c r="J127" s="161"/>
      <c r="K127" s="229"/>
      <c r="L127" s="161"/>
      <c r="M127" s="161"/>
      <c r="N127" s="161"/>
      <c r="O127" s="750">
        <f>BL127</f>
        <v>0</v>
      </c>
      <c r="P127" s="751"/>
      <c r="Q127" s="751"/>
      <c r="R127" s="751"/>
      <c r="S127" s="154"/>
      <c r="U127" s="155"/>
      <c r="V127" s="152"/>
      <c r="W127" s="152"/>
      <c r="X127" s="156">
        <f>SUM(X128:X162)</f>
        <v>0</v>
      </c>
      <c r="Y127" s="152"/>
      <c r="Z127" s="156">
        <f>SUM(Z128:Z162)</f>
        <v>0</v>
      </c>
      <c r="AA127" s="152"/>
      <c r="AB127" s="157">
        <f>SUM(AB128:AB162)</f>
        <v>0</v>
      </c>
      <c r="AS127" s="158" t="s">
        <v>226</v>
      </c>
      <c r="AU127" s="159" t="s">
        <v>70</v>
      </c>
      <c r="AV127" s="159" t="s">
        <v>77</v>
      </c>
      <c r="AZ127" s="158" t="s">
        <v>216</v>
      </c>
      <c r="BL127" s="160">
        <f>SUM(BL128:BL162)</f>
        <v>0</v>
      </c>
    </row>
    <row r="128" spans="2:66" s="1" customFormat="1" ht="22.5" customHeight="1">
      <c r="B128" s="133"/>
      <c r="C128" s="162" t="s">
        <v>310</v>
      </c>
      <c r="D128" s="162" t="s">
        <v>217</v>
      </c>
      <c r="E128" s="163" t="s">
        <v>1527</v>
      </c>
      <c r="F128" s="734" t="s">
        <v>1528</v>
      </c>
      <c r="G128" s="735"/>
      <c r="H128" s="735"/>
      <c r="I128" s="735"/>
      <c r="J128" s="164" t="s">
        <v>249</v>
      </c>
      <c r="K128" s="230"/>
      <c r="L128" s="165">
        <v>40</v>
      </c>
      <c r="M128" s="736">
        <v>0</v>
      </c>
      <c r="N128" s="735"/>
      <c r="O128" s="737">
        <f t="shared" ref="O128:O162" si="5">ROUND(M128*L128,3)</f>
        <v>0</v>
      </c>
      <c r="P128" s="735"/>
      <c r="Q128" s="735"/>
      <c r="R128" s="735"/>
      <c r="S128" s="135"/>
      <c r="U128" s="167" t="s">
        <v>3</v>
      </c>
      <c r="V128" s="40" t="s">
        <v>38</v>
      </c>
      <c r="W128" s="32"/>
      <c r="X128" s="168">
        <f t="shared" ref="X128:X162" si="6">W128*L128</f>
        <v>0</v>
      </c>
      <c r="Y128" s="168">
        <v>0</v>
      </c>
      <c r="Z128" s="168">
        <f t="shared" ref="Z128:Z162" si="7">Y128*L128</f>
        <v>0</v>
      </c>
      <c r="AA128" s="168">
        <v>0</v>
      </c>
      <c r="AB128" s="169">
        <f t="shared" ref="AB128:AB162" si="8">AA128*L128</f>
        <v>0</v>
      </c>
      <c r="AS128" s="14" t="s">
        <v>221</v>
      </c>
      <c r="AU128" s="14" t="s">
        <v>217</v>
      </c>
      <c r="AV128" s="14" t="s">
        <v>81</v>
      </c>
      <c r="AZ128" s="14" t="s">
        <v>216</v>
      </c>
      <c r="BF128" s="110">
        <f t="shared" ref="BF128:BF162" si="9">IF(V128="základná",O128,0)</f>
        <v>0</v>
      </c>
      <c r="BG128" s="110">
        <f t="shared" ref="BG128:BG162" si="10">IF(V128="znížená",O128,0)</f>
        <v>0</v>
      </c>
      <c r="BH128" s="110">
        <f t="shared" ref="BH128:BH162" si="11">IF(V128="zákl. prenesená",O128,0)</f>
        <v>0</v>
      </c>
      <c r="BI128" s="110">
        <f t="shared" ref="BI128:BI162" si="12">IF(V128="zníž. prenesená",O128,0)</f>
        <v>0</v>
      </c>
      <c r="BJ128" s="110">
        <f t="shared" ref="BJ128:BJ162" si="13">IF(V128="nulová",O128,0)</f>
        <v>0</v>
      </c>
      <c r="BK128" s="14" t="s">
        <v>81</v>
      </c>
      <c r="BL128" s="170">
        <f t="shared" ref="BL128:BL162" si="14">ROUND(M128*L128,3)</f>
        <v>0</v>
      </c>
      <c r="BM128" s="14" t="s">
        <v>221</v>
      </c>
      <c r="BN128" s="14" t="s">
        <v>2331</v>
      </c>
    </row>
    <row r="129" spans="2:66" s="1" customFormat="1" ht="22.5" customHeight="1">
      <c r="B129" s="133"/>
      <c r="C129" s="162" t="s">
        <v>81</v>
      </c>
      <c r="D129" s="162" t="s">
        <v>217</v>
      </c>
      <c r="E129" s="163" t="s">
        <v>1530</v>
      </c>
      <c r="F129" s="734" t="s">
        <v>1531</v>
      </c>
      <c r="G129" s="735"/>
      <c r="H129" s="735"/>
      <c r="I129" s="735"/>
      <c r="J129" s="164" t="s">
        <v>998</v>
      </c>
      <c r="K129" s="230"/>
      <c r="L129" s="165">
        <v>89</v>
      </c>
      <c r="M129" s="736">
        <v>0</v>
      </c>
      <c r="N129" s="735"/>
      <c r="O129" s="737">
        <f t="shared" si="5"/>
        <v>0</v>
      </c>
      <c r="P129" s="735"/>
      <c r="Q129" s="735"/>
      <c r="R129" s="735"/>
      <c r="S129" s="135"/>
      <c r="U129" s="167" t="s">
        <v>3</v>
      </c>
      <c r="V129" s="40" t="s">
        <v>38</v>
      </c>
      <c r="W129" s="32"/>
      <c r="X129" s="168">
        <f t="shared" si="6"/>
        <v>0</v>
      </c>
      <c r="Y129" s="168">
        <v>0</v>
      </c>
      <c r="Z129" s="168">
        <f t="shared" si="7"/>
        <v>0</v>
      </c>
      <c r="AA129" s="168">
        <v>0</v>
      </c>
      <c r="AB129" s="169">
        <f t="shared" si="8"/>
        <v>0</v>
      </c>
      <c r="AS129" s="14" t="s">
        <v>221</v>
      </c>
      <c r="AU129" s="14" t="s">
        <v>217</v>
      </c>
      <c r="AV129" s="14" t="s">
        <v>81</v>
      </c>
      <c r="AZ129" s="14" t="s">
        <v>216</v>
      </c>
      <c r="BF129" s="110">
        <f t="shared" si="9"/>
        <v>0</v>
      </c>
      <c r="BG129" s="110">
        <f t="shared" si="10"/>
        <v>0</v>
      </c>
      <c r="BH129" s="110">
        <f t="shared" si="11"/>
        <v>0</v>
      </c>
      <c r="BI129" s="110">
        <f t="shared" si="12"/>
        <v>0</v>
      </c>
      <c r="BJ129" s="110">
        <f t="shared" si="13"/>
        <v>0</v>
      </c>
      <c r="BK129" s="14" t="s">
        <v>81</v>
      </c>
      <c r="BL129" s="170">
        <f t="shared" si="14"/>
        <v>0</v>
      </c>
      <c r="BM129" s="14" t="s">
        <v>221</v>
      </c>
      <c r="BN129" s="14" t="s">
        <v>81</v>
      </c>
    </row>
    <row r="130" spans="2:66" s="1" customFormat="1" ht="31.5" customHeight="1">
      <c r="B130" s="133"/>
      <c r="C130" s="162" t="s">
        <v>226</v>
      </c>
      <c r="D130" s="162" t="s">
        <v>217</v>
      </c>
      <c r="E130" s="163" t="s">
        <v>1532</v>
      </c>
      <c r="F130" s="734" t="s">
        <v>1533</v>
      </c>
      <c r="G130" s="735"/>
      <c r="H130" s="735"/>
      <c r="I130" s="735"/>
      <c r="J130" s="164" t="s">
        <v>998</v>
      </c>
      <c r="K130" s="230"/>
      <c r="L130" s="165">
        <v>68</v>
      </c>
      <c r="M130" s="736">
        <v>0</v>
      </c>
      <c r="N130" s="735"/>
      <c r="O130" s="737">
        <f t="shared" si="5"/>
        <v>0</v>
      </c>
      <c r="P130" s="735"/>
      <c r="Q130" s="735"/>
      <c r="R130" s="735"/>
      <c r="S130" s="135"/>
      <c r="U130" s="167" t="s">
        <v>3</v>
      </c>
      <c r="V130" s="40" t="s">
        <v>38</v>
      </c>
      <c r="W130" s="32"/>
      <c r="X130" s="168">
        <f t="shared" si="6"/>
        <v>0</v>
      </c>
      <c r="Y130" s="168">
        <v>0</v>
      </c>
      <c r="Z130" s="168">
        <f t="shared" si="7"/>
        <v>0</v>
      </c>
      <c r="AA130" s="168">
        <v>0</v>
      </c>
      <c r="AB130" s="169">
        <f t="shared" si="8"/>
        <v>0</v>
      </c>
      <c r="AS130" s="14" t="s">
        <v>221</v>
      </c>
      <c r="AU130" s="14" t="s">
        <v>217</v>
      </c>
      <c r="AV130" s="14" t="s">
        <v>81</v>
      </c>
      <c r="AZ130" s="14" t="s">
        <v>216</v>
      </c>
      <c r="BF130" s="110">
        <f t="shared" si="9"/>
        <v>0</v>
      </c>
      <c r="BG130" s="110">
        <f t="shared" si="10"/>
        <v>0</v>
      </c>
      <c r="BH130" s="110">
        <f t="shared" si="11"/>
        <v>0</v>
      </c>
      <c r="BI130" s="110">
        <f t="shared" si="12"/>
        <v>0</v>
      </c>
      <c r="BJ130" s="110">
        <f t="shared" si="13"/>
        <v>0</v>
      </c>
      <c r="BK130" s="14" t="s">
        <v>81</v>
      </c>
      <c r="BL130" s="170">
        <f t="shared" si="14"/>
        <v>0</v>
      </c>
      <c r="BM130" s="14" t="s">
        <v>221</v>
      </c>
      <c r="BN130" s="14" t="s">
        <v>221</v>
      </c>
    </row>
    <row r="131" spans="2:66" s="1" customFormat="1" ht="22.5" customHeight="1">
      <c r="B131" s="133"/>
      <c r="C131" s="162" t="s">
        <v>221</v>
      </c>
      <c r="D131" s="162" t="s">
        <v>217</v>
      </c>
      <c r="E131" s="163" t="s">
        <v>1534</v>
      </c>
      <c r="F131" s="734" t="s">
        <v>1535</v>
      </c>
      <c r="G131" s="735"/>
      <c r="H131" s="735"/>
      <c r="I131" s="735"/>
      <c r="J131" s="164" t="s">
        <v>998</v>
      </c>
      <c r="K131" s="230"/>
      <c r="L131" s="165">
        <v>3</v>
      </c>
      <c r="M131" s="736">
        <v>0</v>
      </c>
      <c r="N131" s="735"/>
      <c r="O131" s="737">
        <f t="shared" si="5"/>
        <v>0</v>
      </c>
      <c r="P131" s="735"/>
      <c r="Q131" s="735"/>
      <c r="R131" s="735"/>
      <c r="S131" s="135"/>
      <c r="U131" s="167" t="s">
        <v>3</v>
      </c>
      <c r="V131" s="40" t="s">
        <v>38</v>
      </c>
      <c r="W131" s="32"/>
      <c r="X131" s="168">
        <f t="shared" si="6"/>
        <v>0</v>
      </c>
      <c r="Y131" s="168">
        <v>0</v>
      </c>
      <c r="Z131" s="168">
        <f t="shared" si="7"/>
        <v>0</v>
      </c>
      <c r="AA131" s="168">
        <v>0</v>
      </c>
      <c r="AB131" s="169">
        <f t="shared" si="8"/>
        <v>0</v>
      </c>
      <c r="AS131" s="14" t="s">
        <v>221</v>
      </c>
      <c r="AU131" s="14" t="s">
        <v>217</v>
      </c>
      <c r="AV131" s="14" t="s">
        <v>81</v>
      </c>
      <c r="AZ131" s="14" t="s">
        <v>216</v>
      </c>
      <c r="BF131" s="110">
        <f t="shared" si="9"/>
        <v>0</v>
      </c>
      <c r="BG131" s="110">
        <f t="shared" si="10"/>
        <v>0</v>
      </c>
      <c r="BH131" s="110">
        <f t="shared" si="11"/>
        <v>0</v>
      </c>
      <c r="BI131" s="110">
        <f t="shared" si="12"/>
        <v>0</v>
      </c>
      <c r="BJ131" s="110">
        <f t="shared" si="13"/>
        <v>0</v>
      </c>
      <c r="BK131" s="14" t="s">
        <v>81</v>
      </c>
      <c r="BL131" s="170">
        <f t="shared" si="14"/>
        <v>0</v>
      </c>
      <c r="BM131" s="14" t="s">
        <v>221</v>
      </c>
      <c r="BN131" s="14" t="s">
        <v>225</v>
      </c>
    </row>
    <row r="132" spans="2:66" s="1" customFormat="1" ht="31.5" customHeight="1">
      <c r="B132" s="133"/>
      <c r="C132" s="162" t="s">
        <v>233</v>
      </c>
      <c r="D132" s="162" t="s">
        <v>217</v>
      </c>
      <c r="E132" s="163" t="s">
        <v>1536</v>
      </c>
      <c r="F132" s="734" t="s">
        <v>1537</v>
      </c>
      <c r="G132" s="735"/>
      <c r="H132" s="735"/>
      <c r="I132" s="735"/>
      <c r="J132" s="164" t="s">
        <v>249</v>
      </c>
      <c r="K132" s="230"/>
      <c r="L132" s="165">
        <v>700</v>
      </c>
      <c r="M132" s="736">
        <v>0</v>
      </c>
      <c r="N132" s="735"/>
      <c r="O132" s="737">
        <f t="shared" si="5"/>
        <v>0</v>
      </c>
      <c r="P132" s="735"/>
      <c r="Q132" s="735"/>
      <c r="R132" s="735"/>
      <c r="S132" s="135"/>
      <c r="U132" s="167" t="s">
        <v>3</v>
      </c>
      <c r="V132" s="40" t="s">
        <v>38</v>
      </c>
      <c r="W132" s="32"/>
      <c r="X132" s="168">
        <f t="shared" si="6"/>
        <v>0</v>
      </c>
      <c r="Y132" s="168">
        <v>0</v>
      </c>
      <c r="Z132" s="168">
        <f t="shared" si="7"/>
        <v>0</v>
      </c>
      <c r="AA132" s="168">
        <v>0</v>
      </c>
      <c r="AB132" s="169">
        <f t="shared" si="8"/>
        <v>0</v>
      </c>
      <c r="AS132" s="14" t="s">
        <v>221</v>
      </c>
      <c r="AU132" s="14" t="s">
        <v>217</v>
      </c>
      <c r="AV132" s="14" t="s">
        <v>81</v>
      </c>
      <c r="AZ132" s="14" t="s">
        <v>216</v>
      </c>
      <c r="BF132" s="110">
        <f t="shared" si="9"/>
        <v>0</v>
      </c>
      <c r="BG132" s="110">
        <f t="shared" si="10"/>
        <v>0</v>
      </c>
      <c r="BH132" s="110">
        <f t="shared" si="11"/>
        <v>0</v>
      </c>
      <c r="BI132" s="110">
        <f t="shared" si="12"/>
        <v>0</v>
      </c>
      <c r="BJ132" s="110">
        <f t="shared" si="13"/>
        <v>0</v>
      </c>
      <c r="BK132" s="14" t="s">
        <v>81</v>
      </c>
      <c r="BL132" s="170">
        <f t="shared" si="14"/>
        <v>0</v>
      </c>
      <c r="BM132" s="14" t="s">
        <v>221</v>
      </c>
      <c r="BN132" s="14" t="s">
        <v>229</v>
      </c>
    </row>
    <row r="133" spans="2:66" s="1" customFormat="1" ht="22.5" customHeight="1">
      <c r="B133" s="133"/>
      <c r="C133" s="162" t="s">
        <v>225</v>
      </c>
      <c r="D133" s="162" t="s">
        <v>217</v>
      </c>
      <c r="E133" s="163" t="s">
        <v>1538</v>
      </c>
      <c r="F133" s="734" t="s">
        <v>1539</v>
      </c>
      <c r="G133" s="735"/>
      <c r="H133" s="735"/>
      <c r="I133" s="735"/>
      <c r="J133" s="164" t="s">
        <v>998</v>
      </c>
      <c r="K133" s="230"/>
      <c r="L133" s="165">
        <v>157</v>
      </c>
      <c r="M133" s="736">
        <v>0</v>
      </c>
      <c r="N133" s="735"/>
      <c r="O133" s="737">
        <f t="shared" si="5"/>
        <v>0</v>
      </c>
      <c r="P133" s="735"/>
      <c r="Q133" s="735"/>
      <c r="R133" s="735"/>
      <c r="S133" s="135"/>
      <c r="U133" s="167" t="s">
        <v>3</v>
      </c>
      <c r="V133" s="40" t="s">
        <v>38</v>
      </c>
      <c r="W133" s="32"/>
      <c r="X133" s="168">
        <f t="shared" si="6"/>
        <v>0</v>
      </c>
      <c r="Y133" s="168">
        <v>0</v>
      </c>
      <c r="Z133" s="168">
        <f t="shared" si="7"/>
        <v>0</v>
      </c>
      <c r="AA133" s="168">
        <v>0</v>
      </c>
      <c r="AB133" s="169">
        <f t="shared" si="8"/>
        <v>0</v>
      </c>
      <c r="AS133" s="14" t="s">
        <v>221</v>
      </c>
      <c r="AU133" s="14" t="s">
        <v>217</v>
      </c>
      <c r="AV133" s="14" t="s">
        <v>81</v>
      </c>
      <c r="AZ133" s="14" t="s">
        <v>216</v>
      </c>
      <c r="BF133" s="110">
        <f t="shared" si="9"/>
        <v>0</v>
      </c>
      <c r="BG133" s="110">
        <f t="shared" si="10"/>
        <v>0</v>
      </c>
      <c r="BH133" s="110">
        <f t="shared" si="11"/>
        <v>0</v>
      </c>
      <c r="BI133" s="110">
        <f t="shared" si="12"/>
        <v>0</v>
      </c>
      <c r="BJ133" s="110">
        <f t="shared" si="13"/>
        <v>0</v>
      </c>
      <c r="BK133" s="14" t="s">
        <v>81</v>
      </c>
      <c r="BL133" s="170">
        <f t="shared" si="14"/>
        <v>0</v>
      </c>
      <c r="BM133" s="14" t="s">
        <v>221</v>
      </c>
      <c r="BN133" s="14" t="s">
        <v>83</v>
      </c>
    </row>
    <row r="134" spans="2:66" s="1" customFormat="1" ht="22.5" customHeight="1">
      <c r="B134" s="133"/>
      <c r="C134" s="162" t="s">
        <v>239</v>
      </c>
      <c r="D134" s="162" t="s">
        <v>217</v>
      </c>
      <c r="E134" s="163" t="s">
        <v>1540</v>
      </c>
      <c r="F134" s="734" t="s">
        <v>1541</v>
      </c>
      <c r="G134" s="735"/>
      <c r="H134" s="735"/>
      <c r="I134" s="735"/>
      <c r="J134" s="164" t="s">
        <v>998</v>
      </c>
      <c r="K134" s="230"/>
      <c r="L134" s="165">
        <v>64</v>
      </c>
      <c r="M134" s="736">
        <v>0</v>
      </c>
      <c r="N134" s="735"/>
      <c r="O134" s="737">
        <f t="shared" si="5"/>
        <v>0</v>
      </c>
      <c r="P134" s="735"/>
      <c r="Q134" s="735"/>
      <c r="R134" s="735"/>
      <c r="S134" s="135"/>
      <c r="U134" s="167" t="s">
        <v>3</v>
      </c>
      <c r="V134" s="40" t="s">
        <v>38</v>
      </c>
      <c r="W134" s="32"/>
      <c r="X134" s="168">
        <f t="shared" si="6"/>
        <v>0</v>
      </c>
      <c r="Y134" s="168">
        <v>0</v>
      </c>
      <c r="Z134" s="168">
        <f t="shared" si="7"/>
        <v>0</v>
      </c>
      <c r="AA134" s="168">
        <v>0</v>
      </c>
      <c r="AB134" s="169">
        <f t="shared" si="8"/>
        <v>0</v>
      </c>
      <c r="AS134" s="14" t="s">
        <v>221</v>
      </c>
      <c r="AU134" s="14" t="s">
        <v>217</v>
      </c>
      <c r="AV134" s="14" t="s">
        <v>81</v>
      </c>
      <c r="AZ134" s="14" t="s">
        <v>216</v>
      </c>
      <c r="BF134" s="110">
        <f t="shared" si="9"/>
        <v>0</v>
      </c>
      <c r="BG134" s="110">
        <f t="shared" si="10"/>
        <v>0</v>
      </c>
      <c r="BH134" s="110">
        <f t="shared" si="11"/>
        <v>0</v>
      </c>
      <c r="BI134" s="110">
        <f t="shared" si="12"/>
        <v>0</v>
      </c>
      <c r="BJ134" s="110">
        <f t="shared" si="13"/>
        <v>0</v>
      </c>
      <c r="BK134" s="14" t="s">
        <v>81</v>
      </c>
      <c r="BL134" s="170">
        <f t="shared" si="14"/>
        <v>0</v>
      </c>
      <c r="BM134" s="14" t="s">
        <v>221</v>
      </c>
      <c r="BN134" s="14" t="s">
        <v>89</v>
      </c>
    </row>
    <row r="135" spans="2:66" s="1" customFormat="1" ht="22.5" customHeight="1">
      <c r="B135" s="133"/>
      <c r="C135" s="162" t="s">
        <v>229</v>
      </c>
      <c r="D135" s="162" t="s">
        <v>217</v>
      </c>
      <c r="E135" s="163" t="s">
        <v>1542</v>
      </c>
      <c r="F135" s="734" t="s">
        <v>1543</v>
      </c>
      <c r="G135" s="735"/>
      <c r="H135" s="735"/>
      <c r="I135" s="735"/>
      <c r="J135" s="164" t="s">
        <v>998</v>
      </c>
      <c r="K135" s="230"/>
      <c r="L135" s="165">
        <v>20</v>
      </c>
      <c r="M135" s="736">
        <v>0</v>
      </c>
      <c r="N135" s="735"/>
      <c r="O135" s="737">
        <f t="shared" si="5"/>
        <v>0</v>
      </c>
      <c r="P135" s="735"/>
      <c r="Q135" s="735"/>
      <c r="R135" s="735"/>
      <c r="S135" s="135"/>
      <c r="U135" s="167" t="s">
        <v>3</v>
      </c>
      <c r="V135" s="40" t="s">
        <v>38</v>
      </c>
      <c r="W135" s="32"/>
      <c r="X135" s="168">
        <f t="shared" si="6"/>
        <v>0</v>
      </c>
      <c r="Y135" s="168">
        <v>0</v>
      </c>
      <c r="Z135" s="168">
        <f t="shared" si="7"/>
        <v>0</v>
      </c>
      <c r="AA135" s="168">
        <v>0</v>
      </c>
      <c r="AB135" s="169">
        <f t="shared" si="8"/>
        <v>0</v>
      </c>
      <c r="AS135" s="14" t="s">
        <v>221</v>
      </c>
      <c r="AU135" s="14" t="s">
        <v>217</v>
      </c>
      <c r="AV135" s="14" t="s">
        <v>81</v>
      </c>
      <c r="AZ135" s="14" t="s">
        <v>216</v>
      </c>
      <c r="BF135" s="110">
        <f t="shared" si="9"/>
        <v>0</v>
      </c>
      <c r="BG135" s="110">
        <f t="shared" si="10"/>
        <v>0</v>
      </c>
      <c r="BH135" s="110">
        <f t="shared" si="11"/>
        <v>0</v>
      </c>
      <c r="BI135" s="110">
        <f t="shared" si="12"/>
        <v>0</v>
      </c>
      <c r="BJ135" s="110">
        <f t="shared" si="13"/>
        <v>0</v>
      </c>
      <c r="BK135" s="14" t="s">
        <v>81</v>
      </c>
      <c r="BL135" s="170">
        <f t="shared" si="14"/>
        <v>0</v>
      </c>
      <c r="BM135" s="14" t="s">
        <v>221</v>
      </c>
      <c r="BN135" s="14" t="s">
        <v>238</v>
      </c>
    </row>
    <row r="136" spans="2:66" s="1" customFormat="1" ht="22.5" customHeight="1">
      <c r="B136" s="133"/>
      <c r="C136" s="162" t="s">
        <v>246</v>
      </c>
      <c r="D136" s="162" t="s">
        <v>217</v>
      </c>
      <c r="E136" s="163" t="s">
        <v>1544</v>
      </c>
      <c r="F136" s="734" t="s">
        <v>1545</v>
      </c>
      <c r="G136" s="735"/>
      <c r="H136" s="735"/>
      <c r="I136" s="735"/>
      <c r="J136" s="164" t="s">
        <v>998</v>
      </c>
      <c r="K136" s="230"/>
      <c r="L136" s="165">
        <v>2</v>
      </c>
      <c r="M136" s="736">
        <v>0</v>
      </c>
      <c r="N136" s="735"/>
      <c r="O136" s="737">
        <f t="shared" si="5"/>
        <v>0</v>
      </c>
      <c r="P136" s="735"/>
      <c r="Q136" s="735"/>
      <c r="R136" s="735"/>
      <c r="S136" s="135"/>
      <c r="U136" s="167" t="s">
        <v>3</v>
      </c>
      <c r="V136" s="40" t="s">
        <v>38</v>
      </c>
      <c r="W136" s="32"/>
      <c r="X136" s="168">
        <f t="shared" si="6"/>
        <v>0</v>
      </c>
      <c r="Y136" s="168">
        <v>0</v>
      </c>
      <c r="Z136" s="168">
        <f t="shared" si="7"/>
        <v>0</v>
      </c>
      <c r="AA136" s="168">
        <v>0</v>
      </c>
      <c r="AB136" s="169">
        <f t="shared" si="8"/>
        <v>0</v>
      </c>
      <c r="AS136" s="14" t="s">
        <v>221</v>
      </c>
      <c r="AU136" s="14" t="s">
        <v>217</v>
      </c>
      <c r="AV136" s="14" t="s">
        <v>81</v>
      </c>
      <c r="AZ136" s="14" t="s">
        <v>216</v>
      </c>
      <c r="BF136" s="110">
        <f t="shared" si="9"/>
        <v>0</v>
      </c>
      <c r="BG136" s="110">
        <f t="shared" si="10"/>
        <v>0</v>
      </c>
      <c r="BH136" s="110">
        <f t="shared" si="11"/>
        <v>0</v>
      </c>
      <c r="BI136" s="110">
        <f t="shared" si="12"/>
        <v>0</v>
      </c>
      <c r="BJ136" s="110">
        <f t="shared" si="13"/>
        <v>0</v>
      </c>
      <c r="BK136" s="14" t="s">
        <v>81</v>
      </c>
      <c r="BL136" s="170">
        <f t="shared" si="14"/>
        <v>0</v>
      </c>
      <c r="BM136" s="14" t="s">
        <v>221</v>
      </c>
      <c r="BN136" s="14" t="s">
        <v>242</v>
      </c>
    </row>
    <row r="137" spans="2:66" s="1" customFormat="1" ht="22.5" customHeight="1">
      <c r="B137" s="133"/>
      <c r="C137" s="162" t="s">
        <v>83</v>
      </c>
      <c r="D137" s="162" t="s">
        <v>217</v>
      </c>
      <c r="E137" s="163" t="s">
        <v>1546</v>
      </c>
      <c r="F137" s="734" t="s">
        <v>1547</v>
      </c>
      <c r="G137" s="735"/>
      <c r="H137" s="735"/>
      <c r="I137" s="735"/>
      <c r="J137" s="164" t="s">
        <v>998</v>
      </c>
      <c r="K137" s="230"/>
      <c r="L137" s="165">
        <v>3</v>
      </c>
      <c r="M137" s="736">
        <v>0</v>
      </c>
      <c r="N137" s="735"/>
      <c r="O137" s="737">
        <f t="shared" si="5"/>
        <v>0</v>
      </c>
      <c r="P137" s="735"/>
      <c r="Q137" s="735"/>
      <c r="R137" s="735"/>
      <c r="S137" s="135"/>
      <c r="U137" s="167" t="s">
        <v>3</v>
      </c>
      <c r="V137" s="40" t="s">
        <v>38</v>
      </c>
      <c r="W137" s="32"/>
      <c r="X137" s="168">
        <f t="shared" si="6"/>
        <v>0</v>
      </c>
      <c r="Y137" s="168">
        <v>0</v>
      </c>
      <c r="Z137" s="168">
        <f t="shared" si="7"/>
        <v>0</v>
      </c>
      <c r="AA137" s="168">
        <v>0</v>
      </c>
      <c r="AB137" s="169">
        <f t="shared" si="8"/>
        <v>0</v>
      </c>
      <c r="AS137" s="14" t="s">
        <v>221</v>
      </c>
      <c r="AU137" s="14" t="s">
        <v>217</v>
      </c>
      <c r="AV137" s="14" t="s">
        <v>81</v>
      </c>
      <c r="AZ137" s="14" t="s">
        <v>216</v>
      </c>
      <c r="BF137" s="110">
        <f t="shared" si="9"/>
        <v>0</v>
      </c>
      <c r="BG137" s="110">
        <f t="shared" si="10"/>
        <v>0</v>
      </c>
      <c r="BH137" s="110">
        <f t="shared" si="11"/>
        <v>0</v>
      </c>
      <c r="BI137" s="110">
        <f t="shared" si="12"/>
        <v>0</v>
      </c>
      <c r="BJ137" s="110">
        <f t="shared" si="13"/>
        <v>0</v>
      </c>
      <c r="BK137" s="14" t="s">
        <v>81</v>
      </c>
      <c r="BL137" s="170">
        <f t="shared" si="14"/>
        <v>0</v>
      </c>
      <c r="BM137" s="14" t="s">
        <v>221</v>
      </c>
      <c r="BN137" s="14" t="s">
        <v>245</v>
      </c>
    </row>
    <row r="138" spans="2:66" s="1" customFormat="1" ht="22.5" customHeight="1">
      <c r="B138" s="133"/>
      <c r="C138" s="162" t="s">
        <v>86</v>
      </c>
      <c r="D138" s="162" t="s">
        <v>217</v>
      </c>
      <c r="E138" s="163" t="s">
        <v>1548</v>
      </c>
      <c r="F138" s="734" t="s">
        <v>1549</v>
      </c>
      <c r="G138" s="735"/>
      <c r="H138" s="735"/>
      <c r="I138" s="735"/>
      <c r="J138" s="164" t="s">
        <v>998</v>
      </c>
      <c r="K138" s="230"/>
      <c r="L138" s="165">
        <v>1</v>
      </c>
      <c r="M138" s="736">
        <v>0</v>
      </c>
      <c r="N138" s="735"/>
      <c r="O138" s="737">
        <f t="shared" si="5"/>
        <v>0</v>
      </c>
      <c r="P138" s="735"/>
      <c r="Q138" s="735"/>
      <c r="R138" s="735"/>
      <c r="S138" s="135"/>
      <c r="U138" s="167" t="s">
        <v>3</v>
      </c>
      <c r="V138" s="40" t="s">
        <v>38</v>
      </c>
      <c r="W138" s="32"/>
      <c r="X138" s="168">
        <f t="shared" si="6"/>
        <v>0</v>
      </c>
      <c r="Y138" s="168">
        <v>0</v>
      </c>
      <c r="Z138" s="168">
        <f t="shared" si="7"/>
        <v>0</v>
      </c>
      <c r="AA138" s="168">
        <v>0</v>
      </c>
      <c r="AB138" s="169">
        <f t="shared" si="8"/>
        <v>0</v>
      </c>
      <c r="AS138" s="14" t="s">
        <v>221</v>
      </c>
      <c r="AU138" s="14" t="s">
        <v>217</v>
      </c>
      <c r="AV138" s="14" t="s">
        <v>81</v>
      </c>
      <c r="AZ138" s="14" t="s">
        <v>216</v>
      </c>
      <c r="BF138" s="110">
        <f t="shared" si="9"/>
        <v>0</v>
      </c>
      <c r="BG138" s="110">
        <f t="shared" si="10"/>
        <v>0</v>
      </c>
      <c r="BH138" s="110">
        <f t="shared" si="11"/>
        <v>0</v>
      </c>
      <c r="BI138" s="110">
        <f t="shared" si="12"/>
        <v>0</v>
      </c>
      <c r="BJ138" s="110">
        <f t="shared" si="13"/>
        <v>0</v>
      </c>
      <c r="BK138" s="14" t="s">
        <v>81</v>
      </c>
      <c r="BL138" s="170">
        <f t="shared" si="14"/>
        <v>0</v>
      </c>
      <c r="BM138" s="14" t="s">
        <v>221</v>
      </c>
      <c r="BN138" s="14" t="s">
        <v>8</v>
      </c>
    </row>
    <row r="139" spans="2:66" s="1" customFormat="1" ht="22.5" customHeight="1">
      <c r="B139" s="133"/>
      <c r="C139" s="162" t="s">
        <v>89</v>
      </c>
      <c r="D139" s="162" t="s">
        <v>217</v>
      </c>
      <c r="E139" s="163" t="s">
        <v>1550</v>
      </c>
      <c r="F139" s="734" t="s">
        <v>1551</v>
      </c>
      <c r="G139" s="735"/>
      <c r="H139" s="735"/>
      <c r="I139" s="735"/>
      <c r="J139" s="164" t="s">
        <v>998</v>
      </c>
      <c r="K139" s="230"/>
      <c r="L139" s="165">
        <v>22</v>
      </c>
      <c r="M139" s="736">
        <v>0</v>
      </c>
      <c r="N139" s="735"/>
      <c r="O139" s="737">
        <f t="shared" si="5"/>
        <v>0</v>
      </c>
      <c r="P139" s="735"/>
      <c r="Q139" s="735"/>
      <c r="R139" s="735"/>
      <c r="S139" s="135"/>
      <c r="U139" s="167" t="s">
        <v>3</v>
      </c>
      <c r="V139" s="40" t="s">
        <v>38</v>
      </c>
      <c r="W139" s="32"/>
      <c r="X139" s="168">
        <f t="shared" si="6"/>
        <v>0</v>
      </c>
      <c r="Y139" s="168">
        <v>0</v>
      </c>
      <c r="Z139" s="168">
        <f t="shared" si="7"/>
        <v>0</v>
      </c>
      <c r="AA139" s="168">
        <v>0</v>
      </c>
      <c r="AB139" s="169">
        <f t="shared" si="8"/>
        <v>0</v>
      </c>
      <c r="AS139" s="14" t="s">
        <v>221</v>
      </c>
      <c r="AU139" s="14" t="s">
        <v>217</v>
      </c>
      <c r="AV139" s="14" t="s">
        <v>81</v>
      </c>
      <c r="AZ139" s="14" t="s">
        <v>216</v>
      </c>
      <c r="BF139" s="110">
        <f t="shared" si="9"/>
        <v>0</v>
      </c>
      <c r="BG139" s="110">
        <f t="shared" si="10"/>
        <v>0</v>
      </c>
      <c r="BH139" s="110">
        <f t="shared" si="11"/>
        <v>0</v>
      </c>
      <c r="BI139" s="110">
        <f t="shared" si="12"/>
        <v>0</v>
      </c>
      <c r="BJ139" s="110">
        <f t="shared" si="13"/>
        <v>0</v>
      </c>
      <c r="BK139" s="14" t="s">
        <v>81</v>
      </c>
      <c r="BL139" s="170">
        <f t="shared" si="14"/>
        <v>0</v>
      </c>
      <c r="BM139" s="14" t="s">
        <v>221</v>
      </c>
      <c r="BN139" s="14" t="s">
        <v>253</v>
      </c>
    </row>
    <row r="140" spans="2:66" s="1" customFormat="1" ht="22.5" customHeight="1">
      <c r="B140" s="133"/>
      <c r="C140" s="162" t="s">
        <v>260</v>
      </c>
      <c r="D140" s="162" t="s">
        <v>217</v>
      </c>
      <c r="E140" s="163" t="s">
        <v>2173</v>
      </c>
      <c r="F140" s="734" t="s">
        <v>2174</v>
      </c>
      <c r="G140" s="735"/>
      <c r="H140" s="735"/>
      <c r="I140" s="735"/>
      <c r="J140" s="164" t="s">
        <v>998</v>
      </c>
      <c r="K140" s="230"/>
      <c r="L140" s="165">
        <v>6</v>
      </c>
      <c r="M140" s="736">
        <v>0</v>
      </c>
      <c r="N140" s="735"/>
      <c r="O140" s="737">
        <f t="shared" si="5"/>
        <v>0</v>
      </c>
      <c r="P140" s="735"/>
      <c r="Q140" s="735"/>
      <c r="R140" s="735"/>
      <c r="S140" s="135"/>
      <c r="U140" s="167" t="s">
        <v>3</v>
      </c>
      <c r="V140" s="40" t="s">
        <v>38</v>
      </c>
      <c r="W140" s="32"/>
      <c r="X140" s="168">
        <f t="shared" si="6"/>
        <v>0</v>
      </c>
      <c r="Y140" s="168">
        <v>0</v>
      </c>
      <c r="Z140" s="168">
        <f t="shared" si="7"/>
        <v>0</v>
      </c>
      <c r="AA140" s="168">
        <v>0</v>
      </c>
      <c r="AB140" s="169">
        <f t="shared" si="8"/>
        <v>0</v>
      </c>
      <c r="AS140" s="14" t="s">
        <v>221</v>
      </c>
      <c r="AU140" s="14" t="s">
        <v>217</v>
      </c>
      <c r="AV140" s="14" t="s">
        <v>81</v>
      </c>
      <c r="AZ140" s="14" t="s">
        <v>216</v>
      </c>
      <c r="BF140" s="110">
        <f t="shared" si="9"/>
        <v>0</v>
      </c>
      <c r="BG140" s="110">
        <f t="shared" si="10"/>
        <v>0</v>
      </c>
      <c r="BH140" s="110">
        <f t="shared" si="11"/>
        <v>0</v>
      </c>
      <c r="BI140" s="110">
        <f t="shared" si="12"/>
        <v>0</v>
      </c>
      <c r="BJ140" s="110">
        <f t="shared" si="13"/>
        <v>0</v>
      </c>
      <c r="BK140" s="14" t="s">
        <v>81</v>
      </c>
      <c r="BL140" s="170">
        <f t="shared" si="14"/>
        <v>0</v>
      </c>
      <c r="BM140" s="14" t="s">
        <v>221</v>
      </c>
      <c r="BN140" s="14" t="s">
        <v>256</v>
      </c>
    </row>
    <row r="141" spans="2:66" s="1" customFormat="1" ht="31.5" customHeight="1">
      <c r="B141" s="133"/>
      <c r="C141" s="162" t="s">
        <v>238</v>
      </c>
      <c r="D141" s="162" t="s">
        <v>217</v>
      </c>
      <c r="E141" s="163" t="s">
        <v>1552</v>
      </c>
      <c r="F141" s="734" t="s">
        <v>1553</v>
      </c>
      <c r="G141" s="735"/>
      <c r="H141" s="735"/>
      <c r="I141" s="735"/>
      <c r="J141" s="164" t="s">
        <v>998</v>
      </c>
      <c r="K141" s="230"/>
      <c r="L141" s="165">
        <v>7</v>
      </c>
      <c r="M141" s="736">
        <v>0</v>
      </c>
      <c r="N141" s="735"/>
      <c r="O141" s="737">
        <f t="shared" si="5"/>
        <v>0</v>
      </c>
      <c r="P141" s="735"/>
      <c r="Q141" s="735"/>
      <c r="R141" s="735"/>
      <c r="S141" s="135"/>
      <c r="U141" s="167" t="s">
        <v>3</v>
      </c>
      <c r="V141" s="40" t="s">
        <v>38</v>
      </c>
      <c r="W141" s="32"/>
      <c r="X141" s="168">
        <f t="shared" si="6"/>
        <v>0</v>
      </c>
      <c r="Y141" s="168">
        <v>0</v>
      </c>
      <c r="Z141" s="168">
        <f t="shared" si="7"/>
        <v>0</v>
      </c>
      <c r="AA141" s="168">
        <v>0</v>
      </c>
      <c r="AB141" s="169">
        <f t="shared" si="8"/>
        <v>0</v>
      </c>
      <c r="AS141" s="14" t="s">
        <v>221</v>
      </c>
      <c r="AU141" s="14" t="s">
        <v>217</v>
      </c>
      <c r="AV141" s="14" t="s">
        <v>81</v>
      </c>
      <c r="AZ141" s="14" t="s">
        <v>216</v>
      </c>
      <c r="BF141" s="110">
        <f t="shared" si="9"/>
        <v>0</v>
      </c>
      <c r="BG141" s="110">
        <f t="shared" si="10"/>
        <v>0</v>
      </c>
      <c r="BH141" s="110">
        <f t="shared" si="11"/>
        <v>0</v>
      </c>
      <c r="BI141" s="110">
        <f t="shared" si="12"/>
        <v>0</v>
      </c>
      <c r="BJ141" s="110">
        <f t="shared" si="13"/>
        <v>0</v>
      </c>
      <c r="BK141" s="14" t="s">
        <v>81</v>
      </c>
      <c r="BL141" s="170">
        <f t="shared" si="14"/>
        <v>0</v>
      </c>
      <c r="BM141" s="14" t="s">
        <v>221</v>
      </c>
      <c r="BN141" s="14" t="s">
        <v>259</v>
      </c>
    </row>
    <row r="142" spans="2:66" s="1" customFormat="1" ht="22.5" customHeight="1">
      <c r="B142" s="133"/>
      <c r="C142" s="162" t="s">
        <v>267</v>
      </c>
      <c r="D142" s="162" t="s">
        <v>217</v>
      </c>
      <c r="E142" s="163" t="s">
        <v>1556</v>
      </c>
      <c r="F142" s="734" t="s">
        <v>1557</v>
      </c>
      <c r="G142" s="735"/>
      <c r="H142" s="735"/>
      <c r="I142" s="735"/>
      <c r="J142" s="164" t="s">
        <v>998</v>
      </c>
      <c r="K142" s="230"/>
      <c r="L142" s="165">
        <v>15</v>
      </c>
      <c r="M142" s="736">
        <v>0</v>
      </c>
      <c r="N142" s="735"/>
      <c r="O142" s="737">
        <f t="shared" si="5"/>
        <v>0</v>
      </c>
      <c r="P142" s="735"/>
      <c r="Q142" s="735"/>
      <c r="R142" s="735"/>
      <c r="S142" s="135"/>
      <c r="U142" s="167" t="s">
        <v>3</v>
      </c>
      <c r="V142" s="40" t="s">
        <v>38</v>
      </c>
      <c r="W142" s="32"/>
      <c r="X142" s="168">
        <f t="shared" si="6"/>
        <v>0</v>
      </c>
      <c r="Y142" s="168">
        <v>0</v>
      </c>
      <c r="Z142" s="168">
        <f t="shared" si="7"/>
        <v>0</v>
      </c>
      <c r="AA142" s="168">
        <v>0</v>
      </c>
      <c r="AB142" s="169">
        <f t="shared" si="8"/>
        <v>0</v>
      </c>
      <c r="AS142" s="14" t="s">
        <v>221</v>
      </c>
      <c r="AU142" s="14" t="s">
        <v>217</v>
      </c>
      <c r="AV142" s="14" t="s">
        <v>81</v>
      </c>
      <c r="AZ142" s="14" t="s">
        <v>216</v>
      </c>
      <c r="BF142" s="110">
        <f t="shared" si="9"/>
        <v>0</v>
      </c>
      <c r="BG142" s="110">
        <f t="shared" si="10"/>
        <v>0</v>
      </c>
      <c r="BH142" s="110">
        <f t="shared" si="11"/>
        <v>0</v>
      </c>
      <c r="BI142" s="110">
        <f t="shared" si="12"/>
        <v>0</v>
      </c>
      <c r="BJ142" s="110">
        <f t="shared" si="13"/>
        <v>0</v>
      </c>
      <c r="BK142" s="14" t="s">
        <v>81</v>
      </c>
      <c r="BL142" s="170">
        <f t="shared" si="14"/>
        <v>0</v>
      </c>
      <c r="BM142" s="14" t="s">
        <v>221</v>
      </c>
      <c r="BN142" s="14" t="s">
        <v>263</v>
      </c>
    </row>
    <row r="143" spans="2:66" s="1" customFormat="1" ht="22.5" customHeight="1">
      <c r="B143" s="133"/>
      <c r="C143" s="162" t="s">
        <v>242</v>
      </c>
      <c r="D143" s="162" t="s">
        <v>217</v>
      </c>
      <c r="E143" s="163" t="s">
        <v>1560</v>
      </c>
      <c r="F143" s="734" t="s">
        <v>1561</v>
      </c>
      <c r="G143" s="735"/>
      <c r="H143" s="735"/>
      <c r="I143" s="735"/>
      <c r="J143" s="164" t="s">
        <v>998</v>
      </c>
      <c r="K143" s="230"/>
      <c r="L143" s="165">
        <v>4</v>
      </c>
      <c r="M143" s="736">
        <v>0</v>
      </c>
      <c r="N143" s="735"/>
      <c r="O143" s="737">
        <f t="shared" si="5"/>
        <v>0</v>
      </c>
      <c r="P143" s="735"/>
      <c r="Q143" s="735"/>
      <c r="R143" s="735"/>
      <c r="S143" s="135"/>
      <c r="U143" s="167" t="s">
        <v>3</v>
      </c>
      <c r="V143" s="40" t="s">
        <v>38</v>
      </c>
      <c r="W143" s="32"/>
      <c r="X143" s="168">
        <f t="shared" si="6"/>
        <v>0</v>
      </c>
      <c r="Y143" s="168">
        <v>0</v>
      </c>
      <c r="Z143" s="168">
        <f t="shared" si="7"/>
        <v>0</v>
      </c>
      <c r="AA143" s="168">
        <v>0</v>
      </c>
      <c r="AB143" s="169">
        <f t="shared" si="8"/>
        <v>0</v>
      </c>
      <c r="AS143" s="14" t="s">
        <v>221</v>
      </c>
      <c r="AU143" s="14" t="s">
        <v>217</v>
      </c>
      <c r="AV143" s="14" t="s">
        <v>81</v>
      </c>
      <c r="AZ143" s="14" t="s">
        <v>216</v>
      </c>
      <c r="BF143" s="110">
        <f t="shared" si="9"/>
        <v>0</v>
      </c>
      <c r="BG143" s="110">
        <f t="shared" si="10"/>
        <v>0</v>
      </c>
      <c r="BH143" s="110">
        <f t="shared" si="11"/>
        <v>0</v>
      </c>
      <c r="BI143" s="110">
        <f t="shared" si="12"/>
        <v>0</v>
      </c>
      <c r="BJ143" s="110">
        <f t="shared" si="13"/>
        <v>0</v>
      </c>
      <c r="BK143" s="14" t="s">
        <v>81</v>
      </c>
      <c r="BL143" s="170">
        <f t="shared" si="14"/>
        <v>0</v>
      </c>
      <c r="BM143" s="14" t="s">
        <v>221</v>
      </c>
      <c r="BN143" s="14" t="s">
        <v>266</v>
      </c>
    </row>
    <row r="144" spans="2:66" s="1" customFormat="1" ht="22.5" customHeight="1">
      <c r="B144" s="133"/>
      <c r="C144" s="162" t="s">
        <v>274</v>
      </c>
      <c r="D144" s="162" t="s">
        <v>217</v>
      </c>
      <c r="E144" s="163" t="s">
        <v>1564</v>
      </c>
      <c r="F144" s="734" t="s">
        <v>1565</v>
      </c>
      <c r="G144" s="735"/>
      <c r="H144" s="735"/>
      <c r="I144" s="735"/>
      <c r="J144" s="164" t="s">
        <v>998</v>
      </c>
      <c r="K144" s="230"/>
      <c r="L144" s="165">
        <v>19</v>
      </c>
      <c r="M144" s="736">
        <v>0</v>
      </c>
      <c r="N144" s="735"/>
      <c r="O144" s="737">
        <f t="shared" si="5"/>
        <v>0</v>
      </c>
      <c r="P144" s="735"/>
      <c r="Q144" s="735"/>
      <c r="R144" s="735"/>
      <c r="S144" s="135"/>
      <c r="U144" s="167" t="s">
        <v>3</v>
      </c>
      <c r="V144" s="40" t="s">
        <v>38</v>
      </c>
      <c r="W144" s="32"/>
      <c r="X144" s="168">
        <f t="shared" si="6"/>
        <v>0</v>
      </c>
      <c r="Y144" s="168">
        <v>0</v>
      </c>
      <c r="Z144" s="168">
        <f t="shared" si="7"/>
        <v>0</v>
      </c>
      <c r="AA144" s="168">
        <v>0</v>
      </c>
      <c r="AB144" s="169">
        <f t="shared" si="8"/>
        <v>0</v>
      </c>
      <c r="AS144" s="14" t="s">
        <v>221</v>
      </c>
      <c r="AU144" s="14" t="s">
        <v>217</v>
      </c>
      <c r="AV144" s="14" t="s">
        <v>81</v>
      </c>
      <c r="AZ144" s="14" t="s">
        <v>216</v>
      </c>
      <c r="BF144" s="110">
        <f t="shared" si="9"/>
        <v>0</v>
      </c>
      <c r="BG144" s="110">
        <f t="shared" si="10"/>
        <v>0</v>
      </c>
      <c r="BH144" s="110">
        <f t="shared" si="11"/>
        <v>0</v>
      </c>
      <c r="BI144" s="110">
        <f t="shared" si="12"/>
        <v>0</v>
      </c>
      <c r="BJ144" s="110">
        <f t="shared" si="13"/>
        <v>0</v>
      </c>
      <c r="BK144" s="14" t="s">
        <v>81</v>
      </c>
      <c r="BL144" s="170">
        <f t="shared" si="14"/>
        <v>0</v>
      </c>
      <c r="BM144" s="14" t="s">
        <v>221</v>
      </c>
      <c r="BN144" s="14" t="s">
        <v>270</v>
      </c>
    </row>
    <row r="145" spans="2:66" s="1" customFormat="1" ht="31.5" customHeight="1">
      <c r="B145" s="133"/>
      <c r="C145" s="162" t="s">
        <v>245</v>
      </c>
      <c r="D145" s="162" t="s">
        <v>217</v>
      </c>
      <c r="E145" s="163" t="s">
        <v>1566</v>
      </c>
      <c r="F145" s="734" t="s">
        <v>1567</v>
      </c>
      <c r="G145" s="735"/>
      <c r="H145" s="735"/>
      <c r="I145" s="735"/>
      <c r="J145" s="164" t="s">
        <v>998</v>
      </c>
      <c r="K145" s="230"/>
      <c r="L145" s="165">
        <v>15</v>
      </c>
      <c r="M145" s="736">
        <v>0</v>
      </c>
      <c r="N145" s="735"/>
      <c r="O145" s="737">
        <f t="shared" si="5"/>
        <v>0</v>
      </c>
      <c r="P145" s="735"/>
      <c r="Q145" s="735"/>
      <c r="R145" s="735"/>
      <c r="S145" s="135"/>
      <c r="U145" s="167" t="s">
        <v>3</v>
      </c>
      <c r="V145" s="40" t="s">
        <v>38</v>
      </c>
      <c r="W145" s="32"/>
      <c r="X145" s="168">
        <f t="shared" si="6"/>
        <v>0</v>
      </c>
      <c r="Y145" s="168">
        <v>0</v>
      </c>
      <c r="Z145" s="168">
        <f t="shared" si="7"/>
        <v>0</v>
      </c>
      <c r="AA145" s="168">
        <v>0</v>
      </c>
      <c r="AB145" s="169">
        <f t="shared" si="8"/>
        <v>0</v>
      </c>
      <c r="AS145" s="14" t="s">
        <v>221</v>
      </c>
      <c r="AU145" s="14" t="s">
        <v>217</v>
      </c>
      <c r="AV145" s="14" t="s">
        <v>81</v>
      </c>
      <c r="AZ145" s="14" t="s">
        <v>216</v>
      </c>
      <c r="BF145" s="110">
        <f t="shared" si="9"/>
        <v>0</v>
      </c>
      <c r="BG145" s="110">
        <f t="shared" si="10"/>
        <v>0</v>
      </c>
      <c r="BH145" s="110">
        <f t="shared" si="11"/>
        <v>0</v>
      </c>
      <c r="BI145" s="110">
        <f t="shared" si="12"/>
        <v>0</v>
      </c>
      <c r="BJ145" s="110">
        <f t="shared" si="13"/>
        <v>0</v>
      </c>
      <c r="BK145" s="14" t="s">
        <v>81</v>
      </c>
      <c r="BL145" s="170">
        <f t="shared" si="14"/>
        <v>0</v>
      </c>
      <c r="BM145" s="14" t="s">
        <v>221</v>
      </c>
      <c r="BN145" s="14" t="s">
        <v>273</v>
      </c>
    </row>
    <row r="146" spans="2:66" s="1" customFormat="1" ht="22.5" customHeight="1">
      <c r="B146" s="133"/>
      <c r="C146" s="162" t="s">
        <v>282</v>
      </c>
      <c r="D146" s="162" t="s">
        <v>217</v>
      </c>
      <c r="E146" s="163" t="s">
        <v>2175</v>
      </c>
      <c r="F146" s="734" t="s">
        <v>2176</v>
      </c>
      <c r="G146" s="735"/>
      <c r="H146" s="735"/>
      <c r="I146" s="735"/>
      <c r="J146" s="164" t="s">
        <v>998</v>
      </c>
      <c r="K146" s="230"/>
      <c r="L146" s="165">
        <v>2</v>
      </c>
      <c r="M146" s="736">
        <v>0</v>
      </c>
      <c r="N146" s="735"/>
      <c r="O146" s="737">
        <f t="shared" si="5"/>
        <v>0</v>
      </c>
      <c r="P146" s="735"/>
      <c r="Q146" s="735"/>
      <c r="R146" s="735"/>
      <c r="S146" s="135"/>
      <c r="U146" s="167" t="s">
        <v>3</v>
      </c>
      <c r="V146" s="40" t="s">
        <v>38</v>
      </c>
      <c r="W146" s="32"/>
      <c r="X146" s="168">
        <f t="shared" si="6"/>
        <v>0</v>
      </c>
      <c r="Y146" s="168">
        <v>0</v>
      </c>
      <c r="Z146" s="168">
        <f t="shared" si="7"/>
        <v>0</v>
      </c>
      <c r="AA146" s="168">
        <v>0</v>
      </c>
      <c r="AB146" s="169">
        <f t="shared" si="8"/>
        <v>0</v>
      </c>
      <c r="AS146" s="14" t="s">
        <v>221</v>
      </c>
      <c r="AU146" s="14" t="s">
        <v>217</v>
      </c>
      <c r="AV146" s="14" t="s">
        <v>81</v>
      </c>
      <c r="AZ146" s="14" t="s">
        <v>216</v>
      </c>
      <c r="BF146" s="110">
        <f t="shared" si="9"/>
        <v>0</v>
      </c>
      <c r="BG146" s="110">
        <f t="shared" si="10"/>
        <v>0</v>
      </c>
      <c r="BH146" s="110">
        <f t="shared" si="11"/>
        <v>0</v>
      </c>
      <c r="BI146" s="110">
        <f t="shared" si="12"/>
        <v>0</v>
      </c>
      <c r="BJ146" s="110">
        <f t="shared" si="13"/>
        <v>0</v>
      </c>
      <c r="BK146" s="14" t="s">
        <v>81</v>
      </c>
      <c r="BL146" s="170">
        <f t="shared" si="14"/>
        <v>0</v>
      </c>
      <c r="BM146" s="14" t="s">
        <v>221</v>
      </c>
      <c r="BN146" s="14" t="s">
        <v>277</v>
      </c>
    </row>
    <row r="147" spans="2:66" s="1" customFormat="1" ht="22.5" customHeight="1">
      <c r="B147" s="133"/>
      <c r="C147" s="162" t="s">
        <v>8</v>
      </c>
      <c r="D147" s="162" t="s">
        <v>217</v>
      </c>
      <c r="E147" s="163" t="s">
        <v>1574</v>
      </c>
      <c r="F147" s="734" t="s">
        <v>1575</v>
      </c>
      <c r="G147" s="735"/>
      <c r="H147" s="735"/>
      <c r="I147" s="735"/>
      <c r="J147" s="164" t="s">
        <v>998</v>
      </c>
      <c r="K147" s="230"/>
      <c r="L147" s="165">
        <v>2</v>
      </c>
      <c r="M147" s="736">
        <v>0</v>
      </c>
      <c r="N147" s="735"/>
      <c r="O147" s="737">
        <f t="shared" si="5"/>
        <v>0</v>
      </c>
      <c r="P147" s="735"/>
      <c r="Q147" s="735"/>
      <c r="R147" s="735"/>
      <c r="S147" s="135"/>
      <c r="U147" s="167" t="s">
        <v>3</v>
      </c>
      <c r="V147" s="40" t="s">
        <v>38</v>
      </c>
      <c r="W147" s="32"/>
      <c r="X147" s="168">
        <f t="shared" si="6"/>
        <v>0</v>
      </c>
      <c r="Y147" s="168">
        <v>0</v>
      </c>
      <c r="Z147" s="168">
        <f t="shared" si="7"/>
        <v>0</v>
      </c>
      <c r="AA147" s="168">
        <v>0</v>
      </c>
      <c r="AB147" s="169">
        <f t="shared" si="8"/>
        <v>0</v>
      </c>
      <c r="AS147" s="14" t="s">
        <v>221</v>
      </c>
      <c r="AU147" s="14" t="s">
        <v>217</v>
      </c>
      <c r="AV147" s="14" t="s">
        <v>81</v>
      </c>
      <c r="AZ147" s="14" t="s">
        <v>216</v>
      </c>
      <c r="BF147" s="110">
        <f t="shared" si="9"/>
        <v>0</v>
      </c>
      <c r="BG147" s="110">
        <f t="shared" si="10"/>
        <v>0</v>
      </c>
      <c r="BH147" s="110">
        <f t="shared" si="11"/>
        <v>0</v>
      </c>
      <c r="BI147" s="110">
        <f t="shared" si="12"/>
        <v>0</v>
      </c>
      <c r="BJ147" s="110">
        <f t="shared" si="13"/>
        <v>0</v>
      </c>
      <c r="BK147" s="14" t="s">
        <v>81</v>
      </c>
      <c r="BL147" s="170">
        <f t="shared" si="14"/>
        <v>0</v>
      </c>
      <c r="BM147" s="14" t="s">
        <v>221</v>
      </c>
      <c r="BN147" s="14" t="s">
        <v>281</v>
      </c>
    </row>
    <row r="148" spans="2:66" s="1" customFormat="1" ht="22.5" customHeight="1">
      <c r="B148" s="133"/>
      <c r="C148" s="162" t="s">
        <v>289</v>
      </c>
      <c r="D148" s="162" t="s">
        <v>217</v>
      </c>
      <c r="E148" s="163" t="s">
        <v>1576</v>
      </c>
      <c r="F148" s="734" t="s">
        <v>1577</v>
      </c>
      <c r="G148" s="735"/>
      <c r="H148" s="735"/>
      <c r="I148" s="735"/>
      <c r="J148" s="164" t="s">
        <v>998</v>
      </c>
      <c r="K148" s="230"/>
      <c r="L148" s="165">
        <v>20</v>
      </c>
      <c r="M148" s="736">
        <v>0</v>
      </c>
      <c r="N148" s="735"/>
      <c r="O148" s="737">
        <f t="shared" si="5"/>
        <v>0</v>
      </c>
      <c r="P148" s="735"/>
      <c r="Q148" s="735"/>
      <c r="R148" s="735"/>
      <c r="S148" s="135"/>
      <c r="U148" s="167" t="s">
        <v>3</v>
      </c>
      <c r="V148" s="40" t="s">
        <v>38</v>
      </c>
      <c r="W148" s="32"/>
      <c r="X148" s="168">
        <f t="shared" si="6"/>
        <v>0</v>
      </c>
      <c r="Y148" s="168">
        <v>0</v>
      </c>
      <c r="Z148" s="168">
        <f t="shared" si="7"/>
        <v>0</v>
      </c>
      <c r="AA148" s="168">
        <v>0</v>
      </c>
      <c r="AB148" s="169">
        <f t="shared" si="8"/>
        <v>0</v>
      </c>
      <c r="AS148" s="14" t="s">
        <v>221</v>
      </c>
      <c r="AU148" s="14" t="s">
        <v>217</v>
      </c>
      <c r="AV148" s="14" t="s">
        <v>81</v>
      </c>
      <c r="AZ148" s="14" t="s">
        <v>216</v>
      </c>
      <c r="BF148" s="110">
        <f t="shared" si="9"/>
        <v>0</v>
      </c>
      <c r="BG148" s="110">
        <f t="shared" si="10"/>
        <v>0</v>
      </c>
      <c r="BH148" s="110">
        <f t="shared" si="11"/>
        <v>0</v>
      </c>
      <c r="BI148" s="110">
        <f t="shared" si="12"/>
        <v>0</v>
      </c>
      <c r="BJ148" s="110">
        <f t="shared" si="13"/>
        <v>0</v>
      </c>
      <c r="BK148" s="14" t="s">
        <v>81</v>
      </c>
      <c r="BL148" s="170">
        <f t="shared" si="14"/>
        <v>0</v>
      </c>
      <c r="BM148" s="14" t="s">
        <v>221</v>
      </c>
      <c r="BN148" s="14" t="s">
        <v>285</v>
      </c>
    </row>
    <row r="149" spans="2:66" s="1" customFormat="1" ht="31.5" customHeight="1">
      <c r="B149" s="133"/>
      <c r="C149" s="162" t="s">
        <v>253</v>
      </c>
      <c r="D149" s="162" t="s">
        <v>217</v>
      </c>
      <c r="E149" s="163" t="s">
        <v>1582</v>
      </c>
      <c r="F149" s="734" t="s">
        <v>1583</v>
      </c>
      <c r="G149" s="735"/>
      <c r="H149" s="735"/>
      <c r="I149" s="735"/>
      <c r="J149" s="164" t="s">
        <v>998</v>
      </c>
      <c r="K149" s="230"/>
      <c r="L149" s="165">
        <v>50</v>
      </c>
      <c r="M149" s="736">
        <v>0</v>
      </c>
      <c r="N149" s="735"/>
      <c r="O149" s="737">
        <f t="shared" si="5"/>
        <v>0</v>
      </c>
      <c r="P149" s="735"/>
      <c r="Q149" s="735"/>
      <c r="R149" s="735"/>
      <c r="S149" s="135"/>
      <c r="U149" s="167" t="s">
        <v>3</v>
      </c>
      <c r="V149" s="40" t="s">
        <v>38</v>
      </c>
      <c r="W149" s="32"/>
      <c r="X149" s="168">
        <f t="shared" si="6"/>
        <v>0</v>
      </c>
      <c r="Y149" s="168">
        <v>0</v>
      </c>
      <c r="Z149" s="168">
        <f t="shared" si="7"/>
        <v>0</v>
      </c>
      <c r="AA149" s="168">
        <v>0</v>
      </c>
      <c r="AB149" s="169">
        <f t="shared" si="8"/>
        <v>0</v>
      </c>
      <c r="AS149" s="14" t="s">
        <v>221</v>
      </c>
      <c r="AU149" s="14" t="s">
        <v>217</v>
      </c>
      <c r="AV149" s="14" t="s">
        <v>81</v>
      </c>
      <c r="AZ149" s="14" t="s">
        <v>216</v>
      </c>
      <c r="BF149" s="110">
        <f t="shared" si="9"/>
        <v>0</v>
      </c>
      <c r="BG149" s="110">
        <f t="shared" si="10"/>
        <v>0</v>
      </c>
      <c r="BH149" s="110">
        <f t="shared" si="11"/>
        <v>0</v>
      </c>
      <c r="BI149" s="110">
        <f t="shared" si="12"/>
        <v>0</v>
      </c>
      <c r="BJ149" s="110">
        <f t="shared" si="13"/>
        <v>0</v>
      </c>
      <c r="BK149" s="14" t="s">
        <v>81</v>
      </c>
      <c r="BL149" s="170">
        <f t="shared" si="14"/>
        <v>0</v>
      </c>
      <c r="BM149" s="14" t="s">
        <v>221</v>
      </c>
      <c r="BN149" s="14" t="s">
        <v>288</v>
      </c>
    </row>
    <row r="150" spans="2:66" s="1" customFormat="1" ht="22.5" customHeight="1">
      <c r="B150" s="133"/>
      <c r="C150" s="162" t="s">
        <v>296</v>
      </c>
      <c r="D150" s="162" t="s">
        <v>217</v>
      </c>
      <c r="E150" s="163" t="s">
        <v>1584</v>
      </c>
      <c r="F150" s="734" t="s">
        <v>1585</v>
      </c>
      <c r="G150" s="735"/>
      <c r="H150" s="735"/>
      <c r="I150" s="735"/>
      <c r="J150" s="164" t="s">
        <v>249</v>
      </c>
      <c r="K150" s="230"/>
      <c r="L150" s="165">
        <v>140</v>
      </c>
      <c r="M150" s="736">
        <v>0</v>
      </c>
      <c r="N150" s="735"/>
      <c r="O150" s="737">
        <f t="shared" si="5"/>
        <v>0</v>
      </c>
      <c r="P150" s="735"/>
      <c r="Q150" s="735"/>
      <c r="R150" s="735"/>
      <c r="S150" s="135"/>
      <c r="U150" s="167" t="s">
        <v>3</v>
      </c>
      <c r="V150" s="40" t="s">
        <v>38</v>
      </c>
      <c r="W150" s="32"/>
      <c r="X150" s="168">
        <f t="shared" si="6"/>
        <v>0</v>
      </c>
      <c r="Y150" s="168">
        <v>0</v>
      </c>
      <c r="Z150" s="168">
        <f t="shared" si="7"/>
        <v>0</v>
      </c>
      <c r="AA150" s="168">
        <v>0</v>
      </c>
      <c r="AB150" s="169">
        <f t="shared" si="8"/>
        <v>0</v>
      </c>
      <c r="AS150" s="14" t="s">
        <v>221</v>
      </c>
      <c r="AU150" s="14" t="s">
        <v>217</v>
      </c>
      <c r="AV150" s="14" t="s">
        <v>81</v>
      </c>
      <c r="AZ150" s="14" t="s">
        <v>216</v>
      </c>
      <c r="BF150" s="110">
        <f t="shared" si="9"/>
        <v>0</v>
      </c>
      <c r="BG150" s="110">
        <f t="shared" si="10"/>
        <v>0</v>
      </c>
      <c r="BH150" s="110">
        <f t="shared" si="11"/>
        <v>0</v>
      </c>
      <c r="BI150" s="110">
        <f t="shared" si="12"/>
        <v>0</v>
      </c>
      <c r="BJ150" s="110">
        <f t="shared" si="13"/>
        <v>0</v>
      </c>
      <c r="BK150" s="14" t="s">
        <v>81</v>
      </c>
      <c r="BL150" s="170">
        <f t="shared" si="14"/>
        <v>0</v>
      </c>
      <c r="BM150" s="14" t="s">
        <v>221</v>
      </c>
      <c r="BN150" s="14" t="s">
        <v>292</v>
      </c>
    </row>
    <row r="151" spans="2:66" s="1" customFormat="1" ht="22.5" customHeight="1">
      <c r="B151" s="133"/>
      <c r="C151" s="162" t="s">
        <v>256</v>
      </c>
      <c r="D151" s="162" t="s">
        <v>217</v>
      </c>
      <c r="E151" s="163" t="s">
        <v>1586</v>
      </c>
      <c r="F151" s="734" t="s">
        <v>1587</v>
      </c>
      <c r="G151" s="735"/>
      <c r="H151" s="735"/>
      <c r="I151" s="735"/>
      <c r="J151" s="164" t="s">
        <v>249</v>
      </c>
      <c r="K151" s="230"/>
      <c r="L151" s="165">
        <v>88</v>
      </c>
      <c r="M151" s="736">
        <v>0</v>
      </c>
      <c r="N151" s="735"/>
      <c r="O151" s="737">
        <f t="shared" si="5"/>
        <v>0</v>
      </c>
      <c r="P151" s="735"/>
      <c r="Q151" s="735"/>
      <c r="R151" s="735"/>
      <c r="S151" s="135"/>
      <c r="U151" s="167" t="s">
        <v>3</v>
      </c>
      <c r="V151" s="40" t="s">
        <v>38</v>
      </c>
      <c r="W151" s="32"/>
      <c r="X151" s="168">
        <f t="shared" si="6"/>
        <v>0</v>
      </c>
      <c r="Y151" s="168">
        <v>0</v>
      </c>
      <c r="Z151" s="168">
        <f t="shared" si="7"/>
        <v>0</v>
      </c>
      <c r="AA151" s="168">
        <v>0</v>
      </c>
      <c r="AB151" s="169">
        <f t="shared" si="8"/>
        <v>0</v>
      </c>
      <c r="AS151" s="14" t="s">
        <v>221</v>
      </c>
      <c r="AU151" s="14" t="s">
        <v>217</v>
      </c>
      <c r="AV151" s="14" t="s">
        <v>81</v>
      </c>
      <c r="AZ151" s="14" t="s">
        <v>216</v>
      </c>
      <c r="BF151" s="110">
        <f t="shared" si="9"/>
        <v>0</v>
      </c>
      <c r="BG151" s="110">
        <f t="shared" si="10"/>
        <v>0</v>
      </c>
      <c r="BH151" s="110">
        <f t="shared" si="11"/>
        <v>0</v>
      </c>
      <c r="BI151" s="110">
        <f t="shared" si="12"/>
        <v>0</v>
      </c>
      <c r="BJ151" s="110">
        <f t="shared" si="13"/>
        <v>0</v>
      </c>
      <c r="BK151" s="14" t="s">
        <v>81</v>
      </c>
      <c r="BL151" s="170">
        <f t="shared" si="14"/>
        <v>0</v>
      </c>
      <c r="BM151" s="14" t="s">
        <v>221</v>
      </c>
      <c r="BN151" s="14" t="s">
        <v>295</v>
      </c>
    </row>
    <row r="152" spans="2:66" s="1" customFormat="1" ht="22.5" customHeight="1">
      <c r="B152" s="133"/>
      <c r="C152" s="162" t="s">
        <v>304</v>
      </c>
      <c r="D152" s="162" t="s">
        <v>217</v>
      </c>
      <c r="E152" s="163" t="s">
        <v>1588</v>
      </c>
      <c r="F152" s="734" t="s">
        <v>1589</v>
      </c>
      <c r="G152" s="735"/>
      <c r="H152" s="735"/>
      <c r="I152" s="735"/>
      <c r="J152" s="164" t="s">
        <v>249</v>
      </c>
      <c r="K152" s="230"/>
      <c r="L152" s="165">
        <v>5</v>
      </c>
      <c r="M152" s="736">
        <v>0</v>
      </c>
      <c r="N152" s="735"/>
      <c r="O152" s="737">
        <f t="shared" si="5"/>
        <v>0</v>
      </c>
      <c r="P152" s="735"/>
      <c r="Q152" s="735"/>
      <c r="R152" s="735"/>
      <c r="S152" s="135"/>
      <c r="U152" s="167" t="s">
        <v>3</v>
      </c>
      <c r="V152" s="40" t="s">
        <v>38</v>
      </c>
      <c r="W152" s="32"/>
      <c r="X152" s="168">
        <f t="shared" si="6"/>
        <v>0</v>
      </c>
      <c r="Y152" s="168">
        <v>0</v>
      </c>
      <c r="Z152" s="168">
        <f t="shared" si="7"/>
        <v>0</v>
      </c>
      <c r="AA152" s="168">
        <v>0</v>
      </c>
      <c r="AB152" s="169">
        <f t="shared" si="8"/>
        <v>0</v>
      </c>
      <c r="AS152" s="14" t="s">
        <v>221</v>
      </c>
      <c r="AU152" s="14" t="s">
        <v>217</v>
      </c>
      <c r="AV152" s="14" t="s">
        <v>81</v>
      </c>
      <c r="AZ152" s="14" t="s">
        <v>216</v>
      </c>
      <c r="BF152" s="110">
        <f t="shared" si="9"/>
        <v>0</v>
      </c>
      <c r="BG152" s="110">
        <f t="shared" si="10"/>
        <v>0</v>
      </c>
      <c r="BH152" s="110">
        <f t="shared" si="11"/>
        <v>0</v>
      </c>
      <c r="BI152" s="110">
        <f t="shared" si="12"/>
        <v>0</v>
      </c>
      <c r="BJ152" s="110">
        <f t="shared" si="13"/>
        <v>0</v>
      </c>
      <c r="BK152" s="14" t="s">
        <v>81</v>
      </c>
      <c r="BL152" s="170">
        <f t="shared" si="14"/>
        <v>0</v>
      </c>
      <c r="BM152" s="14" t="s">
        <v>221</v>
      </c>
      <c r="BN152" s="14" t="s">
        <v>300</v>
      </c>
    </row>
    <row r="153" spans="2:66" s="1" customFormat="1" ht="22.5" customHeight="1">
      <c r="B153" s="133"/>
      <c r="C153" s="162" t="s">
        <v>259</v>
      </c>
      <c r="D153" s="162" t="s">
        <v>217</v>
      </c>
      <c r="E153" s="163" t="s">
        <v>1590</v>
      </c>
      <c r="F153" s="734" t="s">
        <v>1591</v>
      </c>
      <c r="G153" s="735"/>
      <c r="H153" s="735"/>
      <c r="I153" s="735"/>
      <c r="J153" s="164" t="s">
        <v>249</v>
      </c>
      <c r="K153" s="230"/>
      <c r="L153" s="165">
        <v>240</v>
      </c>
      <c r="M153" s="736">
        <v>0</v>
      </c>
      <c r="N153" s="735"/>
      <c r="O153" s="737">
        <f t="shared" si="5"/>
        <v>0</v>
      </c>
      <c r="P153" s="735"/>
      <c r="Q153" s="735"/>
      <c r="R153" s="735"/>
      <c r="S153" s="135"/>
      <c r="U153" s="167" t="s">
        <v>3</v>
      </c>
      <c r="V153" s="40" t="s">
        <v>38</v>
      </c>
      <c r="W153" s="32"/>
      <c r="X153" s="168">
        <f t="shared" si="6"/>
        <v>0</v>
      </c>
      <c r="Y153" s="168">
        <v>0</v>
      </c>
      <c r="Z153" s="168">
        <f t="shared" si="7"/>
        <v>0</v>
      </c>
      <c r="AA153" s="168">
        <v>0</v>
      </c>
      <c r="AB153" s="169">
        <f t="shared" si="8"/>
        <v>0</v>
      </c>
      <c r="AS153" s="14" t="s">
        <v>221</v>
      </c>
      <c r="AU153" s="14" t="s">
        <v>217</v>
      </c>
      <c r="AV153" s="14" t="s">
        <v>81</v>
      </c>
      <c r="AZ153" s="14" t="s">
        <v>216</v>
      </c>
      <c r="BF153" s="110">
        <f t="shared" si="9"/>
        <v>0</v>
      </c>
      <c r="BG153" s="110">
        <f t="shared" si="10"/>
        <v>0</v>
      </c>
      <c r="BH153" s="110">
        <f t="shared" si="11"/>
        <v>0</v>
      </c>
      <c r="BI153" s="110">
        <f t="shared" si="12"/>
        <v>0</v>
      </c>
      <c r="BJ153" s="110">
        <f t="shared" si="13"/>
        <v>0</v>
      </c>
      <c r="BK153" s="14" t="s">
        <v>81</v>
      </c>
      <c r="BL153" s="170">
        <f t="shared" si="14"/>
        <v>0</v>
      </c>
      <c r="BM153" s="14" t="s">
        <v>221</v>
      </c>
      <c r="BN153" s="14" t="s">
        <v>303</v>
      </c>
    </row>
    <row r="154" spans="2:66" s="1" customFormat="1" ht="22.5" customHeight="1">
      <c r="B154" s="133"/>
      <c r="C154" s="162" t="s">
        <v>311</v>
      </c>
      <c r="D154" s="162" t="s">
        <v>217</v>
      </c>
      <c r="E154" s="163" t="s">
        <v>1592</v>
      </c>
      <c r="F154" s="734" t="s">
        <v>1593</v>
      </c>
      <c r="G154" s="735"/>
      <c r="H154" s="735"/>
      <c r="I154" s="735"/>
      <c r="J154" s="164" t="s">
        <v>249</v>
      </c>
      <c r="K154" s="230"/>
      <c r="L154" s="165">
        <v>780</v>
      </c>
      <c r="M154" s="736">
        <v>0</v>
      </c>
      <c r="N154" s="735"/>
      <c r="O154" s="737">
        <f t="shared" si="5"/>
        <v>0</v>
      </c>
      <c r="P154" s="735"/>
      <c r="Q154" s="735"/>
      <c r="R154" s="735"/>
      <c r="S154" s="135"/>
      <c r="U154" s="167" t="s">
        <v>3</v>
      </c>
      <c r="V154" s="40" t="s">
        <v>38</v>
      </c>
      <c r="W154" s="32"/>
      <c r="X154" s="168">
        <f t="shared" si="6"/>
        <v>0</v>
      </c>
      <c r="Y154" s="168">
        <v>0</v>
      </c>
      <c r="Z154" s="168">
        <f t="shared" si="7"/>
        <v>0</v>
      </c>
      <c r="AA154" s="168">
        <v>0</v>
      </c>
      <c r="AB154" s="169">
        <f t="shared" si="8"/>
        <v>0</v>
      </c>
      <c r="AS154" s="14" t="s">
        <v>221</v>
      </c>
      <c r="AU154" s="14" t="s">
        <v>217</v>
      </c>
      <c r="AV154" s="14" t="s">
        <v>81</v>
      </c>
      <c r="AZ154" s="14" t="s">
        <v>216</v>
      </c>
      <c r="BF154" s="110">
        <f t="shared" si="9"/>
        <v>0</v>
      </c>
      <c r="BG154" s="110">
        <f t="shared" si="10"/>
        <v>0</v>
      </c>
      <c r="BH154" s="110">
        <f t="shared" si="11"/>
        <v>0</v>
      </c>
      <c r="BI154" s="110">
        <f t="shared" si="12"/>
        <v>0</v>
      </c>
      <c r="BJ154" s="110">
        <f t="shared" si="13"/>
        <v>0</v>
      </c>
      <c r="BK154" s="14" t="s">
        <v>81</v>
      </c>
      <c r="BL154" s="170">
        <f t="shared" si="14"/>
        <v>0</v>
      </c>
      <c r="BM154" s="14" t="s">
        <v>221</v>
      </c>
      <c r="BN154" s="14" t="s">
        <v>307</v>
      </c>
    </row>
    <row r="155" spans="2:66" s="1" customFormat="1" ht="22.5" customHeight="1">
      <c r="B155" s="133"/>
      <c r="C155" s="162" t="s">
        <v>263</v>
      </c>
      <c r="D155" s="162" t="s">
        <v>217</v>
      </c>
      <c r="E155" s="163" t="s">
        <v>1594</v>
      </c>
      <c r="F155" s="734" t="s">
        <v>1595</v>
      </c>
      <c r="G155" s="735"/>
      <c r="H155" s="735"/>
      <c r="I155" s="735"/>
      <c r="J155" s="164" t="s">
        <v>249</v>
      </c>
      <c r="K155" s="230"/>
      <c r="L155" s="165">
        <v>450</v>
      </c>
      <c r="M155" s="736">
        <v>0</v>
      </c>
      <c r="N155" s="735"/>
      <c r="O155" s="737">
        <f t="shared" si="5"/>
        <v>0</v>
      </c>
      <c r="P155" s="735"/>
      <c r="Q155" s="735"/>
      <c r="R155" s="735"/>
      <c r="S155" s="135"/>
      <c r="U155" s="167" t="s">
        <v>3</v>
      </c>
      <c r="V155" s="40" t="s">
        <v>38</v>
      </c>
      <c r="W155" s="32"/>
      <c r="X155" s="168">
        <f t="shared" si="6"/>
        <v>0</v>
      </c>
      <c r="Y155" s="168">
        <v>0</v>
      </c>
      <c r="Z155" s="168">
        <f t="shared" si="7"/>
        <v>0</v>
      </c>
      <c r="AA155" s="168">
        <v>0</v>
      </c>
      <c r="AB155" s="169">
        <f t="shared" si="8"/>
        <v>0</v>
      </c>
      <c r="AS155" s="14" t="s">
        <v>221</v>
      </c>
      <c r="AU155" s="14" t="s">
        <v>217</v>
      </c>
      <c r="AV155" s="14" t="s">
        <v>81</v>
      </c>
      <c r="AZ155" s="14" t="s">
        <v>216</v>
      </c>
      <c r="BF155" s="110">
        <f t="shared" si="9"/>
        <v>0</v>
      </c>
      <c r="BG155" s="110">
        <f t="shared" si="10"/>
        <v>0</v>
      </c>
      <c r="BH155" s="110">
        <f t="shared" si="11"/>
        <v>0</v>
      </c>
      <c r="BI155" s="110">
        <f t="shared" si="12"/>
        <v>0</v>
      </c>
      <c r="BJ155" s="110">
        <f t="shared" si="13"/>
        <v>0</v>
      </c>
      <c r="BK155" s="14" t="s">
        <v>81</v>
      </c>
      <c r="BL155" s="170">
        <f t="shared" si="14"/>
        <v>0</v>
      </c>
      <c r="BM155" s="14" t="s">
        <v>221</v>
      </c>
      <c r="BN155" s="14" t="s">
        <v>310</v>
      </c>
    </row>
    <row r="156" spans="2:66" s="1" customFormat="1" ht="22.5" customHeight="1">
      <c r="B156" s="133"/>
      <c r="C156" s="162" t="s">
        <v>318</v>
      </c>
      <c r="D156" s="162" t="s">
        <v>217</v>
      </c>
      <c r="E156" s="163" t="s">
        <v>1596</v>
      </c>
      <c r="F156" s="734" t="s">
        <v>1597</v>
      </c>
      <c r="G156" s="735"/>
      <c r="H156" s="735"/>
      <c r="I156" s="735"/>
      <c r="J156" s="164" t="s">
        <v>249</v>
      </c>
      <c r="K156" s="230"/>
      <c r="L156" s="165">
        <v>85</v>
      </c>
      <c r="M156" s="736">
        <v>0</v>
      </c>
      <c r="N156" s="735"/>
      <c r="O156" s="737">
        <f t="shared" si="5"/>
        <v>0</v>
      </c>
      <c r="P156" s="735"/>
      <c r="Q156" s="735"/>
      <c r="R156" s="735"/>
      <c r="S156" s="135"/>
      <c r="U156" s="167" t="s">
        <v>3</v>
      </c>
      <c r="V156" s="40" t="s">
        <v>38</v>
      </c>
      <c r="W156" s="32"/>
      <c r="X156" s="168">
        <f t="shared" si="6"/>
        <v>0</v>
      </c>
      <c r="Y156" s="168">
        <v>0</v>
      </c>
      <c r="Z156" s="168">
        <f t="shared" si="7"/>
        <v>0</v>
      </c>
      <c r="AA156" s="168">
        <v>0</v>
      </c>
      <c r="AB156" s="169">
        <f t="shared" si="8"/>
        <v>0</v>
      </c>
      <c r="AS156" s="14" t="s">
        <v>221</v>
      </c>
      <c r="AU156" s="14" t="s">
        <v>217</v>
      </c>
      <c r="AV156" s="14" t="s">
        <v>81</v>
      </c>
      <c r="AZ156" s="14" t="s">
        <v>216</v>
      </c>
      <c r="BF156" s="110">
        <f t="shared" si="9"/>
        <v>0</v>
      </c>
      <c r="BG156" s="110">
        <f t="shared" si="10"/>
        <v>0</v>
      </c>
      <c r="BH156" s="110">
        <f t="shared" si="11"/>
        <v>0</v>
      </c>
      <c r="BI156" s="110">
        <f t="shared" si="12"/>
        <v>0</v>
      </c>
      <c r="BJ156" s="110">
        <f t="shared" si="13"/>
        <v>0</v>
      </c>
      <c r="BK156" s="14" t="s">
        <v>81</v>
      </c>
      <c r="BL156" s="170">
        <f t="shared" si="14"/>
        <v>0</v>
      </c>
      <c r="BM156" s="14" t="s">
        <v>221</v>
      </c>
      <c r="BN156" s="14" t="s">
        <v>314</v>
      </c>
    </row>
    <row r="157" spans="2:66" s="1" customFormat="1" ht="22.5" customHeight="1">
      <c r="B157" s="133"/>
      <c r="C157" s="162" t="s">
        <v>266</v>
      </c>
      <c r="D157" s="162" t="s">
        <v>217</v>
      </c>
      <c r="E157" s="163" t="s">
        <v>1600</v>
      </c>
      <c r="F157" s="734" t="s">
        <v>1601</v>
      </c>
      <c r="G157" s="735"/>
      <c r="H157" s="735"/>
      <c r="I157" s="735"/>
      <c r="J157" s="164" t="s">
        <v>249</v>
      </c>
      <c r="K157" s="230"/>
      <c r="L157" s="165">
        <v>6</v>
      </c>
      <c r="M157" s="736">
        <v>0</v>
      </c>
      <c r="N157" s="735"/>
      <c r="O157" s="737">
        <f t="shared" si="5"/>
        <v>0</v>
      </c>
      <c r="P157" s="735"/>
      <c r="Q157" s="735"/>
      <c r="R157" s="735"/>
      <c r="S157" s="135"/>
      <c r="U157" s="167" t="s">
        <v>3</v>
      </c>
      <c r="V157" s="40" t="s">
        <v>38</v>
      </c>
      <c r="W157" s="32"/>
      <c r="X157" s="168">
        <f t="shared" si="6"/>
        <v>0</v>
      </c>
      <c r="Y157" s="168">
        <v>0</v>
      </c>
      <c r="Z157" s="168">
        <f t="shared" si="7"/>
        <v>0</v>
      </c>
      <c r="AA157" s="168">
        <v>0</v>
      </c>
      <c r="AB157" s="169">
        <f t="shared" si="8"/>
        <v>0</v>
      </c>
      <c r="AS157" s="14" t="s">
        <v>221</v>
      </c>
      <c r="AU157" s="14" t="s">
        <v>217</v>
      </c>
      <c r="AV157" s="14" t="s">
        <v>81</v>
      </c>
      <c r="AZ157" s="14" t="s">
        <v>216</v>
      </c>
      <c r="BF157" s="110">
        <f t="shared" si="9"/>
        <v>0</v>
      </c>
      <c r="BG157" s="110">
        <f t="shared" si="10"/>
        <v>0</v>
      </c>
      <c r="BH157" s="110">
        <f t="shared" si="11"/>
        <v>0</v>
      </c>
      <c r="BI157" s="110">
        <f t="shared" si="12"/>
        <v>0</v>
      </c>
      <c r="BJ157" s="110">
        <f t="shared" si="13"/>
        <v>0</v>
      </c>
      <c r="BK157" s="14" t="s">
        <v>81</v>
      </c>
      <c r="BL157" s="170">
        <f t="shared" si="14"/>
        <v>0</v>
      </c>
      <c r="BM157" s="14" t="s">
        <v>221</v>
      </c>
      <c r="BN157" s="14" t="s">
        <v>317</v>
      </c>
    </row>
    <row r="158" spans="2:66" s="1" customFormat="1" ht="22.5" customHeight="1">
      <c r="B158" s="133"/>
      <c r="C158" s="162" t="s">
        <v>325</v>
      </c>
      <c r="D158" s="162" t="s">
        <v>217</v>
      </c>
      <c r="E158" s="163" t="s">
        <v>1602</v>
      </c>
      <c r="F158" s="734" t="s">
        <v>1603</v>
      </c>
      <c r="G158" s="735"/>
      <c r="H158" s="735"/>
      <c r="I158" s="735"/>
      <c r="J158" s="164" t="s">
        <v>249</v>
      </c>
      <c r="K158" s="230"/>
      <c r="L158" s="165">
        <v>6</v>
      </c>
      <c r="M158" s="736">
        <v>0</v>
      </c>
      <c r="N158" s="735"/>
      <c r="O158" s="737">
        <f t="shared" si="5"/>
        <v>0</v>
      </c>
      <c r="P158" s="735"/>
      <c r="Q158" s="735"/>
      <c r="R158" s="735"/>
      <c r="S158" s="135"/>
      <c r="U158" s="167" t="s">
        <v>3</v>
      </c>
      <c r="V158" s="40" t="s">
        <v>38</v>
      </c>
      <c r="W158" s="32"/>
      <c r="X158" s="168">
        <f t="shared" si="6"/>
        <v>0</v>
      </c>
      <c r="Y158" s="168">
        <v>0</v>
      </c>
      <c r="Z158" s="168">
        <f t="shared" si="7"/>
        <v>0</v>
      </c>
      <c r="AA158" s="168">
        <v>0</v>
      </c>
      <c r="AB158" s="169">
        <f t="shared" si="8"/>
        <v>0</v>
      </c>
      <c r="AS158" s="14" t="s">
        <v>221</v>
      </c>
      <c r="AU158" s="14" t="s">
        <v>217</v>
      </c>
      <c r="AV158" s="14" t="s">
        <v>81</v>
      </c>
      <c r="AZ158" s="14" t="s">
        <v>216</v>
      </c>
      <c r="BF158" s="110">
        <f t="shared" si="9"/>
        <v>0</v>
      </c>
      <c r="BG158" s="110">
        <f t="shared" si="10"/>
        <v>0</v>
      </c>
      <c r="BH158" s="110">
        <f t="shared" si="11"/>
        <v>0</v>
      </c>
      <c r="BI158" s="110">
        <f t="shared" si="12"/>
        <v>0</v>
      </c>
      <c r="BJ158" s="110">
        <f t="shared" si="13"/>
        <v>0</v>
      </c>
      <c r="BK158" s="14" t="s">
        <v>81</v>
      </c>
      <c r="BL158" s="170">
        <f t="shared" si="14"/>
        <v>0</v>
      </c>
      <c r="BM158" s="14" t="s">
        <v>221</v>
      </c>
      <c r="BN158" s="14" t="s">
        <v>321</v>
      </c>
    </row>
    <row r="159" spans="2:66" s="1" customFormat="1" ht="22.5" customHeight="1">
      <c r="B159" s="133"/>
      <c r="C159" s="162" t="s">
        <v>270</v>
      </c>
      <c r="D159" s="162" t="s">
        <v>217</v>
      </c>
      <c r="E159" s="163" t="s">
        <v>1608</v>
      </c>
      <c r="F159" s="734" t="s">
        <v>1609</v>
      </c>
      <c r="G159" s="735"/>
      <c r="H159" s="735"/>
      <c r="I159" s="735"/>
      <c r="J159" s="164" t="s">
        <v>998</v>
      </c>
      <c r="K159" s="230"/>
      <c r="L159" s="165">
        <v>220</v>
      </c>
      <c r="M159" s="736">
        <v>0</v>
      </c>
      <c r="N159" s="735"/>
      <c r="O159" s="737">
        <f t="shared" si="5"/>
        <v>0</v>
      </c>
      <c r="P159" s="735"/>
      <c r="Q159" s="735"/>
      <c r="R159" s="735"/>
      <c r="S159" s="135"/>
      <c r="U159" s="167" t="s">
        <v>3</v>
      </c>
      <c r="V159" s="40" t="s">
        <v>38</v>
      </c>
      <c r="W159" s="32"/>
      <c r="X159" s="168">
        <f t="shared" si="6"/>
        <v>0</v>
      </c>
      <c r="Y159" s="168">
        <v>0</v>
      </c>
      <c r="Z159" s="168">
        <f t="shared" si="7"/>
        <v>0</v>
      </c>
      <c r="AA159" s="168">
        <v>0</v>
      </c>
      <c r="AB159" s="169">
        <f t="shared" si="8"/>
        <v>0</v>
      </c>
      <c r="AS159" s="14" t="s">
        <v>221</v>
      </c>
      <c r="AU159" s="14" t="s">
        <v>217</v>
      </c>
      <c r="AV159" s="14" t="s">
        <v>81</v>
      </c>
      <c r="AZ159" s="14" t="s">
        <v>216</v>
      </c>
      <c r="BF159" s="110">
        <f t="shared" si="9"/>
        <v>0</v>
      </c>
      <c r="BG159" s="110">
        <f t="shared" si="10"/>
        <v>0</v>
      </c>
      <c r="BH159" s="110">
        <f t="shared" si="11"/>
        <v>0</v>
      </c>
      <c r="BI159" s="110">
        <f t="shared" si="12"/>
        <v>0</v>
      </c>
      <c r="BJ159" s="110">
        <f t="shared" si="13"/>
        <v>0</v>
      </c>
      <c r="BK159" s="14" t="s">
        <v>81</v>
      </c>
      <c r="BL159" s="170">
        <f t="shared" si="14"/>
        <v>0</v>
      </c>
      <c r="BM159" s="14" t="s">
        <v>221</v>
      </c>
      <c r="BN159" s="14" t="s">
        <v>324</v>
      </c>
    </row>
    <row r="160" spans="2:66" s="1" customFormat="1" ht="22.5" customHeight="1">
      <c r="B160" s="133"/>
      <c r="C160" s="162" t="s">
        <v>332</v>
      </c>
      <c r="D160" s="162" t="s">
        <v>217</v>
      </c>
      <c r="E160" s="163" t="s">
        <v>1610</v>
      </c>
      <c r="F160" s="734" t="s">
        <v>1611</v>
      </c>
      <c r="G160" s="735"/>
      <c r="H160" s="735"/>
      <c r="I160" s="735"/>
      <c r="J160" s="164" t="s">
        <v>998</v>
      </c>
      <c r="K160" s="230"/>
      <c r="L160" s="165">
        <v>2</v>
      </c>
      <c r="M160" s="736">
        <v>0</v>
      </c>
      <c r="N160" s="735"/>
      <c r="O160" s="737">
        <f t="shared" si="5"/>
        <v>0</v>
      </c>
      <c r="P160" s="735"/>
      <c r="Q160" s="735"/>
      <c r="R160" s="735"/>
      <c r="S160" s="135"/>
      <c r="U160" s="167" t="s">
        <v>3</v>
      </c>
      <c r="V160" s="40" t="s">
        <v>38</v>
      </c>
      <c r="W160" s="32"/>
      <c r="X160" s="168">
        <f t="shared" si="6"/>
        <v>0</v>
      </c>
      <c r="Y160" s="168">
        <v>0</v>
      </c>
      <c r="Z160" s="168">
        <f t="shared" si="7"/>
        <v>0</v>
      </c>
      <c r="AA160" s="168">
        <v>0</v>
      </c>
      <c r="AB160" s="169">
        <f t="shared" si="8"/>
        <v>0</v>
      </c>
      <c r="AS160" s="14" t="s">
        <v>221</v>
      </c>
      <c r="AU160" s="14" t="s">
        <v>217</v>
      </c>
      <c r="AV160" s="14" t="s">
        <v>81</v>
      </c>
      <c r="AZ160" s="14" t="s">
        <v>216</v>
      </c>
      <c r="BF160" s="110">
        <f t="shared" si="9"/>
        <v>0</v>
      </c>
      <c r="BG160" s="110">
        <f t="shared" si="10"/>
        <v>0</v>
      </c>
      <c r="BH160" s="110">
        <f t="shared" si="11"/>
        <v>0</v>
      </c>
      <c r="BI160" s="110">
        <f t="shared" si="12"/>
        <v>0</v>
      </c>
      <c r="BJ160" s="110">
        <f t="shared" si="13"/>
        <v>0</v>
      </c>
      <c r="BK160" s="14" t="s">
        <v>81</v>
      </c>
      <c r="BL160" s="170">
        <f t="shared" si="14"/>
        <v>0</v>
      </c>
      <c r="BM160" s="14" t="s">
        <v>221</v>
      </c>
      <c r="BN160" s="14" t="s">
        <v>328</v>
      </c>
    </row>
    <row r="161" spans="2:66" s="1" customFormat="1" ht="22.5" customHeight="1">
      <c r="B161" s="133"/>
      <c r="C161" s="162" t="s">
        <v>273</v>
      </c>
      <c r="D161" s="162" t="s">
        <v>217</v>
      </c>
      <c r="E161" s="163" t="s">
        <v>1612</v>
      </c>
      <c r="F161" s="734" t="s">
        <v>1613</v>
      </c>
      <c r="G161" s="735"/>
      <c r="H161" s="735"/>
      <c r="I161" s="735"/>
      <c r="J161" s="164" t="s">
        <v>998</v>
      </c>
      <c r="K161" s="230"/>
      <c r="L161" s="165">
        <v>84</v>
      </c>
      <c r="M161" s="736">
        <v>0</v>
      </c>
      <c r="N161" s="735"/>
      <c r="O161" s="737">
        <f t="shared" si="5"/>
        <v>0</v>
      </c>
      <c r="P161" s="735"/>
      <c r="Q161" s="735"/>
      <c r="R161" s="735"/>
      <c r="S161" s="135"/>
      <c r="U161" s="167" t="s">
        <v>3</v>
      </c>
      <c r="V161" s="40" t="s">
        <v>38</v>
      </c>
      <c r="W161" s="32"/>
      <c r="X161" s="168">
        <f t="shared" si="6"/>
        <v>0</v>
      </c>
      <c r="Y161" s="168">
        <v>0</v>
      </c>
      <c r="Z161" s="168">
        <f t="shared" si="7"/>
        <v>0</v>
      </c>
      <c r="AA161" s="168">
        <v>0</v>
      </c>
      <c r="AB161" s="169">
        <f t="shared" si="8"/>
        <v>0</v>
      </c>
      <c r="AS161" s="14" t="s">
        <v>221</v>
      </c>
      <c r="AU161" s="14" t="s">
        <v>217</v>
      </c>
      <c r="AV161" s="14" t="s">
        <v>81</v>
      </c>
      <c r="AZ161" s="14" t="s">
        <v>216</v>
      </c>
      <c r="BF161" s="110">
        <f t="shared" si="9"/>
        <v>0</v>
      </c>
      <c r="BG161" s="110">
        <f t="shared" si="10"/>
        <v>0</v>
      </c>
      <c r="BH161" s="110">
        <f t="shared" si="11"/>
        <v>0</v>
      </c>
      <c r="BI161" s="110">
        <f t="shared" si="12"/>
        <v>0</v>
      </c>
      <c r="BJ161" s="110">
        <f t="shared" si="13"/>
        <v>0</v>
      </c>
      <c r="BK161" s="14" t="s">
        <v>81</v>
      </c>
      <c r="BL161" s="170">
        <f t="shared" si="14"/>
        <v>0</v>
      </c>
      <c r="BM161" s="14" t="s">
        <v>221</v>
      </c>
      <c r="BN161" s="14" t="s">
        <v>331</v>
      </c>
    </row>
    <row r="162" spans="2:66" s="1" customFormat="1" ht="22.5" customHeight="1">
      <c r="B162" s="133"/>
      <c r="C162" s="162" t="s">
        <v>339</v>
      </c>
      <c r="D162" s="162" t="s">
        <v>217</v>
      </c>
      <c r="E162" s="163" t="s">
        <v>1614</v>
      </c>
      <c r="F162" s="734" t="s">
        <v>1615</v>
      </c>
      <c r="G162" s="735"/>
      <c r="H162" s="735"/>
      <c r="I162" s="735"/>
      <c r="J162" s="164" t="s">
        <v>998</v>
      </c>
      <c r="K162" s="230"/>
      <c r="L162" s="165">
        <v>15</v>
      </c>
      <c r="M162" s="736">
        <v>0</v>
      </c>
      <c r="N162" s="735"/>
      <c r="O162" s="737">
        <f t="shared" si="5"/>
        <v>0</v>
      </c>
      <c r="P162" s="735"/>
      <c r="Q162" s="735"/>
      <c r="R162" s="735"/>
      <c r="S162" s="135"/>
      <c r="U162" s="167" t="s">
        <v>3</v>
      </c>
      <c r="V162" s="40" t="s">
        <v>38</v>
      </c>
      <c r="W162" s="32"/>
      <c r="X162" s="168">
        <f t="shared" si="6"/>
        <v>0</v>
      </c>
      <c r="Y162" s="168">
        <v>0</v>
      </c>
      <c r="Z162" s="168">
        <f t="shared" si="7"/>
        <v>0</v>
      </c>
      <c r="AA162" s="168">
        <v>0</v>
      </c>
      <c r="AB162" s="169">
        <f t="shared" si="8"/>
        <v>0</v>
      </c>
      <c r="AS162" s="14" t="s">
        <v>221</v>
      </c>
      <c r="AU162" s="14" t="s">
        <v>217</v>
      </c>
      <c r="AV162" s="14" t="s">
        <v>81</v>
      </c>
      <c r="AZ162" s="14" t="s">
        <v>216</v>
      </c>
      <c r="BF162" s="110">
        <f t="shared" si="9"/>
        <v>0</v>
      </c>
      <c r="BG162" s="110">
        <f t="shared" si="10"/>
        <v>0</v>
      </c>
      <c r="BH162" s="110">
        <f t="shared" si="11"/>
        <v>0</v>
      </c>
      <c r="BI162" s="110">
        <f t="shared" si="12"/>
        <v>0</v>
      </c>
      <c r="BJ162" s="110">
        <f t="shared" si="13"/>
        <v>0</v>
      </c>
      <c r="BK162" s="14" t="s">
        <v>81</v>
      </c>
      <c r="BL162" s="170">
        <f t="shared" si="14"/>
        <v>0</v>
      </c>
      <c r="BM162" s="14" t="s">
        <v>221</v>
      </c>
      <c r="BN162" s="14" t="s">
        <v>335</v>
      </c>
    </row>
    <row r="163" spans="2:66" s="10" customFormat="1" ht="29.85" customHeight="1">
      <c r="B163" s="151"/>
      <c r="C163" s="152"/>
      <c r="D163" s="161" t="s">
        <v>1522</v>
      </c>
      <c r="E163" s="161"/>
      <c r="F163" s="161"/>
      <c r="G163" s="161"/>
      <c r="H163" s="161"/>
      <c r="I163" s="161"/>
      <c r="J163" s="161"/>
      <c r="K163" s="229"/>
      <c r="L163" s="161"/>
      <c r="M163" s="161"/>
      <c r="N163" s="161"/>
      <c r="O163" s="752">
        <f>BL163</f>
        <v>0</v>
      </c>
      <c r="P163" s="753"/>
      <c r="Q163" s="753"/>
      <c r="R163" s="753"/>
      <c r="S163" s="154"/>
      <c r="U163" s="155"/>
      <c r="V163" s="152"/>
      <c r="W163" s="152"/>
      <c r="X163" s="156">
        <f>SUM(X164:X216)</f>
        <v>0</v>
      </c>
      <c r="Y163" s="152"/>
      <c r="Z163" s="156">
        <f>SUM(Z164:Z216)</f>
        <v>0</v>
      </c>
      <c r="AA163" s="152"/>
      <c r="AB163" s="157">
        <f>SUM(AB164:AB216)</f>
        <v>0</v>
      </c>
      <c r="AS163" s="158" t="s">
        <v>226</v>
      </c>
      <c r="AU163" s="159" t="s">
        <v>70</v>
      </c>
      <c r="AV163" s="159" t="s">
        <v>77</v>
      </c>
      <c r="AZ163" s="158" t="s">
        <v>216</v>
      </c>
      <c r="BL163" s="160">
        <f>SUM(BL164:BL216)</f>
        <v>0</v>
      </c>
    </row>
    <row r="164" spans="2:66" s="1" customFormat="1" ht="31.5" customHeight="1">
      <c r="B164" s="133"/>
      <c r="C164" s="171" t="s">
        <v>77</v>
      </c>
      <c r="D164" s="171" t="s">
        <v>278</v>
      </c>
      <c r="E164" s="172" t="s">
        <v>1616</v>
      </c>
      <c r="F164" s="738" t="s">
        <v>1617</v>
      </c>
      <c r="G164" s="739"/>
      <c r="H164" s="739"/>
      <c r="I164" s="739"/>
      <c r="J164" s="173" t="s">
        <v>998</v>
      </c>
      <c r="K164" s="231"/>
      <c r="L164" s="174">
        <v>4</v>
      </c>
      <c r="M164" s="740">
        <v>0</v>
      </c>
      <c r="N164" s="739"/>
      <c r="O164" s="741">
        <f t="shared" ref="O164:O195" si="15">ROUND(M164*L164,3)</f>
        <v>0</v>
      </c>
      <c r="P164" s="735"/>
      <c r="Q164" s="735"/>
      <c r="R164" s="735"/>
      <c r="S164" s="135"/>
      <c r="U164" s="167" t="s">
        <v>3</v>
      </c>
      <c r="V164" s="40" t="s">
        <v>38</v>
      </c>
      <c r="W164" s="32"/>
      <c r="X164" s="168">
        <f t="shared" ref="X164:X195" si="16">W164*L164</f>
        <v>0</v>
      </c>
      <c r="Y164" s="168">
        <v>0</v>
      </c>
      <c r="Z164" s="168">
        <f t="shared" ref="Z164:Z195" si="17">Y164*L164</f>
        <v>0</v>
      </c>
      <c r="AA164" s="168">
        <v>0</v>
      </c>
      <c r="AB164" s="169">
        <f t="shared" ref="AB164:AB195" si="18">AA164*L164</f>
        <v>0</v>
      </c>
      <c r="AS164" s="14" t="s">
        <v>229</v>
      </c>
      <c r="AU164" s="14" t="s">
        <v>278</v>
      </c>
      <c r="AV164" s="14" t="s">
        <v>81</v>
      </c>
      <c r="AZ164" s="14" t="s">
        <v>216</v>
      </c>
      <c r="BF164" s="110">
        <f t="shared" ref="BF164:BF195" si="19">IF(V164="základná",O164,0)</f>
        <v>0</v>
      </c>
      <c r="BG164" s="110">
        <f t="shared" ref="BG164:BG195" si="20">IF(V164="znížená",O164,0)</f>
        <v>0</v>
      </c>
      <c r="BH164" s="110">
        <f t="shared" ref="BH164:BH195" si="21">IF(V164="zákl. prenesená",O164,0)</f>
        <v>0</v>
      </c>
      <c r="BI164" s="110">
        <f t="shared" ref="BI164:BI195" si="22">IF(V164="zníž. prenesená",O164,0)</f>
        <v>0</v>
      </c>
      <c r="BJ164" s="110">
        <f t="shared" ref="BJ164:BJ195" si="23">IF(V164="nulová",O164,0)</f>
        <v>0</v>
      </c>
      <c r="BK164" s="14" t="s">
        <v>81</v>
      </c>
      <c r="BL164" s="170">
        <f t="shared" ref="BL164:BL195" si="24">ROUND(M164*L164,3)</f>
        <v>0</v>
      </c>
      <c r="BM164" s="14" t="s">
        <v>221</v>
      </c>
      <c r="BN164" s="14" t="s">
        <v>571</v>
      </c>
    </row>
    <row r="165" spans="2:66" s="1" customFormat="1" ht="22.5" customHeight="1">
      <c r="B165" s="133"/>
      <c r="C165" s="171" t="s">
        <v>81</v>
      </c>
      <c r="D165" s="171" t="s">
        <v>278</v>
      </c>
      <c r="E165" s="172" t="s">
        <v>2177</v>
      </c>
      <c r="F165" s="738" t="s">
        <v>2178</v>
      </c>
      <c r="G165" s="739"/>
      <c r="H165" s="739"/>
      <c r="I165" s="739"/>
      <c r="J165" s="173" t="s">
        <v>998</v>
      </c>
      <c r="K165" s="231"/>
      <c r="L165" s="174">
        <v>6</v>
      </c>
      <c r="M165" s="740">
        <v>0</v>
      </c>
      <c r="N165" s="739"/>
      <c r="O165" s="741">
        <f t="shared" si="15"/>
        <v>0</v>
      </c>
      <c r="P165" s="735"/>
      <c r="Q165" s="735"/>
      <c r="R165" s="735"/>
      <c r="S165" s="135"/>
      <c r="U165" s="167" t="s">
        <v>3</v>
      </c>
      <c r="V165" s="40" t="s">
        <v>38</v>
      </c>
      <c r="W165" s="32"/>
      <c r="X165" s="168">
        <f t="shared" si="16"/>
        <v>0</v>
      </c>
      <c r="Y165" s="168">
        <v>0</v>
      </c>
      <c r="Z165" s="168">
        <f t="shared" si="17"/>
        <v>0</v>
      </c>
      <c r="AA165" s="168">
        <v>0</v>
      </c>
      <c r="AB165" s="169">
        <f t="shared" si="18"/>
        <v>0</v>
      </c>
      <c r="AS165" s="14" t="s">
        <v>229</v>
      </c>
      <c r="AU165" s="14" t="s">
        <v>278</v>
      </c>
      <c r="AV165" s="14" t="s">
        <v>81</v>
      </c>
      <c r="AZ165" s="14" t="s">
        <v>216</v>
      </c>
      <c r="BF165" s="110">
        <f t="shared" si="19"/>
        <v>0</v>
      </c>
      <c r="BG165" s="110">
        <f t="shared" si="20"/>
        <v>0</v>
      </c>
      <c r="BH165" s="110">
        <f t="shared" si="21"/>
        <v>0</v>
      </c>
      <c r="BI165" s="110">
        <f t="shared" si="22"/>
        <v>0</v>
      </c>
      <c r="BJ165" s="110">
        <f t="shared" si="23"/>
        <v>0</v>
      </c>
      <c r="BK165" s="14" t="s">
        <v>81</v>
      </c>
      <c r="BL165" s="170">
        <f t="shared" si="24"/>
        <v>0</v>
      </c>
      <c r="BM165" s="14" t="s">
        <v>221</v>
      </c>
      <c r="BN165" s="14" t="s">
        <v>575</v>
      </c>
    </row>
    <row r="166" spans="2:66" s="1" customFormat="1" ht="22.5" customHeight="1">
      <c r="B166" s="133"/>
      <c r="C166" s="171" t="s">
        <v>226</v>
      </c>
      <c r="D166" s="171" t="s">
        <v>278</v>
      </c>
      <c r="E166" s="172" t="s">
        <v>1618</v>
      </c>
      <c r="F166" s="738" t="s">
        <v>1619</v>
      </c>
      <c r="G166" s="739"/>
      <c r="H166" s="739"/>
      <c r="I166" s="739"/>
      <c r="J166" s="173" t="s">
        <v>998</v>
      </c>
      <c r="K166" s="231"/>
      <c r="L166" s="174">
        <v>50</v>
      </c>
      <c r="M166" s="740">
        <v>0</v>
      </c>
      <c r="N166" s="739"/>
      <c r="O166" s="741">
        <f t="shared" si="15"/>
        <v>0</v>
      </c>
      <c r="P166" s="735"/>
      <c r="Q166" s="735"/>
      <c r="R166" s="735"/>
      <c r="S166" s="135"/>
      <c r="U166" s="167" t="s">
        <v>3</v>
      </c>
      <c r="V166" s="40" t="s">
        <v>38</v>
      </c>
      <c r="W166" s="32"/>
      <c r="X166" s="168">
        <f t="shared" si="16"/>
        <v>0</v>
      </c>
      <c r="Y166" s="168">
        <v>0</v>
      </c>
      <c r="Z166" s="168">
        <f t="shared" si="17"/>
        <v>0</v>
      </c>
      <c r="AA166" s="168">
        <v>0</v>
      </c>
      <c r="AB166" s="169">
        <f t="shared" si="18"/>
        <v>0</v>
      </c>
      <c r="AS166" s="14" t="s">
        <v>229</v>
      </c>
      <c r="AU166" s="14" t="s">
        <v>278</v>
      </c>
      <c r="AV166" s="14" t="s">
        <v>81</v>
      </c>
      <c r="AZ166" s="14" t="s">
        <v>216</v>
      </c>
      <c r="BF166" s="110">
        <f t="shared" si="19"/>
        <v>0</v>
      </c>
      <c r="BG166" s="110">
        <f t="shared" si="20"/>
        <v>0</v>
      </c>
      <c r="BH166" s="110">
        <f t="shared" si="21"/>
        <v>0</v>
      </c>
      <c r="BI166" s="110">
        <f t="shared" si="22"/>
        <v>0</v>
      </c>
      <c r="BJ166" s="110">
        <f t="shared" si="23"/>
        <v>0</v>
      </c>
      <c r="BK166" s="14" t="s">
        <v>81</v>
      </c>
      <c r="BL166" s="170">
        <f t="shared" si="24"/>
        <v>0</v>
      </c>
      <c r="BM166" s="14" t="s">
        <v>221</v>
      </c>
      <c r="BN166" s="14" t="s">
        <v>578</v>
      </c>
    </row>
    <row r="167" spans="2:66" s="1" customFormat="1" ht="22.5" customHeight="1">
      <c r="B167" s="133"/>
      <c r="C167" s="171" t="s">
        <v>221</v>
      </c>
      <c r="D167" s="171" t="s">
        <v>278</v>
      </c>
      <c r="E167" s="172" t="s">
        <v>1626</v>
      </c>
      <c r="F167" s="738" t="s">
        <v>1627</v>
      </c>
      <c r="G167" s="739"/>
      <c r="H167" s="739"/>
      <c r="I167" s="739"/>
      <c r="J167" s="173" t="s">
        <v>249</v>
      </c>
      <c r="K167" s="231"/>
      <c r="L167" s="174">
        <v>88</v>
      </c>
      <c r="M167" s="740">
        <v>0</v>
      </c>
      <c r="N167" s="739"/>
      <c r="O167" s="741">
        <f t="shared" si="15"/>
        <v>0</v>
      </c>
      <c r="P167" s="735"/>
      <c r="Q167" s="735"/>
      <c r="R167" s="735"/>
      <c r="S167" s="135"/>
      <c r="U167" s="167" t="s">
        <v>3</v>
      </c>
      <c r="V167" s="40" t="s">
        <v>38</v>
      </c>
      <c r="W167" s="32"/>
      <c r="X167" s="168">
        <f t="shared" si="16"/>
        <v>0</v>
      </c>
      <c r="Y167" s="168">
        <v>0</v>
      </c>
      <c r="Z167" s="168">
        <f t="shared" si="17"/>
        <v>0</v>
      </c>
      <c r="AA167" s="168">
        <v>0</v>
      </c>
      <c r="AB167" s="169">
        <f t="shared" si="18"/>
        <v>0</v>
      </c>
      <c r="AS167" s="14" t="s">
        <v>229</v>
      </c>
      <c r="AU167" s="14" t="s">
        <v>278</v>
      </c>
      <c r="AV167" s="14" t="s">
        <v>81</v>
      </c>
      <c r="AZ167" s="14" t="s">
        <v>216</v>
      </c>
      <c r="BF167" s="110">
        <f t="shared" si="19"/>
        <v>0</v>
      </c>
      <c r="BG167" s="110">
        <f t="shared" si="20"/>
        <v>0</v>
      </c>
      <c r="BH167" s="110">
        <f t="shared" si="21"/>
        <v>0</v>
      </c>
      <c r="BI167" s="110">
        <f t="shared" si="22"/>
        <v>0</v>
      </c>
      <c r="BJ167" s="110">
        <f t="shared" si="23"/>
        <v>0</v>
      </c>
      <c r="BK167" s="14" t="s">
        <v>81</v>
      </c>
      <c r="BL167" s="170">
        <f t="shared" si="24"/>
        <v>0</v>
      </c>
      <c r="BM167" s="14" t="s">
        <v>221</v>
      </c>
      <c r="BN167" s="14" t="s">
        <v>582</v>
      </c>
    </row>
    <row r="168" spans="2:66" s="1" customFormat="1" ht="22.5" customHeight="1">
      <c r="B168" s="133"/>
      <c r="C168" s="171" t="s">
        <v>233</v>
      </c>
      <c r="D168" s="171" t="s">
        <v>278</v>
      </c>
      <c r="E168" s="172" t="s">
        <v>1628</v>
      </c>
      <c r="F168" s="738" t="s">
        <v>1629</v>
      </c>
      <c r="G168" s="739"/>
      <c r="H168" s="739"/>
      <c r="I168" s="739"/>
      <c r="J168" s="173" t="s">
        <v>998</v>
      </c>
      <c r="K168" s="231"/>
      <c r="L168" s="174">
        <v>220</v>
      </c>
      <c r="M168" s="740">
        <v>0</v>
      </c>
      <c r="N168" s="739"/>
      <c r="O168" s="741">
        <f t="shared" si="15"/>
        <v>0</v>
      </c>
      <c r="P168" s="735"/>
      <c r="Q168" s="735"/>
      <c r="R168" s="735"/>
      <c r="S168" s="135"/>
      <c r="U168" s="167" t="s">
        <v>3</v>
      </c>
      <c r="V168" s="40" t="s">
        <v>38</v>
      </c>
      <c r="W168" s="32"/>
      <c r="X168" s="168">
        <f t="shared" si="16"/>
        <v>0</v>
      </c>
      <c r="Y168" s="168">
        <v>0</v>
      </c>
      <c r="Z168" s="168">
        <f t="shared" si="17"/>
        <v>0</v>
      </c>
      <c r="AA168" s="168">
        <v>0</v>
      </c>
      <c r="AB168" s="169">
        <f t="shared" si="18"/>
        <v>0</v>
      </c>
      <c r="AS168" s="14" t="s">
        <v>229</v>
      </c>
      <c r="AU168" s="14" t="s">
        <v>278</v>
      </c>
      <c r="AV168" s="14" t="s">
        <v>81</v>
      </c>
      <c r="AZ168" s="14" t="s">
        <v>216</v>
      </c>
      <c r="BF168" s="110">
        <f t="shared" si="19"/>
        <v>0</v>
      </c>
      <c r="BG168" s="110">
        <f t="shared" si="20"/>
        <v>0</v>
      </c>
      <c r="BH168" s="110">
        <f t="shared" si="21"/>
        <v>0</v>
      </c>
      <c r="BI168" s="110">
        <f t="shared" si="22"/>
        <v>0</v>
      </c>
      <c r="BJ168" s="110">
        <f t="shared" si="23"/>
        <v>0</v>
      </c>
      <c r="BK168" s="14" t="s">
        <v>81</v>
      </c>
      <c r="BL168" s="170">
        <f t="shared" si="24"/>
        <v>0</v>
      </c>
      <c r="BM168" s="14" t="s">
        <v>221</v>
      </c>
      <c r="BN168" s="14" t="s">
        <v>585</v>
      </c>
    </row>
    <row r="169" spans="2:66" s="1" customFormat="1" ht="22.5" customHeight="1">
      <c r="B169" s="133"/>
      <c r="C169" s="171" t="s">
        <v>225</v>
      </c>
      <c r="D169" s="171" t="s">
        <v>278</v>
      </c>
      <c r="E169" s="172" t="s">
        <v>1630</v>
      </c>
      <c r="F169" s="738" t="s">
        <v>1631</v>
      </c>
      <c r="G169" s="739"/>
      <c r="H169" s="739"/>
      <c r="I169" s="739"/>
      <c r="J169" s="173" t="s">
        <v>998</v>
      </c>
      <c r="K169" s="231"/>
      <c r="L169" s="174">
        <v>3</v>
      </c>
      <c r="M169" s="740">
        <v>0</v>
      </c>
      <c r="N169" s="739"/>
      <c r="O169" s="741">
        <f t="shared" si="15"/>
        <v>0</v>
      </c>
      <c r="P169" s="735"/>
      <c r="Q169" s="735"/>
      <c r="R169" s="735"/>
      <c r="S169" s="135"/>
      <c r="U169" s="167" t="s">
        <v>3</v>
      </c>
      <c r="V169" s="40" t="s">
        <v>38</v>
      </c>
      <c r="W169" s="32"/>
      <c r="X169" s="168">
        <f t="shared" si="16"/>
        <v>0</v>
      </c>
      <c r="Y169" s="168">
        <v>0</v>
      </c>
      <c r="Z169" s="168">
        <f t="shared" si="17"/>
        <v>0</v>
      </c>
      <c r="AA169" s="168">
        <v>0</v>
      </c>
      <c r="AB169" s="169">
        <f t="shared" si="18"/>
        <v>0</v>
      </c>
      <c r="AS169" s="14" t="s">
        <v>229</v>
      </c>
      <c r="AU169" s="14" t="s">
        <v>278</v>
      </c>
      <c r="AV169" s="14" t="s">
        <v>81</v>
      </c>
      <c r="AZ169" s="14" t="s">
        <v>216</v>
      </c>
      <c r="BF169" s="110">
        <f t="shared" si="19"/>
        <v>0</v>
      </c>
      <c r="BG169" s="110">
        <f t="shared" si="20"/>
        <v>0</v>
      </c>
      <c r="BH169" s="110">
        <f t="shared" si="21"/>
        <v>0</v>
      </c>
      <c r="BI169" s="110">
        <f t="shared" si="22"/>
        <v>0</v>
      </c>
      <c r="BJ169" s="110">
        <f t="shared" si="23"/>
        <v>0</v>
      </c>
      <c r="BK169" s="14" t="s">
        <v>81</v>
      </c>
      <c r="BL169" s="170">
        <f t="shared" si="24"/>
        <v>0</v>
      </c>
      <c r="BM169" s="14" t="s">
        <v>221</v>
      </c>
      <c r="BN169" s="14" t="s">
        <v>589</v>
      </c>
    </row>
    <row r="170" spans="2:66" s="1" customFormat="1" ht="22.5" customHeight="1">
      <c r="B170" s="133"/>
      <c r="C170" s="171" t="s">
        <v>239</v>
      </c>
      <c r="D170" s="171" t="s">
        <v>278</v>
      </c>
      <c r="E170" s="172" t="s">
        <v>1634</v>
      </c>
      <c r="F170" s="738" t="s">
        <v>1635</v>
      </c>
      <c r="G170" s="739"/>
      <c r="H170" s="739"/>
      <c r="I170" s="739"/>
      <c r="J170" s="173" t="s">
        <v>998</v>
      </c>
      <c r="K170" s="231"/>
      <c r="L170" s="174">
        <v>2</v>
      </c>
      <c r="M170" s="740">
        <v>0</v>
      </c>
      <c r="N170" s="739"/>
      <c r="O170" s="741">
        <f t="shared" si="15"/>
        <v>0</v>
      </c>
      <c r="P170" s="735"/>
      <c r="Q170" s="735"/>
      <c r="R170" s="735"/>
      <c r="S170" s="135"/>
      <c r="U170" s="167" t="s">
        <v>3</v>
      </c>
      <c r="V170" s="40" t="s">
        <v>38</v>
      </c>
      <c r="W170" s="32"/>
      <c r="X170" s="168">
        <f t="shared" si="16"/>
        <v>0</v>
      </c>
      <c r="Y170" s="168">
        <v>0</v>
      </c>
      <c r="Z170" s="168">
        <f t="shared" si="17"/>
        <v>0</v>
      </c>
      <c r="AA170" s="168">
        <v>0</v>
      </c>
      <c r="AB170" s="169">
        <f t="shared" si="18"/>
        <v>0</v>
      </c>
      <c r="AS170" s="14" t="s">
        <v>229</v>
      </c>
      <c r="AU170" s="14" t="s">
        <v>278</v>
      </c>
      <c r="AV170" s="14" t="s">
        <v>81</v>
      </c>
      <c r="AZ170" s="14" t="s">
        <v>216</v>
      </c>
      <c r="BF170" s="110">
        <f t="shared" si="19"/>
        <v>0</v>
      </c>
      <c r="BG170" s="110">
        <f t="shared" si="20"/>
        <v>0</v>
      </c>
      <c r="BH170" s="110">
        <f t="shared" si="21"/>
        <v>0</v>
      </c>
      <c r="BI170" s="110">
        <f t="shared" si="22"/>
        <v>0</v>
      </c>
      <c r="BJ170" s="110">
        <f t="shared" si="23"/>
        <v>0</v>
      </c>
      <c r="BK170" s="14" t="s">
        <v>81</v>
      </c>
      <c r="BL170" s="170">
        <f t="shared" si="24"/>
        <v>0</v>
      </c>
      <c r="BM170" s="14" t="s">
        <v>221</v>
      </c>
      <c r="BN170" s="14" t="s">
        <v>592</v>
      </c>
    </row>
    <row r="171" spans="2:66" s="1" customFormat="1" ht="31.5" customHeight="1">
      <c r="B171" s="133"/>
      <c r="C171" s="171" t="s">
        <v>229</v>
      </c>
      <c r="D171" s="171" t="s">
        <v>278</v>
      </c>
      <c r="E171" s="172" t="s">
        <v>1638</v>
      </c>
      <c r="F171" s="738" t="s">
        <v>1639</v>
      </c>
      <c r="G171" s="739"/>
      <c r="H171" s="739"/>
      <c r="I171" s="739"/>
      <c r="J171" s="173" t="s">
        <v>998</v>
      </c>
      <c r="K171" s="231"/>
      <c r="L171" s="174">
        <v>15</v>
      </c>
      <c r="M171" s="740">
        <v>0</v>
      </c>
      <c r="N171" s="739"/>
      <c r="O171" s="741">
        <f t="shared" si="15"/>
        <v>0</v>
      </c>
      <c r="P171" s="735"/>
      <c r="Q171" s="735"/>
      <c r="R171" s="735"/>
      <c r="S171" s="135"/>
      <c r="U171" s="167" t="s">
        <v>3</v>
      </c>
      <c r="V171" s="40" t="s">
        <v>38</v>
      </c>
      <c r="W171" s="32"/>
      <c r="X171" s="168">
        <f t="shared" si="16"/>
        <v>0</v>
      </c>
      <c r="Y171" s="168">
        <v>0</v>
      </c>
      <c r="Z171" s="168">
        <f t="shared" si="17"/>
        <v>0</v>
      </c>
      <c r="AA171" s="168">
        <v>0</v>
      </c>
      <c r="AB171" s="169">
        <f t="shared" si="18"/>
        <v>0</v>
      </c>
      <c r="AS171" s="14" t="s">
        <v>229</v>
      </c>
      <c r="AU171" s="14" t="s">
        <v>278</v>
      </c>
      <c r="AV171" s="14" t="s">
        <v>81</v>
      </c>
      <c r="AZ171" s="14" t="s">
        <v>216</v>
      </c>
      <c r="BF171" s="110">
        <f t="shared" si="19"/>
        <v>0</v>
      </c>
      <c r="BG171" s="110">
        <f t="shared" si="20"/>
        <v>0</v>
      </c>
      <c r="BH171" s="110">
        <f t="shared" si="21"/>
        <v>0</v>
      </c>
      <c r="BI171" s="110">
        <f t="shared" si="22"/>
        <v>0</v>
      </c>
      <c r="BJ171" s="110">
        <f t="shared" si="23"/>
        <v>0</v>
      </c>
      <c r="BK171" s="14" t="s">
        <v>81</v>
      </c>
      <c r="BL171" s="170">
        <f t="shared" si="24"/>
        <v>0</v>
      </c>
      <c r="BM171" s="14" t="s">
        <v>221</v>
      </c>
      <c r="BN171" s="14" t="s">
        <v>596</v>
      </c>
    </row>
    <row r="172" spans="2:66" s="1" customFormat="1" ht="22.5" customHeight="1">
      <c r="B172" s="133"/>
      <c r="C172" s="171" t="s">
        <v>246</v>
      </c>
      <c r="D172" s="171" t="s">
        <v>278</v>
      </c>
      <c r="E172" s="172" t="s">
        <v>1644</v>
      </c>
      <c r="F172" s="738" t="s">
        <v>1645</v>
      </c>
      <c r="G172" s="739"/>
      <c r="H172" s="739"/>
      <c r="I172" s="739"/>
      <c r="J172" s="173" t="s">
        <v>998</v>
      </c>
      <c r="K172" s="231"/>
      <c r="L172" s="174">
        <v>89</v>
      </c>
      <c r="M172" s="740">
        <v>0</v>
      </c>
      <c r="N172" s="739"/>
      <c r="O172" s="741">
        <f t="shared" si="15"/>
        <v>0</v>
      </c>
      <c r="P172" s="735"/>
      <c r="Q172" s="735"/>
      <c r="R172" s="735"/>
      <c r="S172" s="135"/>
      <c r="U172" s="167" t="s">
        <v>3</v>
      </c>
      <c r="V172" s="40" t="s">
        <v>38</v>
      </c>
      <c r="W172" s="32"/>
      <c r="X172" s="168">
        <f t="shared" si="16"/>
        <v>0</v>
      </c>
      <c r="Y172" s="168">
        <v>0</v>
      </c>
      <c r="Z172" s="168">
        <f t="shared" si="17"/>
        <v>0</v>
      </c>
      <c r="AA172" s="168">
        <v>0</v>
      </c>
      <c r="AB172" s="169">
        <f t="shared" si="18"/>
        <v>0</v>
      </c>
      <c r="AS172" s="14" t="s">
        <v>229</v>
      </c>
      <c r="AU172" s="14" t="s">
        <v>278</v>
      </c>
      <c r="AV172" s="14" t="s">
        <v>81</v>
      </c>
      <c r="AZ172" s="14" t="s">
        <v>216</v>
      </c>
      <c r="BF172" s="110">
        <f t="shared" si="19"/>
        <v>0</v>
      </c>
      <c r="BG172" s="110">
        <f t="shared" si="20"/>
        <v>0</v>
      </c>
      <c r="BH172" s="110">
        <f t="shared" si="21"/>
        <v>0</v>
      </c>
      <c r="BI172" s="110">
        <f t="shared" si="22"/>
        <v>0</v>
      </c>
      <c r="BJ172" s="110">
        <f t="shared" si="23"/>
        <v>0</v>
      </c>
      <c r="BK172" s="14" t="s">
        <v>81</v>
      </c>
      <c r="BL172" s="170">
        <f t="shared" si="24"/>
        <v>0</v>
      </c>
      <c r="BM172" s="14" t="s">
        <v>221</v>
      </c>
      <c r="BN172" s="14" t="s">
        <v>599</v>
      </c>
    </row>
    <row r="173" spans="2:66" s="1" customFormat="1" ht="22.5" customHeight="1">
      <c r="B173" s="133"/>
      <c r="C173" s="171" t="s">
        <v>83</v>
      </c>
      <c r="D173" s="171" t="s">
        <v>278</v>
      </c>
      <c r="E173" s="172" t="s">
        <v>1646</v>
      </c>
      <c r="F173" s="738" t="s">
        <v>1647</v>
      </c>
      <c r="G173" s="739"/>
      <c r="H173" s="739"/>
      <c r="I173" s="739"/>
      <c r="J173" s="173" t="s">
        <v>998</v>
      </c>
      <c r="K173" s="231"/>
      <c r="L173" s="174">
        <v>68</v>
      </c>
      <c r="M173" s="740">
        <v>0</v>
      </c>
      <c r="N173" s="739"/>
      <c r="O173" s="741">
        <f t="shared" si="15"/>
        <v>0</v>
      </c>
      <c r="P173" s="735"/>
      <c r="Q173" s="735"/>
      <c r="R173" s="735"/>
      <c r="S173" s="135"/>
      <c r="U173" s="167" t="s">
        <v>3</v>
      </c>
      <c r="V173" s="40" t="s">
        <v>38</v>
      </c>
      <c r="W173" s="32"/>
      <c r="X173" s="168">
        <f t="shared" si="16"/>
        <v>0</v>
      </c>
      <c r="Y173" s="168">
        <v>0</v>
      </c>
      <c r="Z173" s="168">
        <f t="shared" si="17"/>
        <v>0</v>
      </c>
      <c r="AA173" s="168">
        <v>0</v>
      </c>
      <c r="AB173" s="169">
        <f t="shared" si="18"/>
        <v>0</v>
      </c>
      <c r="AS173" s="14" t="s">
        <v>229</v>
      </c>
      <c r="AU173" s="14" t="s">
        <v>278</v>
      </c>
      <c r="AV173" s="14" t="s">
        <v>81</v>
      </c>
      <c r="AZ173" s="14" t="s">
        <v>216</v>
      </c>
      <c r="BF173" s="110">
        <f t="shared" si="19"/>
        <v>0</v>
      </c>
      <c r="BG173" s="110">
        <f t="shared" si="20"/>
        <v>0</v>
      </c>
      <c r="BH173" s="110">
        <f t="shared" si="21"/>
        <v>0</v>
      </c>
      <c r="BI173" s="110">
        <f t="shared" si="22"/>
        <v>0</v>
      </c>
      <c r="BJ173" s="110">
        <f t="shared" si="23"/>
        <v>0</v>
      </c>
      <c r="BK173" s="14" t="s">
        <v>81</v>
      </c>
      <c r="BL173" s="170">
        <f t="shared" si="24"/>
        <v>0</v>
      </c>
      <c r="BM173" s="14" t="s">
        <v>221</v>
      </c>
      <c r="BN173" s="14" t="s">
        <v>603</v>
      </c>
    </row>
    <row r="174" spans="2:66" s="1" customFormat="1" ht="22.5" customHeight="1">
      <c r="B174" s="133"/>
      <c r="C174" s="171" t="s">
        <v>86</v>
      </c>
      <c r="D174" s="171" t="s">
        <v>278</v>
      </c>
      <c r="E174" s="172" t="s">
        <v>2179</v>
      </c>
      <c r="F174" s="738" t="s">
        <v>2180</v>
      </c>
      <c r="G174" s="739"/>
      <c r="H174" s="739"/>
      <c r="I174" s="739"/>
      <c r="J174" s="173" t="s">
        <v>998</v>
      </c>
      <c r="K174" s="231"/>
      <c r="L174" s="174">
        <v>1</v>
      </c>
      <c r="M174" s="740">
        <v>0</v>
      </c>
      <c r="N174" s="739"/>
      <c r="O174" s="741">
        <f t="shared" si="15"/>
        <v>0</v>
      </c>
      <c r="P174" s="735"/>
      <c r="Q174" s="735"/>
      <c r="R174" s="735"/>
      <c r="S174" s="135"/>
      <c r="U174" s="167" t="s">
        <v>3</v>
      </c>
      <c r="V174" s="40" t="s">
        <v>38</v>
      </c>
      <c r="W174" s="32"/>
      <c r="X174" s="168">
        <f t="shared" si="16"/>
        <v>0</v>
      </c>
      <c r="Y174" s="168">
        <v>0</v>
      </c>
      <c r="Z174" s="168">
        <f t="shared" si="17"/>
        <v>0</v>
      </c>
      <c r="AA174" s="168">
        <v>0</v>
      </c>
      <c r="AB174" s="169">
        <f t="shared" si="18"/>
        <v>0</v>
      </c>
      <c r="AS174" s="14" t="s">
        <v>229</v>
      </c>
      <c r="AU174" s="14" t="s">
        <v>278</v>
      </c>
      <c r="AV174" s="14" t="s">
        <v>81</v>
      </c>
      <c r="AZ174" s="14" t="s">
        <v>216</v>
      </c>
      <c r="BF174" s="110">
        <f t="shared" si="19"/>
        <v>0</v>
      </c>
      <c r="BG174" s="110">
        <f t="shared" si="20"/>
        <v>0</v>
      </c>
      <c r="BH174" s="110">
        <f t="shared" si="21"/>
        <v>0</v>
      </c>
      <c r="BI174" s="110">
        <f t="shared" si="22"/>
        <v>0</v>
      </c>
      <c r="BJ174" s="110">
        <f t="shared" si="23"/>
        <v>0</v>
      </c>
      <c r="BK174" s="14" t="s">
        <v>81</v>
      </c>
      <c r="BL174" s="170">
        <f t="shared" si="24"/>
        <v>0</v>
      </c>
      <c r="BM174" s="14" t="s">
        <v>221</v>
      </c>
      <c r="BN174" s="14" t="s">
        <v>604</v>
      </c>
    </row>
    <row r="175" spans="2:66" s="1" customFormat="1" ht="22.5" customHeight="1">
      <c r="B175" s="133"/>
      <c r="C175" s="171" t="s">
        <v>89</v>
      </c>
      <c r="D175" s="171" t="s">
        <v>278</v>
      </c>
      <c r="E175" s="172" t="s">
        <v>2181</v>
      </c>
      <c r="F175" s="738" t="s">
        <v>2182</v>
      </c>
      <c r="G175" s="739"/>
      <c r="H175" s="739"/>
      <c r="I175" s="739"/>
      <c r="J175" s="173" t="s">
        <v>998</v>
      </c>
      <c r="K175" s="231"/>
      <c r="L175" s="174">
        <v>1</v>
      </c>
      <c r="M175" s="740">
        <v>0</v>
      </c>
      <c r="N175" s="739"/>
      <c r="O175" s="741">
        <f t="shared" si="15"/>
        <v>0</v>
      </c>
      <c r="P175" s="735"/>
      <c r="Q175" s="735"/>
      <c r="R175" s="735"/>
      <c r="S175" s="135"/>
      <c r="U175" s="167" t="s">
        <v>3</v>
      </c>
      <c r="V175" s="40" t="s">
        <v>38</v>
      </c>
      <c r="W175" s="32"/>
      <c r="X175" s="168">
        <f t="shared" si="16"/>
        <v>0</v>
      </c>
      <c r="Y175" s="168">
        <v>0</v>
      </c>
      <c r="Z175" s="168">
        <f t="shared" si="17"/>
        <v>0</v>
      </c>
      <c r="AA175" s="168">
        <v>0</v>
      </c>
      <c r="AB175" s="169">
        <f t="shared" si="18"/>
        <v>0</v>
      </c>
      <c r="AS175" s="14" t="s">
        <v>229</v>
      </c>
      <c r="AU175" s="14" t="s">
        <v>278</v>
      </c>
      <c r="AV175" s="14" t="s">
        <v>81</v>
      </c>
      <c r="AZ175" s="14" t="s">
        <v>216</v>
      </c>
      <c r="BF175" s="110">
        <f t="shared" si="19"/>
        <v>0</v>
      </c>
      <c r="BG175" s="110">
        <f t="shared" si="20"/>
        <v>0</v>
      </c>
      <c r="BH175" s="110">
        <f t="shared" si="21"/>
        <v>0</v>
      </c>
      <c r="BI175" s="110">
        <f t="shared" si="22"/>
        <v>0</v>
      </c>
      <c r="BJ175" s="110">
        <f t="shared" si="23"/>
        <v>0</v>
      </c>
      <c r="BK175" s="14" t="s">
        <v>81</v>
      </c>
      <c r="BL175" s="170">
        <f t="shared" si="24"/>
        <v>0</v>
      </c>
      <c r="BM175" s="14" t="s">
        <v>221</v>
      </c>
      <c r="BN175" s="14" t="s">
        <v>607</v>
      </c>
    </row>
    <row r="176" spans="2:66" s="1" customFormat="1" ht="22.5" customHeight="1">
      <c r="B176" s="133"/>
      <c r="C176" s="171" t="s">
        <v>260</v>
      </c>
      <c r="D176" s="171" t="s">
        <v>278</v>
      </c>
      <c r="E176" s="172" t="s">
        <v>2183</v>
      </c>
      <c r="F176" s="738" t="s">
        <v>2184</v>
      </c>
      <c r="G176" s="739"/>
      <c r="H176" s="739"/>
      <c r="I176" s="739"/>
      <c r="J176" s="173" t="s">
        <v>998</v>
      </c>
      <c r="K176" s="231"/>
      <c r="L176" s="174">
        <v>6</v>
      </c>
      <c r="M176" s="740">
        <v>0</v>
      </c>
      <c r="N176" s="739"/>
      <c r="O176" s="741">
        <f t="shared" si="15"/>
        <v>0</v>
      </c>
      <c r="P176" s="735"/>
      <c r="Q176" s="735"/>
      <c r="R176" s="735"/>
      <c r="S176" s="135"/>
      <c r="U176" s="167" t="s">
        <v>3</v>
      </c>
      <c r="V176" s="40" t="s">
        <v>38</v>
      </c>
      <c r="W176" s="32"/>
      <c r="X176" s="168">
        <f t="shared" si="16"/>
        <v>0</v>
      </c>
      <c r="Y176" s="168">
        <v>0</v>
      </c>
      <c r="Z176" s="168">
        <f t="shared" si="17"/>
        <v>0</v>
      </c>
      <c r="AA176" s="168">
        <v>0</v>
      </c>
      <c r="AB176" s="169">
        <f t="shared" si="18"/>
        <v>0</v>
      </c>
      <c r="AS176" s="14" t="s">
        <v>229</v>
      </c>
      <c r="AU176" s="14" t="s">
        <v>278</v>
      </c>
      <c r="AV176" s="14" t="s">
        <v>81</v>
      </c>
      <c r="AZ176" s="14" t="s">
        <v>216</v>
      </c>
      <c r="BF176" s="110">
        <f t="shared" si="19"/>
        <v>0</v>
      </c>
      <c r="BG176" s="110">
        <f t="shared" si="20"/>
        <v>0</v>
      </c>
      <c r="BH176" s="110">
        <f t="shared" si="21"/>
        <v>0</v>
      </c>
      <c r="BI176" s="110">
        <f t="shared" si="22"/>
        <v>0</v>
      </c>
      <c r="BJ176" s="110">
        <f t="shared" si="23"/>
        <v>0</v>
      </c>
      <c r="BK176" s="14" t="s">
        <v>81</v>
      </c>
      <c r="BL176" s="170">
        <f t="shared" si="24"/>
        <v>0</v>
      </c>
      <c r="BM176" s="14" t="s">
        <v>221</v>
      </c>
      <c r="BN176" s="14" t="s">
        <v>605</v>
      </c>
    </row>
    <row r="177" spans="2:66" s="1" customFormat="1" ht="22.5" customHeight="1">
      <c r="B177" s="133"/>
      <c r="C177" s="171" t="s">
        <v>238</v>
      </c>
      <c r="D177" s="171" t="s">
        <v>278</v>
      </c>
      <c r="E177" s="172" t="s">
        <v>2185</v>
      </c>
      <c r="F177" s="738" t="s">
        <v>2186</v>
      </c>
      <c r="G177" s="739"/>
      <c r="H177" s="739"/>
      <c r="I177" s="739"/>
      <c r="J177" s="173" t="s">
        <v>998</v>
      </c>
      <c r="K177" s="231"/>
      <c r="L177" s="174">
        <v>2</v>
      </c>
      <c r="M177" s="740">
        <v>0</v>
      </c>
      <c r="N177" s="739"/>
      <c r="O177" s="741">
        <f t="shared" si="15"/>
        <v>0</v>
      </c>
      <c r="P177" s="735"/>
      <c r="Q177" s="735"/>
      <c r="R177" s="735"/>
      <c r="S177" s="135"/>
      <c r="U177" s="167" t="s">
        <v>3</v>
      </c>
      <c r="V177" s="40" t="s">
        <v>38</v>
      </c>
      <c r="W177" s="32"/>
      <c r="X177" s="168">
        <f t="shared" si="16"/>
        <v>0</v>
      </c>
      <c r="Y177" s="168">
        <v>0</v>
      </c>
      <c r="Z177" s="168">
        <f t="shared" si="17"/>
        <v>0</v>
      </c>
      <c r="AA177" s="168">
        <v>0</v>
      </c>
      <c r="AB177" s="169">
        <f t="shared" si="18"/>
        <v>0</v>
      </c>
      <c r="AS177" s="14" t="s">
        <v>229</v>
      </c>
      <c r="AU177" s="14" t="s">
        <v>278</v>
      </c>
      <c r="AV177" s="14" t="s">
        <v>81</v>
      </c>
      <c r="AZ177" s="14" t="s">
        <v>216</v>
      </c>
      <c r="BF177" s="110">
        <f t="shared" si="19"/>
        <v>0</v>
      </c>
      <c r="BG177" s="110">
        <f t="shared" si="20"/>
        <v>0</v>
      </c>
      <c r="BH177" s="110">
        <f t="shared" si="21"/>
        <v>0</v>
      </c>
      <c r="BI177" s="110">
        <f t="shared" si="22"/>
        <v>0</v>
      </c>
      <c r="BJ177" s="110">
        <f t="shared" si="23"/>
        <v>0</v>
      </c>
      <c r="BK177" s="14" t="s">
        <v>81</v>
      </c>
      <c r="BL177" s="170">
        <f t="shared" si="24"/>
        <v>0</v>
      </c>
      <c r="BM177" s="14" t="s">
        <v>221</v>
      </c>
      <c r="BN177" s="14" t="s">
        <v>609</v>
      </c>
    </row>
    <row r="178" spans="2:66" s="1" customFormat="1" ht="22.5" customHeight="1">
      <c r="B178" s="133"/>
      <c r="C178" s="171" t="s">
        <v>267</v>
      </c>
      <c r="D178" s="171" t="s">
        <v>278</v>
      </c>
      <c r="E178" s="172" t="s">
        <v>1650</v>
      </c>
      <c r="F178" s="738" t="s">
        <v>1651</v>
      </c>
      <c r="G178" s="739"/>
      <c r="H178" s="739"/>
      <c r="I178" s="739"/>
      <c r="J178" s="173" t="s">
        <v>998</v>
      </c>
      <c r="K178" s="231"/>
      <c r="L178" s="174">
        <v>2</v>
      </c>
      <c r="M178" s="740">
        <v>0</v>
      </c>
      <c r="N178" s="739"/>
      <c r="O178" s="741">
        <f t="shared" si="15"/>
        <v>0</v>
      </c>
      <c r="P178" s="735"/>
      <c r="Q178" s="735"/>
      <c r="R178" s="735"/>
      <c r="S178" s="135"/>
      <c r="U178" s="167" t="s">
        <v>3</v>
      </c>
      <c r="V178" s="40" t="s">
        <v>38</v>
      </c>
      <c r="W178" s="32"/>
      <c r="X178" s="168">
        <f t="shared" si="16"/>
        <v>0</v>
      </c>
      <c r="Y178" s="168">
        <v>0</v>
      </c>
      <c r="Z178" s="168">
        <f t="shared" si="17"/>
        <v>0</v>
      </c>
      <c r="AA178" s="168">
        <v>0</v>
      </c>
      <c r="AB178" s="169">
        <f t="shared" si="18"/>
        <v>0</v>
      </c>
      <c r="AS178" s="14" t="s">
        <v>229</v>
      </c>
      <c r="AU178" s="14" t="s">
        <v>278</v>
      </c>
      <c r="AV178" s="14" t="s">
        <v>81</v>
      </c>
      <c r="AZ178" s="14" t="s">
        <v>216</v>
      </c>
      <c r="BF178" s="110">
        <f t="shared" si="19"/>
        <v>0</v>
      </c>
      <c r="BG178" s="110">
        <f t="shared" si="20"/>
        <v>0</v>
      </c>
      <c r="BH178" s="110">
        <f t="shared" si="21"/>
        <v>0</v>
      </c>
      <c r="BI178" s="110">
        <f t="shared" si="22"/>
        <v>0</v>
      </c>
      <c r="BJ178" s="110">
        <f t="shared" si="23"/>
        <v>0</v>
      </c>
      <c r="BK178" s="14" t="s">
        <v>81</v>
      </c>
      <c r="BL178" s="170">
        <f t="shared" si="24"/>
        <v>0</v>
      </c>
      <c r="BM178" s="14" t="s">
        <v>221</v>
      </c>
      <c r="BN178" s="14" t="s">
        <v>612</v>
      </c>
    </row>
    <row r="179" spans="2:66" s="1" customFormat="1" ht="22.5" customHeight="1">
      <c r="B179" s="133"/>
      <c r="C179" s="171" t="s">
        <v>242</v>
      </c>
      <c r="D179" s="171" t="s">
        <v>278</v>
      </c>
      <c r="E179" s="172" t="s">
        <v>1656</v>
      </c>
      <c r="F179" s="738" t="s">
        <v>1657</v>
      </c>
      <c r="G179" s="739"/>
      <c r="H179" s="739"/>
      <c r="I179" s="739"/>
      <c r="J179" s="173" t="s">
        <v>998</v>
      </c>
      <c r="K179" s="231"/>
      <c r="L179" s="174">
        <v>2</v>
      </c>
      <c r="M179" s="740">
        <v>0</v>
      </c>
      <c r="N179" s="739"/>
      <c r="O179" s="741">
        <f t="shared" si="15"/>
        <v>0</v>
      </c>
      <c r="P179" s="735"/>
      <c r="Q179" s="735"/>
      <c r="R179" s="735"/>
      <c r="S179" s="135"/>
      <c r="U179" s="167" t="s">
        <v>3</v>
      </c>
      <c r="V179" s="40" t="s">
        <v>38</v>
      </c>
      <c r="W179" s="32"/>
      <c r="X179" s="168">
        <f t="shared" si="16"/>
        <v>0</v>
      </c>
      <c r="Y179" s="168">
        <v>0</v>
      </c>
      <c r="Z179" s="168">
        <f t="shared" si="17"/>
        <v>0</v>
      </c>
      <c r="AA179" s="168">
        <v>0</v>
      </c>
      <c r="AB179" s="169">
        <f t="shared" si="18"/>
        <v>0</v>
      </c>
      <c r="AS179" s="14" t="s">
        <v>229</v>
      </c>
      <c r="AU179" s="14" t="s">
        <v>278</v>
      </c>
      <c r="AV179" s="14" t="s">
        <v>81</v>
      </c>
      <c r="AZ179" s="14" t="s">
        <v>216</v>
      </c>
      <c r="BF179" s="110">
        <f t="shared" si="19"/>
        <v>0</v>
      </c>
      <c r="BG179" s="110">
        <f t="shared" si="20"/>
        <v>0</v>
      </c>
      <c r="BH179" s="110">
        <f t="shared" si="21"/>
        <v>0</v>
      </c>
      <c r="BI179" s="110">
        <f t="shared" si="22"/>
        <v>0</v>
      </c>
      <c r="BJ179" s="110">
        <f t="shared" si="23"/>
        <v>0</v>
      </c>
      <c r="BK179" s="14" t="s">
        <v>81</v>
      </c>
      <c r="BL179" s="170">
        <f t="shared" si="24"/>
        <v>0</v>
      </c>
      <c r="BM179" s="14" t="s">
        <v>221</v>
      </c>
      <c r="BN179" s="14" t="s">
        <v>622</v>
      </c>
    </row>
    <row r="180" spans="2:66" s="1" customFormat="1" ht="22.5" customHeight="1">
      <c r="B180" s="133"/>
      <c r="C180" s="171" t="s">
        <v>274</v>
      </c>
      <c r="D180" s="171" t="s">
        <v>278</v>
      </c>
      <c r="E180" s="172" t="s">
        <v>1658</v>
      </c>
      <c r="F180" s="738" t="s">
        <v>1659</v>
      </c>
      <c r="G180" s="739"/>
      <c r="H180" s="739"/>
      <c r="I180" s="739"/>
      <c r="J180" s="173" t="s">
        <v>998</v>
      </c>
      <c r="K180" s="231"/>
      <c r="L180" s="174">
        <v>2</v>
      </c>
      <c r="M180" s="740">
        <v>0</v>
      </c>
      <c r="N180" s="739"/>
      <c r="O180" s="741">
        <f t="shared" si="15"/>
        <v>0</v>
      </c>
      <c r="P180" s="735"/>
      <c r="Q180" s="735"/>
      <c r="R180" s="735"/>
      <c r="S180" s="135"/>
      <c r="U180" s="167" t="s">
        <v>3</v>
      </c>
      <c r="V180" s="40" t="s">
        <v>38</v>
      </c>
      <c r="W180" s="32"/>
      <c r="X180" s="168">
        <f t="shared" si="16"/>
        <v>0</v>
      </c>
      <c r="Y180" s="168">
        <v>0</v>
      </c>
      <c r="Z180" s="168">
        <f t="shared" si="17"/>
        <v>0</v>
      </c>
      <c r="AA180" s="168">
        <v>0</v>
      </c>
      <c r="AB180" s="169">
        <f t="shared" si="18"/>
        <v>0</v>
      </c>
      <c r="AS180" s="14" t="s">
        <v>229</v>
      </c>
      <c r="AU180" s="14" t="s">
        <v>278</v>
      </c>
      <c r="AV180" s="14" t="s">
        <v>81</v>
      </c>
      <c r="AZ180" s="14" t="s">
        <v>216</v>
      </c>
      <c r="BF180" s="110">
        <f t="shared" si="19"/>
        <v>0</v>
      </c>
      <c r="BG180" s="110">
        <f t="shared" si="20"/>
        <v>0</v>
      </c>
      <c r="BH180" s="110">
        <f t="shared" si="21"/>
        <v>0</v>
      </c>
      <c r="BI180" s="110">
        <f t="shared" si="22"/>
        <v>0</v>
      </c>
      <c r="BJ180" s="110">
        <f t="shared" si="23"/>
        <v>0</v>
      </c>
      <c r="BK180" s="14" t="s">
        <v>81</v>
      </c>
      <c r="BL180" s="170">
        <f t="shared" si="24"/>
        <v>0</v>
      </c>
      <c r="BM180" s="14" t="s">
        <v>221</v>
      </c>
      <c r="BN180" s="14" t="s">
        <v>616</v>
      </c>
    </row>
    <row r="181" spans="2:66" s="1" customFormat="1" ht="22.5" customHeight="1">
      <c r="B181" s="133"/>
      <c r="C181" s="171" t="s">
        <v>245</v>
      </c>
      <c r="D181" s="171" t="s">
        <v>278</v>
      </c>
      <c r="E181" s="172" t="s">
        <v>1660</v>
      </c>
      <c r="F181" s="738" t="s">
        <v>1661</v>
      </c>
      <c r="G181" s="739"/>
      <c r="H181" s="739"/>
      <c r="I181" s="739"/>
      <c r="J181" s="173" t="s">
        <v>998</v>
      </c>
      <c r="K181" s="231"/>
      <c r="L181" s="174">
        <v>14</v>
      </c>
      <c r="M181" s="740">
        <v>0</v>
      </c>
      <c r="N181" s="739"/>
      <c r="O181" s="741">
        <f t="shared" si="15"/>
        <v>0</v>
      </c>
      <c r="P181" s="735"/>
      <c r="Q181" s="735"/>
      <c r="R181" s="735"/>
      <c r="S181" s="135"/>
      <c r="U181" s="167" t="s">
        <v>3</v>
      </c>
      <c r="V181" s="40" t="s">
        <v>38</v>
      </c>
      <c r="W181" s="32"/>
      <c r="X181" s="168">
        <f t="shared" si="16"/>
        <v>0</v>
      </c>
      <c r="Y181" s="168">
        <v>0</v>
      </c>
      <c r="Z181" s="168">
        <f t="shared" si="17"/>
        <v>0</v>
      </c>
      <c r="AA181" s="168">
        <v>0</v>
      </c>
      <c r="AB181" s="169">
        <f t="shared" si="18"/>
        <v>0</v>
      </c>
      <c r="AS181" s="14" t="s">
        <v>229</v>
      </c>
      <c r="AU181" s="14" t="s">
        <v>278</v>
      </c>
      <c r="AV181" s="14" t="s">
        <v>81</v>
      </c>
      <c r="AZ181" s="14" t="s">
        <v>216</v>
      </c>
      <c r="BF181" s="110">
        <f t="shared" si="19"/>
        <v>0</v>
      </c>
      <c r="BG181" s="110">
        <f t="shared" si="20"/>
        <v>0</v>
      </c>
      <c r="BH181" s="110">
        <f t="shared" si="21"/>
        <v>0</v>
      </c>
      <c r="BI181" s="110">
        <f t="shared" si="22"/>
        <v>0</v>
      </c>
      <c r="BJ181" s="110">
        <f t="shared" si="23"/>
        <v>0</v>
      </c>
      <c r="BK181" s="14" t="s">
        <v>81</v>
      </c>
      <c r="BL181" s="170">
        <f t="shared" si="24"/>
        <v>0</v>
      </c>
      <c r="BM181" s="14" t="s">
        <v>221</v>
      </c>
      <c r="BN181" s="14" t="s">
        <v>620</v>
      </c>
    </row>
    <row r="182" spans="2:66" s="1" customFormat="1" ht="22.5" customHeight="1">
      <c r="B182" s="133"/>
      <c r="C182" s="171" t="s">
        <v>282</v>
      </c>
      <c r="D182" s="171" t="s">
        <v>278</v>
      </c>
      <c r="E182" s="172" t="s">
        <v>1664</v>
      </c>
      <c r="F182" s="738" t="s">
        <v>1665</v>
      </c>
      <c r="G182" s="739"/>
      <c r="H182" s="739"/>
      <c r="I182" s="739"/>
      <c r="J182" s="173" t="s">
        <v>998</v>
      </c>
      <c r="K182" s="231"/>
      <c r="L182" s="174">
        <v>1</v>
      </c>
      <c r="M182" s="740">
        <v>0</v>
      </c>
      <c r="N182" s="739"/>
      <c r="O182" s="741">
        <f t="shared" si="15"/>
        <v>0</v>
      </c>
      <c r="P182" s="735"/>
      <c r="Q182" s="735"/>
      <c r="R182" s="735"/>
      <c r="S182" s="135"/>
      <c r="U182" s="167" t="s">
        <v>3</v>
      </c>
      <c r="V182" s="40" t="s">
        <v>38</v>
      </c>
      <c r="W182" s="32"/>
      <c r="X182" s="168">
        <f t="shared" si="16"/>
        <v>0</v>
      </c>
      <c r="Y182" s="168">
        <v>0</v>
      </c>
      <c r="Z182" s="168">
        <f t="shared" si="17"/>
        <v>0</v>
      </c>
      <c r="AA182" s="168">
        <v>0</v>
      </c>
      <c r="AB182" s="169">
        <f t="shared" si="18"/>
        <v>0</v>
      </c>
      <c r="AS182" s="14" t="s">
        <v>229</v>
      </c>
      <c r="AU182" s="14" t="s">
        <v>278</v>
      </c>
      <c r="AV182" s="14" t="s">
        <v>81</v>
      </c>
      <c r="AZ182" s="14" t="s">
        <v>216</v>
      </c>
      <c r="BF182" s="110">
        <f t="shared" si="19"/>
        <v>0</v>
      </c>
      <c r="BG182" s="110">
        <f t="shared" si="20"/>
        <v>0</v>
      </c>
      <c r="BH182" s="110">
        <f t="shared" si="21"/>
        <v>0</v>
      </c>
      <c r="BI182" s="110">
        <f t="shared" si="22"/>
        <v>0</v>
      </c>
      <c r="BJ182" s="110">
        <f t="shared" si="23"/>
        <v>0</v>
      </c>
      <c r="BK182" s="14" t="s">
        <v>81</v>
      </c>
      <c r="BL182" s="170">
        <f t="shared" si="24"/>
        <v>0</v>
      </c>
      <c r="BM182" s="14" t="s">
        <v>221</v>
      </c>
      <c r="BN182" s="14" t="s">
        <v>625</v>
      </c>
    </row>
    <row r="183" spans="2:66" s="1" customFormat="1" ht="22.5" customHeight="1">
      <c r="B183" s="133"/>
      <c r="C183" s="171" t="s">
        <v>8</v>
      </c>
      <c r="D183" s="171" t="s">
        <v>278</v>
      </c>
      <c r="E183" s="172" t="s">
        <v>2187</v>
      </c>
      <c r="F183" s="738" t="s">
        <v>2188</v>
      </c>
      <c r="G183" s="739"/>
      <c r="H183" s="739"/>
      <c r="I183" s="739"/>
      <c r="J183" s="173" t="s">
        <v>998</v>
      </c>
      <c r="K183" s="231"/>
      <c r="L183" s="174">
        <v>2</v>
      </c>
      <c r="M183" s="740">
        <v>0</v>
      </c>
      <c r="N183" s="739"/>
      <c r="O183" s="741">
        <f t="shared" si="15"/>
        <v>0</v>
      </c>
      <c r="P183" s="735"/>
      <c r="Q183" s="735"/>
      <c r="R183" s="735"/>
      <c r="S183" s="135"/>
      <c r="U183" s="167" t="s">
        <v>3</v>
      </c>
      <c r="V183" s="40" t="s">
        <v>38</v>
      </c>
      <c r="W183" s="32"/>
      <c r="X183" s="168">
        <f t="shared" si="16"/>
        <v>0</v>
      </c>
      <c r="Y183" s="168">
        <v>0</v>
      </c>
      <c r="Z183" s="168">
        <f t="shared" si="17"/>
        <v>0</v>
      </c>
      <c r="AA183" s="168">
        <v>0</v>
      </c>
      <c r="AB183" s="169">
        <f t="shared" si="18"/>
        <v>0</v>
      </c>
      <c r="AS183" s="14" t="s">
        <v>229</v>
      </c>
      <c r="AU183" s="14" t="s">
        <v>278</v>
      </c>
      <c r="AV183" s="14" t="s">
        <v>81</v>
      </c>
      <c r="AZ183" s="14" t="s">
        <v>216</v>
      </c>
      <c r="BF183" s="110">
        <f t="shared" si="19"/>
        <v>0</v>
      </c>
      <c r="BG183" s="110">
        <f t="shared" si="20"/>
        <v>0</v>
      </c>
      <c r="BH183" s="110">
        <f t="shared" si="21"/>
        <v>0</v>
      </c>
      <c r="BI183" s="110">
        <f t="shared" si="22"/>
        <v>0</v>
      </c>
      <c r="BJ183" s="110">
        <f t="shared" si="23"/>
        <v>0</v>
      </c>
      <c r="BK183" s="14" t="s">
        <v>81</v>
      </c>
      <c r="BL183" s="170">
        <f t="shared" si="24"/>
        <v>0</v>
      </c>
      <c r="BM183" s="14" t="s">
        <v>221</v>
      </c>
      <c r="BN183" s="14" t="s">
        <v>629</v>
      </c>
    </row>
    <row r="184" spans="2:66" s="1" customFormat="1" ht="22.5" customHeight="1">
      <c r="B184" s="133"/>
      <c r="C184" s="171" t="s">
        <v>289</v>
      </c>
      <c r="D184" s="171" t="s">
        <v>278</v>
      </c>
      <c r="E184" s="172" t="s">
        <v>1670</v>
      </c>
      <c r="F184" s="738" t="s">
        <v>1671</v>
      </c>
      <c r="G184" s="739"/>
      <c r="H184" s="739"/>
      <c r="I184" s="739"/>
      <c r="J184" s="173" t="s">
        <v>998</v>
      </c>
      <c r="K184" s="231"/>
      <c r="L184" s="174">
        <v>2</v>
      </c>
      <c r="M184" s="740">
        <v>0</v>
      </c>
      <c r="N184" s="739"/>
      <c r="O184" s="741">
        <f t="shared" si="15"/>
        <v>0</v>
      </c>
      <c r="P184" s="735"/>
      <c r="Q184" s="735"/>
      <c r="R184" s="735"/>
      <c r="S184" s="135"/>
      <c r="U184" s="167" t="s">
        <v>3</v>
      </c>
      <c r="V184" s="40" t="s">
        <v>38</v>
      </c>
      <c r="W184" s="32"/>
      <c r="X184" s="168">
        <f t="shared" si="16"/>
        <v>0</v>
      </c>
      <c r="Y184" s="168">
        <v>0</v>
      </c>
      <c r="Z184" s="168">
        <f t="shared" si="17"/>
        <v>0</v>
      </c>
      <c r="AA184" s="168">
        <v>0</v>
      </c>
      <c r="AB184" s="169">
        <f t="shared" si="18"/>
        <v>0</v>
      </c>
      <c r="AS184" s="14" t="s">
        <v>229</v>
      </c>
      <c r="AU184" s="14" t="s">
        <v>278</v>
      </c>
      <c r="AV184" s="14" t="s">
        <v>81</v>
      </c>
      <c r="AZ184" s="14" t="s">
        <v>216</v>
      </c>
      <c r="BF184" s="110">
        <f t="shared" si="19"/>
        <v>0</v>
      </c>
      <c r="BG184" s="110">
        <f t="shared" si="20"/>
        <v>0</v>
      </c>
      <c r="BH184" s="110">
        <f t="shared" si="21"/>
        <v>0</v>
      </c>
      <c r="BI184" s="110">
        <f t="shared" si="22"/>
        <v>0</v>
      </c>
      <c r="BJ184" s="110">
        <f t="shared" si="23"/>
        <v>0</v>
      </c>
      <c r="BK184" s="14" t="s">
        <v>81</v>
      </c>
      <c r="BL184" s="170">
        <f t="shared" si="24"/>
        <v>0</v>
      </c>
      <c r="BM184" s="14" t="s">
        <v>221</v>
      </c>
      <c r="BN184" s="14" t="s">
        <v>632</v>
      </c>
    </row>
    <row r="185" spans="2:66" s="1" customFormat="1" ht="22.5" customHeight="1">
      <c r="B185" s="133"/>
      <c r="C185" s="171" t="s">
        <v>253</v>
      </c>
      <c r="D185" s="171" t="s">
        <v>278</v>
      </c>
      <c r="E185" s="172" t="s">
        <v>1676</v>
      </c>
      <c r="F185" s="738" t="s">
        <v>1677</v>
      </c>
      <c r="G185" s="739"/>
      <c r="H185" s="739"/>
      <c r="I185" s="739"/>
      <c r="J185" s="173" t="s">
        <v>998</v>
      </c>
      <c r="K185" s="231"/>
      <c r="L185" s="174">
        <v>7</v>
      </c>
      <c r="M185" s="740">
        <v>0</v>
      </c>
      <c r="N185" s="739"/>
      <c r="O185" s="741">
        <f t="shared" si="15"/>
        <v>0</v>
      </c>
      <c r="P185" s="735"/>
      <c r="Q185" s="735"/>
      <c r="R185" s="735"/>
      <c r="S185" s="135"/>
      <c r="U185" s="167" t="s">
        <v>3</v>
      </c>
      <c r="V185" s="40" t="s">
        <v>38</v>
      </c>
      <c r="W185" s="32"/>
      <c r="X185" s="168">
        <f t="shared" si="16"/>
        <v>0</v>
      </c>
      <c r="Y185" s="168">
        <v>0</v>
      </c>
      <c r="Z185" s="168">
        <f t="shared" si="17"/>
        <v>0</v>
      </c>
      <c r="AA185" s="168">
        <v>0</v>
      </c>
      <c r="AB185" s="169">
        <f t="shared" si="18"/>
        <v>0</v>
      </c>
      <c r="AS185" s="14" t="s">
        <v>229</v>
      </c>
      <c r="AU185" s="14" t="s">
        <v>278</v>
      </c>
      <c r="AV185" s="14" t="s">
        <v>81</v>
      </c>
      <c r="AZ185" s="14" t="s">
        <v>216</v>
      </c>
      <c r="BF185" s="110">
        <f t="shared" si="19"/>
        <v>0</v>
      </c>
      <c r="BG185" s="110">
        <f t="shared" si="20"/>
        <v>0</v>
      </c>
      <c r="BH185" s="110">
        <f t="shared" si="21"/>
        <v>0</v>
      </c>
      <c r="BI185" s="110">
        <f t="shared" si="22"/>
        <v>0</v>
      </c>
      <c r="BJ185" s="110">
        <f t="shared" si="23"/>
        <v>0</v>
      </c>
      <c r="BK185" s="14" t="s">
        <v>81</v>
      </c>
      <c r="BL185" s="170">
        <f t="shared" si="24"/>
        <v>0</v>
      </c>
      <c r="BM185" s="14" t="s">
        <v>221</v>
      </c>
      <c r="BN185" s="14" t="s">
        <v>636</v>
      </c>
    </row>
    <row r="186" spans="2:66" s="1" customFormat="1" ht="22.5" customHeight="1">
      <c r="B186" s="133"/>
      <c r="C186" s="171" t="s">
        <v>296</v>
      </c>
      <c r="D186" s="171" t="s">
        <v>278</v>
      </c>
      <c r="E186" s="172" t="s">
        <v>1678</v>
      </c>
      <c r="F186" s="738" t="s">
        <v>1679</v>
      </c>
      <c r="G186" s="739"/>
      <c r="H186" s="739"/>
      <c r="I186" s="739"/>
      <c r="J186" s="173" t="s">
        <v>998</v>
      </c>
      <c r="K186" s="231"/>
      <c r="L186" s="174">
        <v>1</v>
      </c>
      <c r="M186" s="740">
        <v>0</v>
      </c>
      <c r="N186" s="739"/>
      <c r="O186" s="741">
        <f t="shared" si="15"/>
        <v>0</v>
      </c>
      <c r="P186" s="735"/>
      <c r="Q186" s="735"/>
      <c r="R186" s="735"/>
      <c r="S186" s="135"/>
      <c r="U186" s="167" t="s">
        <v>3</v>
      </c>
      <c r="V186" s="40" t="s">
        <v>38</v>
      </c>
      <c r="W186" s="32"/>
      <c r="X186" s="168">
        <f t="shared" si="16"/>
        <v>0</v>
      </c>
      <c r="Y186" s="168">
        <v>0</v>
      </c>
      <c r="Z186" s="168">
        <f t="shared" si="17"/>
        <v>0</v>
      </c>
      <c r="AA186" s="168">
        <v>0</v>
      </c>
      <c r="AB186" s="169">
        <f t="shared" si="18"/>
        <v>0</v>
      </c>
      <c r="AS186" s="14" t="s">
        <v>229</v>
      </c>
      <c r="AU186" s="14" t="s">
        <v>278</v>
      </c>
      <c r="AV186" s="14" t="s">
        <v>81</v>
      </c>
      <c r="AZ186" s="14" t="s">
        <v>216</v>
      </c>
      <c r="BF186" s="110">
        <f t="shared" si="19"/>
        <v>0</v>
      </c>
      <c r="BG186" s="110">
        <f t="shared" si="20"/>
        <v>0</v>
      </c>
      <c r="BH186" s="110">
        <f t="shared" si="21"/>
        <v>0</v>
      </c>
      <c r="BI186" s="110">
        <f t="shared" si="22"/>
        <v>0</v>
      </c>
      <c r="BJ186" s="110">
        <f t="shared" si="23"/>
        <v>0</v>
      </c>
      <c r="BK186" s="14" t="s">
        <v>81</v>
      </c>
      <c r="BL186" s="170">
        <f t="shared" si="24"/>
        <v>0</v>
      </c>
      <c r="BM186" s="14" t="s">
        <v>221</v>
      </c>
      <c r="BN186" s="14" t="s">
        <v>639</v>
      </c>
    </row>
    <row r="187" spans="2:66" s="1" customFormat="1" ht="22.5" customHeight="1">
      <c r="B187" s="133"/>
      <c r="C187" s="171" t="s">
        <v>256</v>
      </c>
      <c r="D187" s="171" t="s">
        <v>278</v>
      </c>
      <c r="E187" s="172" t="s">
        <v>1684</v>
      </c>
      <c r="F187" s="738" t="s">
        <v>1685</v>
      </c>
      <c r="G187" s="739"/>
      <c r="H187" s="739"/>
      <c r="I187" s="739"/>
      <c r="J187" s="173" t="s">
        <v>249</v>
      </c>
      <c r="K187" s="231"/>
      <c r="L187" s="174">
        <v>40</v>
      </c>
      <c r="M187" s="740">
        <v>0</v>
      </c>
      <c r="N187" s="739"/>
      <c r="O187" s="741">
        <f t="shared" si="15"/>
        <v>0</v>
      </c>
      <c r="P187" s="735"/>
      <c r="Q187" s="735"/>
      <c r="R187" s="735"/>
      <c r="S187" s="135"/>
      <c r="U187" s="167" t="s">
        <v>3</v>
      </c>
      <c r="V187" s="40" t="s">
        <v>38</v>
      </c>
      <c r="W187" s="32"/>
      <c r="X187" s="168">
        <f t="shared" si="16"/>
        <v>0</v>
      </c>
      <c r="Y187" s="168">
        <v>0</v>
      </c>
      <c r="Z187" s="168">
        <f t="shared" si="17"/>
        <v>0</v>
      </c>
      <c r="AA187" s="168">
        <v>0</v>
      </c>
      <c r="AB187" s="169">
        <f t="shared" si="18"/>
        <v>0</v>
      </c>
      <c r="AS187" s="14" t="s">
        <v>229</v>
      </c>
      <c r="AU187" s="14" t="s">
        <v>278</v>
      </c>
      <c r="AV187" s="14" t="s">
        <v>81</v>
      </c>
      <c r="AZ187" s="14" t="s">
        <v>216</v>
      </c>
      <c r="BF187" s="110">
        <f t="shared" si="19"/>
        <v>0</v>
      </c>
      <c r="BG187" s="110">
        <f t="shared" si="20"/>
        <v>0</v>
      </c>
      <c r="BH187" s="110">
        <f t="shared" si="21"/>
        <v>0</v>
      </c>
      <c r="BI187" s="110">
        <f t="shared" si="22"/>
        <v>0</v>
      </c>
      <c r="BJ187" s="110">
        <f t="shared" si="23"/>
        <v>0</v>
      </c>
      <c r="BK187" s="14" t="s">
        <v>81</v>
      </c>
      <c r="BL187" s="170">
        <f t="shared" si="24"/>
        <v>0</v>
      </c>
      <c r="BM187" s="14" t="s">
        <v>221</v>
      </c>
      <c r="BN187" s="14" t="s">
        <v>643</v>
      </c>
    </row>
    <row r="188" spans="2:66" s="1" customFormat="1" ht="22.5" customHeight="1">
      <c r="B188" s="133"/>
      <c r="C188" s="171" t="s">
        <v>304</v>
      </c>
      <c r="D188" s="171" t="s">
        <v>278</v>
      </c>
      <c r="E188" s="172" t="s">
        <v>1690</v>
      </c>
      <c r="F188" s="738" t="s">
        <v>1691</v>
      </c>
      <c r="G188" s="739"/>
      <c r="H188" s="739"/>
      <c r="I188" s="739"/>
      <c r="J188" s="173" t="s">
        <v>741</v>
      </c>
      <c r="K188" s="231"/>
      <c r="L188" s="174">
        <v>101.4</v>
      </c>
      <c r="M188" s="740">
        <v>0</v>
      </c>
      <c r="N188" s="739"/>
      <c r="O188" s="741">
        <f t="shared" si="15"/>
        <v>0</v>
      </c>
      <c r="P188" s="735"/>
      <c r="Q188" s="735"/>
      <c r="R188" s="735"/>
      <c r="S188" s="135"/>
      <c r="U188" s="167" t="s">
        <v>3</v>
      </c>
      <c r="V188" s="40" t="s">
        <v>38</v>
      </c>
      <c r="W188" s="32"/>
      <c r="X188" s="168">
        <f t="shared" si="16"/>
        <v>0</v>
      </c>
      <c r="Y188" s="168">
        <v>0</v>
      </c>
      <c r="Z188" s="168">
        <f t="shared" si="17"/>
        <v>0</v>
      </c>
      <c r="AA188" s="168">
        <v>0</v>
      </c>
      <c r="AB188" s="169">
        <f t="shared" si="18"/>
        <v>0</v>
      </c>
      <c r="AS188" s="14" t="s">
        <v>229</v>
      </c>
      <c r="AU188" s="14" t="s">
        <v>278</v>
      </c>
      <c r="AV188" s="14" t="s">
        <v>81</v>
      </c>
      <c r="AZ188" s="14" t="s">
        <v>216</v>
      </c>
      <c r="BF188" s="110">
        <f t="shared" si="19"/>
        <v>0</v>
      </c>
      <c r="BG188" s="110">
        <f t="shared" si="20"/>
        <v>0</v>
      </c>
      <c r="BH188" s="110">
        <f t="shared" si="21"/>
        <v>0</v>
      </c>
      <c r="BI188" s="110">
        <f t="shared" si="22"/>
        <v>0</v>
      </c>
      <c r="BJ188" s="110">
        <f t="shared" si="23"/>
        <v>0</v>
      </c>
      <c r="BK188" s="14" t="s">
        <v>81</v>
      </c>
      <c r="BL188" s="170">
        <f t="shared" si="24"/>
        <v>0</v>
      </c>
      <c r="BM188" s="14" t="s">
        <v>221</v>
      </c>
      <c r="BN188" s="14" t="s">
        <v>646</v>
      </c>
    </row>
    <row r="189" spans="2:66" s="1" customFormat="1" ht="22.5" customHeight="1">
      <c r="B189" s="133"/>
      <c r="C189" s="171" t="s">
        <v>259</v>
      </c>
      <c r="D189" s="171" t="s">
        <v>278</v>
      </c>
      <c r="E189" s="172" t="s">
        <v>2189</v>
      </c>
      <c r="F189" s="738" t="s">
        <v>2190</v>
      </c>
      <c r="G189" s="739"/>
      <c r="H189" s="739"/>
      <c r="I189" s="739"/>
      <c r="J189" s="173" t="s">
        <v>998</v>
      </c>
      <c r="K189" s="231"/>
      <c r="L189" s="174">
        <v>1</v>
      </c>
      <c r="M189" s="740">
        <v>0</v>
      </c>
      <c r="N189" s="739"/>
      <c r="O189" s="741">
        <f t="shared" si="15"/>
        <v>0</v>
      </c>
      <c r="P189" s="735"/>
      <c r="Q189" s="735"/>
      <c r="R189" s="735"/>
      <c r="S189" s="135"/>
      <c r="U189" s="167" t="s">
        <v>3</v>
      </c>
      <c r="V189" s="40" t="s">
        <v>38</v>
      </c>
      <c r="W189" s="32"/>
      <c r="X189" s="168">
        <f t="shared" si="16"/>
        <v>0</v>
      </c>
      <c r="Y189" s="168">
        <v>0</v>
      </c>
      <c r="Z189" s="168">
        <f t="shared" si="17"/>
        <v>0</v>
      </c>
      <c r="AA189" s="168">
        <v>0</v>
      </c>
      <c r="AB189" s="169">
        <f t="shared" si="18"/>
        <v>0</v>
      </c>
      <c r="AS189" s="14" t="s">
        <v>229</v>
      </c>
      <c r="AU189" s="14" t="s">
        <v>278</v>
      </c>
      <c r="AV189" s="14" t="s">
        <v>81</v>
      </c>
      <c r="AZ189" s="14" t="s">
        <v>216</v>
      </c>
      <c r="BF189" s="110">
        <f t="shared" si="19"/>
        <v>0</v>
      </c>
      <c r="BG189" s="110">
        <f t="shared" si="20"/>
        <v>0</v>
      </c>
      <c r="BH189" s="110">
        <f t="shared" si="21"/>
        <v>0</v>
      </c>
      <c r="BI189" s="110">
        <f t="shared" si="22"/>
        <v>0</v>
      </c>
      <c r="BJ189" s="110">
        <f t="shared" si="23"/>
        <v>0</v>
      </c>
      <c r="BK189" s="14" t="s">
        <v>81</v>
      </c>
      <c r="BL189" s="170">
        <f t="shared" si="24"/>
        <v>0</v>
      </c>
      <c r="BM189" s="14" t="s">
        <v>221</v>
      </c>
      <c r="BN189" s="14" t="s">
        <v>650</v>
      </c>
    </row>
    <row r="190" spans="2:66" s="1" customFormat="1" ht="22.5" customHeight="1">
      <c r="B190" s="133"/>
      <c r="C190" s="171" t="s">
        <v>311</v>
      </c>
      <c r="D190" s="171" t="s">
        <v>278</v>
      </c>
      <c r="E190" s="172" t="s">
        <v>1696</v>
      </c>
      <c r="F190" s="738" t="s">
        <v>1697</v>
      </c>
      <c r="G190" s="739"/>
      <c r="H190" s="739"/>
      <c r="I190" s="739"/>
      <c r="J190" s="173" t="s">
        <v>998</v>
      </c>
      <c r="K190" s="231"/>
      <c r="L190" s="174">
        <v>9</v>
      </c>
      <c r="M190" s="740">
        <v>0</v>
      </c>
      <c r="N190" s="739"/>
      <c r="O190" s="741">
        <f t="shared" si="15"/>
        <v>0</v>
      </c>
      <c r="P190" s="735"/>
      <c r="Q190" s="735"/>
      <c r="R190" s="735"/>
      <c r="S190" s="135"/>
      <c r="U190" s="167" t="s">
        <v>3</v>
      </c>
      <c r="V190" s="40" t="s">
        <v>38</v>
      </c>
      <c r="W190" s="32"/>
      <c r="X190" s="168">
        <f t="shared" si="16"/>
        <v>0</v>
      </c>
      <c r="Y190" s="168">
        <v>0</v>
      </c>
      <c r="Z190" s="168">
        <f t="shared" si="17"/>
        <v>0</v>
      </c>
      <c r="AA190" s="168">
        <v>0</v>
      </c>
      <c r="AB190" s="169">
        <f t="shared" si="18"/>
        <v>0</v>
      </c>
      <c r="AS190" s="14" t="s">
        <v>229</v>
      </c>
      <c r="AU190" s="14" t="s">
        <v>278</v>
      </c>
      <c r="AV190" s="14" t="s">
        <v>81</v>
      </c>
      <c r="AZ190" s="14" t="s">
        <v>216</v>
      </c>
      <c r="BF190" s="110">
        <f t="shared" si="19"/>
        <v>0</v>
      </c>
      <c r="BG190" s="110">
        <f t="shared" si="20"/>
        <v>0</v>
      </c>
      <c r="BH190" s="110">
        <f t="shared" si="21"/>
        <v>0</v>
      </c>
      <c r="BI190" s="110">
        <f t="shared" si="22"/>
        <v>0</v>
      </c>
      <c r="BJ190" s="110">
        <f t="shared" si="23"/>
        <v>0</v>
      </c>
      <c r="BK190" s="14" t="s">
        <v>81</v>
      </c>
      <c r="BL190" s="170">
        <f t="shared" si="24"/>
        <v>0</v>
      </c>
      <c r="BM190" s="14" t="s">
        <v>221</v>
      </c>
      <c r="BN190" s="14" t="s">
        <v>653</v>
      </c>
    </row>
    <row r="191" spans="2:66" s="1" customFormat="1" ht="31.5" customHeight="1">
      <c r="B191" s="133"/>
      <c r="C191" s="171" t="s">
        <v>263</v>
      </c>
      <c r="D191" s="171" t="s">
        <v>278</v>
      </c>
      <c r="E191" s="172" t="s">
        <v>2191</v>
      </c>
      <c r="F191" s="738" t="s">
        <v>2192</v>
      </c>
      <c r="G191" s="739"/>
      <c r="H191" s="739"/>
      <c r="I191" s="739"/>
      <c r="J191" s="173" t="s">
        <v>998</v>
      </c>
      <c r="K191" s="231"/>
      <c r="L191" s="174">
        <v>1</v>
      </c>
      <c r="M191" s="740">
        <v>0</v>
      </c>
      <c r="N191" s="739"/>
      <c r="O191" s="741">
        <f t="shared" si="15"/>
        <v>0</v>
      </c>
      <c r="P191" s="735"/>
      <c r="Q191" s="735"/>
      <c r="R191" s="735"/>
      <c r="S191" s="135"/>
      <c r="U191" s="167" t="s">
        <v>3</v>
      </c>
      <c r="V191" s="40" t="s">
        <v>38</v>
      </c>
      <c r="W191" s="32"/>
      <c r="X191" s="168">
        <f t="shared" si="16"/>
        <v>0</v>
      </c>
      <c r="Y191" s="168">
        <v>0</v>
      </c>
      <c r="Z191" s="168">
        <f t="shared" si="17"/>
        <v>0</v>
      </c>
      <c r="AA191" s="168">
        <v>0</v>
      </c>
      <c r="AB191" s="169">
        <f t="shared" si="18"/>
        <v>0</v>
      </c>
      <c r="AS191" s="14" t="s">
        <v>229</v>
      </c>
      <c r="AU191" s="14" t="s">
        <v>278</v>
      </c>
      <c r="AV191" s="14" t="s">
        <v>81</v>
      </c>
      <c r="AZ191" s="14" t="s">
        <v>216</v>
      </c>
      <c r="BF191" s="110">
        <f t="shared" si="19"/>
        <v>0</v>
      </c>
      <c r="BG191" s="110">
        <f t="shared" si="20"/>
        <v>0</v>
      </c>
      <c r="BH191" s="110">
        <f t="shared" si="21"/>
        <v>0</v>
      </c>
      <c r="BI191" s="110">
        <f t="shared" si="22"/>
        <v>0</v>
      </c>
      <c r="BJ191" s="110">
        <f t="shared" si="23"/>
        <v>0</v>
      </c>
      <c r="BK191" s="14" t="s">
        <v>81</v>
      </c>
      <c r="BL191" s="170">
        <f t="shared" si="24"/>
        <v>0</v>
      </c>
      <c r="BM191" s="14" t="s">
        <v>221</v>
      </c>
      <c r="BN191" s="14" t="s">
        <v>657</v>
      </c>
    </row>
    <row r="192" spans="2:66" s="1" customFormat="1" ht="22.5" customHeight="1">
      <c r="B192" s="133"/>
      <c r="C192" s="171" t="s">
        <v>318</v>
      </c>
      <c r="D192" s="171" t="s">
        <v>278</v>
      </c>
      <c r="E192" s="172" t="s">
        <v>1698</v>
      </c>
      <c r="F192" s="738" t="s">
        <v>1699</v>
      </c>
      <c r="G192" s="739"/>
      <c r="H192" s="739"/>
      <c r="I192" s="739"/>
      <c r="J192" s="173" t="s">
        <v>998</v>
      </c>
      <c r="K192" s="231"/>
      <c r="L192" s="174">
        <v>15</v>
      </c>
      <c r="M192" s="740">
        <v>0</v>
      </c>
      <c r="N192" s="739"/>
      <c r="O192" s="741">
        <f t="shared" si="15"/>
        <v>0</v>
      </c>
      <c r="P192" s="735"/>
      <c r="Q192" s="735"/>
      <c r="R192" s="735"/>
      <c r="S192" s="135"/>
      <c r="U192" s="167" t="s">
        <v>3</v>
      </c>
      <c r="V192" s="40" t="s">
        <v>38</v>
      </c>
      <c r="W192" s="32"/>
      <c r="X192" s="168">
        <f t="shared" si="16"/>
        <v>0</v>
      </c>
      <c r="Y192" s="168">
        <v>0</v>
      </c>
      <c r="Z192" s="168">
        <f t="shared" si="17"/>
        <v>0</v>
      </c>
      <c r="AA192" s="168">
        <v>0</v>
      </c>
      <c r="AB192" s="169">
        <f t="shared" si="18"/>
        <v>0</v>
      </c>
      <c r="AS192" s="14" t="s">
        <v>229</v>
      </c>
      <c r="AU192" s="14" t="s">
        <v>278</v>
      </c>
      <c r="AV192" s="14" t="s">
        <v>81</v>
      </c>
      <c r="AZ192" s="14" t="s">
        <v>216</v>
      </c>
      <c r="BF192" s="110">
        <f t="shared" si="19"/>
        <v>0</v>
      </c>
      <c r="BG192" s="110">
        <f t="shared" si="20"/>
        <v>0</v>
      </c>
      <c r="BH192" s="110">
        <f t="shared" si="21"/>
        <v>0</v>
      </c>
      <c r="BI192" s="110">
        <f t="shared" si="22"/>
        <v>0</v>
      </c>
      <c r="BJ192" s="110">
        <f t="shared" si="23"/>
        <v>0</v>
      </c>
      <c r="BK192" s="14" t="s">
        <v>81</v>
      </c>
      <c r="BL192" s="170">
        <f t="shared" si="24"/>
        <v>0</v>
      </c>
      <c r="BM192" s="14" t="s">
        <v>221</v>
      </c>
      <c r="BN192" s="14" t="s">
        <v>658</v>
      </c>
    </row>
    <row r="193" spans="2:66" s="1" customFormat="1" ht="31.5" customHeight="1">
      <c r="B193" s="133"/>
      <c r="C193" s="171" t="s">
        <v>266</v>
      </c>
      <c r="D193" s="171" t="s">
        <v>278</v>
      </c>
      <c r="E193" s="172" t="s">
        <v>1700</v>
      </c>
      <c r="F193" s="738" t="s">
        <v>1701</v>
      </c>
      <c r="G193" s="739"/>
      <c r="H193" s="739"/>
      <c r="I193" s="739"/>
      <c r="J193" s="173" t="s">
        <v>998</v>
      </c>
      <c r="K193" s="231"/>
      <c r="L193" s="174">
        <v>1</v>
      </c>
      <c r="M193" s="740">
        <v>0</v>
      </c>
      <c r="N193" s="739"/>
      <c r="O193" s="741">
        <f t="shared" si="15"/>
        <v>0</v>
      </c>
      <c r="P193" s="735"/>
      <c r="Q193" s="735"/>
      <c r="R193" s="735"/>
      <c r="S193" s="135"/>
      <c r="U193" s="167" t="s">
        <v>3</v>
      </c>
      <c r="V193" s="40" t="s">
        <v>38</v>
      </c>
      <c r="W193" s="32"/>
      <c r="X193" s="168">
        <f t="shared" si="16"/>
        <v>0</v>
      </c>
      <c r="Y193" s="168">
        <v>0</v>
      </c>
      <c r="Z193" s="168">
        <f t="shared" si="17"/>
        <v>0</v>
      </c>
      <c r="AA193" s="168">
        <v>0</v>
      </c>
      <c r="AB193" s="169">
        <f t="shared" si="18"/>
        <v>0</v>
      </c>
      <c r="AS193" s="14" t="s">
        <v>229</v>
      </c>
      <c r="AU193" s="14" t="s">
        <v>278</v>
      </c>
      <c r="AV193" s="14" t="s">
        <v>81</v>
      </c>
      <c r="AZ193" s="14" t="s">
        <v>216</v>
      </c>
      <c r="BF193" s="110">
        <f t="shared" si="19"/>
        <v>0</v>
      </c>
      <c r="BG193" s="110">
        <f t="shared" si="20"/>
        <v>0</v>
      </c>
      <c r="BH193" s="110">
        <f t="shared" si="21"/>
        <v>0</v>
      </c>
      <c r="BI193" s="110">
        <f t="shared" si="22"/>
        <v>0</v>
      </c>
      <c r="BJ193" s="110">
        <f t="shared" si="23"/>
        <v>0</v>
      </c>
      <c r="BK193" s="14" t="s">
        <v>81</v>
      </c>
      <c r="BL193" s="170">
        <f t="shared" si="24"/>
        <v>0</v>
      </c>
      <c r="BM193" s="14" t="s">
        <v>221</v>
      </c>
      <c r="BN193" s="14" t="s">
        <v>662</v>
      </c>
    </row>
    <row r="194" spans="2:66" s="1" customFormat="1" ht="22.5" customHeight="1">
      <c r="B194" s="133"/>
      <c r="C194" s="171" t="s">
        <v>325</v>
      </c>
      <c r="D194" s="171" t="s">
        <v>278</v>
      </c>
      <c r="E194" s="172" t="s">
        <v>1702</v>
      </c>
      <c r="F194" s="738" t="s">
        <v>1703</v>
      </c>
      <c r="G194" s="739"/>
      <c r="H194" s="739"/>
      <c r="I194" s="739"/>
      <c r="J194" s="173" t="s">
        <v>998</v>
      </c>
      <c r="K194" s="231"/>
      <c r="L194" s="174">
        <v>18</v>
      </c>
      <c r="M194" s="740">
        <v>0</v>
      </c>
      <c r="N194" s="739"/>
      <c r="O194" s="741">
        <f t="shared" si="15"/>
        <v>0</v>
      </c>
      <c r="P194" s="735"/>
      <c r="Q194" s="735"/>
      <c r="R194" s="735"/>
      <c r="S194" s="135"/>
      <c r="U194" s="167" t="s">
        <v>3</v>
      </c>
      <c r="V194" s="40" t="s">
        <v>38</v>
      </c>
      <c r="W194" s="32"/>
      <c r="X194" s="168">
        <f t="shared" si="16"/>
        <v>0</v>
      </c>
      <c r="Y194" s="168">
        <v>0</v>
      </c>
      <c r="Z194" s="168">
        <f t="shared" si="17"/>
        <v>0</v>
      </c>
      <c r="AA194" s="168">
        <v>0</v>
      </c>
      <c r="AB194" s="169">
        <f t="shared" si="18"/>
        <v>0</v>
      </c>
      <c r="AS194" s="14" t="s">
        <v>229</v>
      </c>
      <c r="AU194" s="14" t="s">
        <v>278</v>
      </c>
      <c r="AV194" s="14" t="s">
        <v>81</v>
      </c>
      <c r="AZ194" s="14" t="s">
        <v>216</v>
      </c>
      <c r="BF194" s="110">
        <f t="shared" si="19"/>
        <v>0</v>
      </c>
      <c r="BG194" s="110">
        <f t="shared" si="20"/>
        <v>0</v>
      </c>
      <c r="BH194" s="110">
        <f t="shared" si="21"/>
        <v>0</v>
      </c>
      <c r="BI194" s="110">
        <f t="shared" si="22"/>
        <v>0</v>
      </c>
      <c r="BJ194" s="110">
        <f t="shared" si="23"/>
        <v>0</v>
      </c>
      <c r="BK194" s="14" t="s">
        <v>81</v>
      </c>
      <c r="BL194" s="170">
        <f t="shared" si="24"/>
        <v>0</v>
      </c>
      <c r="BM194" s="14" t="s">
        <v>221</v>
      </c>
      <c r="BN194" s="14" t="s">
        <v>665</v>
      </c>
    </row>
    <row r="195" spans="2:66" s="1" customFormat="1" ht="31.5" customHeight="1">
      <c r="B195" s="133"/>
      <c r="C195" s="171" t="s">
        <v>270</v>
      </c>
      <c r="D195" s="171" t="s">
        <v>278</v>
      </c>
      <c r="E195" s="172" t="s">
        <v>2193</v>
      </c>
      <c r="F195" s="738" t="s">
        <v>2194</v>
      </c>
      <c r="G195" s="739"/>
      <c r="H195" s="739"/>
      <c r="I195" s="739"/>
      <c r="J195" s="173" t="s">
        <v>998</v>
      </c>
      <c r="K195" s="231"/>
      <c r="L195" s="174">
        <v>1</v>
      </c>
      <c r="M195" s="740">
        <v>0</v>
      </c>
      <c r="N195" s="739"/>
      <c r="O195" s="741">
        <f t="shared" si="15"/>
        <v>0</v>
      </c>
      <c r="P195" s="735"/>
      <c r="Q195" s="735"/>
      <c r="R195" s="735"/>
      <c r="S195" s="135"/>
      <c r="U195" s="167" t="s">
        <v>3</v>
      </c>
      <c r="V195" s="40" t="s">
        <v>38</v>
      </c>
      <c r="W195" s="32"/>
      <c r="X195" s="168">
        <f t="shared" si="16"/>
        <v>0</v>
      </c>
      <c r="Y195" s="168">
        <v>0</v>
      </c>
      <c r="Z195" s="168">
        <f t="shared" si="17"/>
        <v>0</v>
      </c>
      <c r="AA195" s="168">
        <v>0</v>
      </c>
      <c r="AB195" s="169">
        <f t="shared" si="18"/>
        <v>0</v>
      </c>
      <c r="AS195" s="14" t="s">
        <v>229</v>
      </c>
      <c r="AU195" s="14" t="s">
        <v>278</v>
      </c>
      <c r="AV195" s="14" t="s">
        <v>81</v>
      </c>
      <c r="AZ195" s="14" t="s">
        <v>216</v>
      </c>
      <c r="BF195" s="110">
        <f t="shared" si="19"/>
        <v>0</v>
      </c>
      <c r="BG195" s="110">
        <f t="shared" si="20"/>
        <v>0</v>
      </c>
      <c r="BH195" s="110">
        <f t="shared" si="21"/>
        <v>0</v>
      </c>
      <c r="BI195" s="110">
        <f t="shared" si="22"/>
        <v>0</v>
      </c>
      <c r="BJ195" s="110">
        <f t="shared" si="23"/>
        <v>0</v>
      </c>
      <c r="BK195" s="14" t="s">
        <v>81</v>
      </c>
      <c r="BL195" s="170">
        <f t="shared" si="24"/>
        <v>0</v>
      </c>
      <c r="BM195" s="14" t="s">
        <v>221</v>
      </c>
      <c r="BN195" s="14" t="s">
        <v>669</v>
      </c>
    </row>
    <row r="196" spans="2:66" s="1" customFormat="1" ht="22.5" customHeight="1">
      <c r="B196" s="133"/>
      <c r="C196" s="171" t="s">
        <v>332</v>
      </c>
      <c r="D196" s="171" t="s">
        <v>278</v>
      </c>
      <c r="E196" s="172" t="s">
        <v>1704</v>
      </c>
      <c r="F196" s="738" t="s">
        <v>1705</v>
      </c>
      <c r="G196" s="739"/>
      <c r="H196" s="739"/>
      <c r="I196" s="739"/>
      <c r="J196" s="173" t="s">
        <v>998</v>
      </c>
      <c r="K196" s="231"/>
      <c r="L196" s="174">
        <v>2</v>
      </c>
      <c r="M196" s="740">
        <v>0</v>
      </c>
      <c r="N196" s="739"/>
      <c r="O196" s="741">
        <f t="shared" ref="O196:O216" si="25">ROUND(M196*L196,3)</f>
        <v>0</v>
      </c>
      <c r="P196" s="735"/>
      <c r="Q196" s="735"/>
      <c r="R196" s="735"/>
      <c r="S196" s="135"/>
      <c r="U196" s="167" t="s">
        <v>3</v>
      </c>
      <c r="V196" s="40" t="s">
        <v>38</v>
      </c>
      <c r="W196" s="32"/>
      <c r="X196" s="168">
        <f t="shared" ref="X196:X216" si="26">W196*L196</f>
        <v>0</v>
      </c>
      <c r="Y196" s="168">
        <v>0</v>
      </c>
      <c r="Z196" s="168">
        <f t="shared" ref="Z196:Z216" si="27">Y196*L196</f>
        <v>0</v>
      </c>
      <c r="AA196" s="168">
        <v>0</v>
      </c>
      <c r="AB196" s="169">
        <f t="shared" ref="AB196:AB216" si="28">AA196*L196</f>
        <v>0</v>
      </c>
      <c r="AS196" s="14" t="s">
        <v>229</v>
      </c>
      <c r="AU196" s="14" t="s">
        <v>278</v>
      </c>
      <c r="AV196" s="14" t="s">
        <v>81</v>
      </c>
      <c r="AZ196" s="14" t="s">
        <v>216</v>
      </c>
      <c r="BF196" s="110">
        <f t="shared" ref="BF196:BF216" si="29">IF(V196="základná",O196,0)</f>
        <v>0</v>
      </c>
      <c r="BG196" s="110">
        <f t="shared" ref="BG196:BG216" si="30">IF(V196="znížená",O196,0)</f>
        <v>0</v>
      </c>
      <c r="BH196" s="110">
        <f t="shared" ref="BH196:BH216" si="31">IF(V196="zákl. prenesená",O196,0)</f>
        <v>0</v>
      </c>
      <c r="BI196" s="110">
        <f t="shared" ref="BI196:BI216" si="32">IF(V196="zníž. prenesená",O196,0)</f>
        <v>0</v>
      </c>
      <c r="BJ196" s="110">
        <f t="shared" ref="BJ196:BJ216" si="33">IF(V196="nulová",O196,0)</f>
        <v>0</v>
      </c>
      <c r="BK196" s="14" t="s">
        <v>81</v>
      </c>
      <c r="BL196" s="170">
        <f t="shared" ref="BL196:BL216" si="34">ROUND(M196*L196,3)</f>
        <v>0</v>
      </c>
      <c r="BM196" s="14" t="s">
        <v>221</v>
      </c>
      <c r="BN196" s="14" t="s">
        <v>673</v>
      </c>
    </row>
    <row r="197" spans="2:66" s="1" customFormat="1" ht="22.5" customHeight="1">
      <c r="B197" s="133"/>
      <c r="C197" s="171" t="s">
        <v>273</v>
      </c>
      <c r="D197" s="171" t="s">
        <v>278</v>
      </c>
      <c r="E197" s="172" t="s">
        <v>2195</v>
      </c>
      <c r="F197" s="738" t="s">
        <v>2196</v>
      </c>
      <c r="G197" s="739"/>
      <c r="H197" s="739"/>
      <c r="I197" s="739"/>
      <c r="J197" s="173" t="s">
        <v>998</v>
      </c>
      <c r="K197" s="231"/>
      <c r="L197" s="174">
        <v>3</v>
      </c>
      <c r="M197" s="740">
        <v>0</v>
      </c>
      <c r="N197" s="739"/>
      <c r="O197" s="741">
        <f t="shared" si="25"/>
        <v>0</v>
      </c>
      <c r="P197" s="735"/>
      <c r="Q197" s="735"/>
      <c r="R197" s="735"/>
      <c r="S197" s="135"/>
      <c r="U197" s="167" t="s">
        <v>3</v>
      </c>
      <c r="V197" s="40" t="s">
        <v>38</v>
      </c>
      <c r="W197" s="32"/>
      <c r="X197" s="168">
        <f t="shared" si="26"/>
        <v>0</v>
      </c>
      <c r="Y197" s="168">
        <v>0</v>
      </c>
      <c r="Z197" s="168">
        <f t="shared" si="27"/>
        <v>0</v>
      </c>
      <c r="AA197" s="168">
        <v>0</v>
      </c>
      <c r="AB197" s="169">
        <f t="shared" si="28"/>
        <v>0</v>
      </c>
      <c r="AS197" s="14" t="s">
        <v>229</v>
      </c>
      <c r="AU197" s="14" t="s">
        <v>278</v>
      </c>
      <c r="AV197" s="14" t="s">
        <v>81</v>
      </c>
      <c r="AZ197" s="14" t="s">
        <v>216</v>
      </c>
      <c r="BF197" s="110">
        <f t="shared" si="29"/>
        <v>0</v>
      </c>
      <c r="BG197" s="110">
        <f t="shared" si="30"/>
        <v>0</v>
      </c>
      <c r="BH197" s="110">
        <f t="shared" si="31"/>
        <v>0</v>
      </c>
      <c r="BI197" s="110">
        <f t="shared" si="32"/>
        <v>0</v>
      </c>
      <c r="BJ197" s="110">
        <f t="shared" si="33"/>
        <v>0</v>
      </c>
      <c r="BK197" s="14" t="s">
        <v>81</v>
      </c>
      <c r="BL197" s="170">
        <f t="shared" si="34"/>
        <v>0</v>
      </c>
      <c r="BM197" s="14" t="s">
        <v>221</v>
      </c>
      <c r="BN197" s="14" t="s">
        <v>677</v>
      </c>
    </row>
    <row r="198" spans="2:66" s="1" customFormat="1" ht="22.5" customHeight="1">
      <c r="B198" s="133"/>
      <c r="C198" s="171" t="s">
        <v>339</v>
      </c>
      <c r="D198" s="171" t="s">
        <v>278</v>
      </c>
      <c r="E198" s="172" t="s">
        <v>2197</v>
      </c>
      <c r="F198" s="738" t="s">
        <v>2198</v>
      </c>
      <c r="G198" s="739"/>
      <c r="H198" s="739"/>
      <c r="I198" s="739"/>
      <c r="J198" s="173" t="s">
        <v>998</v>
      </c>
      <c r="K198" s="231"/>
      <c r="L198" s="174">
        <v>4</v>
      </c>
      <c r="M198" s="740">
        <v>0</v>
      </c>
      <c r="N198" s="739"/>
      <c r="O198" s="741">
        <f t="shared" si="25"/>
        <v>0</v>
      </c>
      <c r="P198" s="735"/>
      <c r="Q198" s="735"/>
      <c r="R198" s="735"/>
      <c r="S198" s="135"/>
      <c r="U198" s="167" t="s">
        <v>3</v>
      </c>
      <c r="V198" s="40" t="s">
        <v>38</v>
      </c>
      <c r="W198" s="32"/>
      <c r="X198" s="168">
        <f t="shared" si="26"/>
        <v>0</v>
      </c>
      <c r="Y198" s="168">
        <v>0</v>
      </c>
      <c r="Z198" s="168">
        <f t="shared" si="27"/>
        <v>0</v>
      </c>
      <c r="AA198" s="168">
        <v>0</v>
      </c>
      <c r="AB198" s="169">
        <f t="shared" si="28"/>
        <v>0</v>
      </c>
      <c r="AS198" s="14" t="s">
        <v>229</v>
      </c>
      <c r="AU198" s="14" t="s">
        <v>278</v>
      </c>
      <c r="AV198" s="14" t="s">
        <v>81</v>
      </c>
      <c r="AZ198" s="14" t="s">
        <v>216</v>
      </c>
      <c r="BF198" s="110">
        <f t="shared" si="29"/>
        <v>0</v>
      </c>
      <c r="BG198" s="110">
        <f t="shared" si="30"/>
        <v>0</v>
      </c>
      <c r="BH198" s="110">
        <f t="shared" si="31"/>
        <v>0</v>
      </c>
      <c r="BI198" s="110">
        <f t="shared" si="32"/>
        <v>0</v>
      </c>
      <c r="BJ198" s="110">
        <f t="shared" si="33"/>
        <v>0</v>
      </c>
      <c r="BK198" s="14" t="s">
        <v>81</v>
      </c>
      <c r="BL198" s="170">
        <f t="shared" si="34"/>
        <v>0</v>
      </c>
      <c r="BM198" s="14" t="s">
        <v>221</v>
      </c>
      <c r="BN198" s="14" t="s">
        <v>680</v>
      </c>
    </row>
    <row r="199" spans="2:66" s="1" customFormat="1" ht="22.5" customHeight="1">
      <c r="B199" s="133"/>
      <c r="C199" s="171" t="s">
        <v>277</v>
      </c>
      <c r="D199" s="171" t="s">
        <v>278</v>
      </c>
      <c r="E199" s="172" t="s">
        <v>2199</v>
      </c>
      <c r="F199" s="738" t="s">
        <v>2200</v>
      </c>
      <c r="G199" s="739"/>
      <c r="H199" s="739"/>
      <c r="I199" s="739"/>
      <c r="J199" s="173" t="s">
        <v>998</v>
      </c>
      <c r="K199" s="231"/>
      <c r="L199" s="174">
        <v>1</v>
      </c>
      <c r="M199" s="740">
        <v>0</v>
      </c>
      <c r="N199" s="739"/>
      <c r="O199" s="741">
        <f t="shared" si="25"/>
        <v>0</v>
      </c>
      <c r="P199" s="735"/>
      <c r="Q199" s="735"/>
      <c r="R199" s="735"/>
      <c r="S199" s="135"/>
      <c r="U199" s="167" t="s">
        <v>3</v>
      </c>
      <c r="V199" s="40" t="s">
        <v>38</v>
      </c>
      <c r="W199" s="32"/>
      <c r="X199" s="168">
        <f t="shared" si="26"/>
        <v>0</v>
      </c>
      <c r="Y199" s="168">
        <v>0</v>
      </c>
      <c r="Z199" s="168">
        <f t="shared" si="27"/>
        <v>0</v>
      </c>
      <c r="AA199" s="168">
        <v>0</v>
      </c>
      <c r="AB199" s="169">
        <f t="shared" si="28"/>
        <v>0</v>
      </c>
      <c r="AS199" s="14" t="s">
        <v>229</v>
      </c>
      <c r="AU199" s="14" t="s">
        <v>278</v>
      </c>
      <c r="AV199" s="14" t="s">
        <v>81</v>
      </c>
      <c r="AZ199" s="14" t="s">
        <v>216</v>
      </c>
      <c r="BF199" s="110">
        <f t="shared" si="29"/>
        <v>0</v>
      </c>
      <c r="BG199" s="110">
        <f t="shared" si="30"/>
        <v>0</v>
      </c>
      <c r="BH199" s="110">
        <f t="shared" si="31"/>
        <v>0</v>
      </c>
      <c r="BI199" s="110">
        <f t="shared" si="32"/>
        <v>0</v>
      </c>
      <c r="BJ199" s="110">
        <f t="shared" si="33"/>
        <v>0</v>
      </c>
      <c r="BK199" s="14" t="s">
        <v>81</v>
      </c>
      <c r="BL199" s="170">
        <f t="shared" si="34"/>
        <v>0</v>
      </c>
      <c r="BM199" s="14" t="s">
        <v>221</v>
      </c>
      <c r="BN199" s="14" t="s">
        <v>684</v>
      </c>
    </row>
    <row r="200" spans="2:66" s="1" customFormat="1" ht="22.5" customHeight="1">
      <c r="B200" s="133"/>
      <c r="C200" s="171" t="s">
        <v>346</v>
      </c>
      <c r="D200" s="171" t="s">
        <v>278</v>
      </c>
      <c r="E200" s="172" t="s">
        <v>1708</v>
      </c>
      <c r="F200" s="738" t="s">
        <v>1709</v>
      </c>
      <c r="G200" s="739"/>
      <c r="H200" s="739"/>
      <c r="I200" s="739"/>
      <c r="J200" s="173" t="s">
        <v>249</v>
      </c>
      <c r="K200" s="231"/>
      <c r="L200" s="174">
        <v>6</v>
      </c>
      <c r="M200" s="740">
        <v>0</v>
      </c>
      <c r="N200" s="739"/>
      <c r="O200" s="741">
        <f t="shared" si="25"/>
        <v>0</v>
      </c>
      <c r="P200" s="735"/>
      <c r="Q200" s="735"/>
      <c r="R200" s="735"/>
      <c r="S200" s="135"/>
      <c r="U200" s="167" t="s">
        <v>3</v>
      </c>
      <c r="V200" s="40" t="s">
        <v>38</v>
      </c>
      <c r="W200" s="32"/>
      <c r="X200" s="168">
        <f t="shared" si="26"/>
        <v>0</v>
      </c>
      <c r="Y200" s="168">
        <v>0</v>
      </c>
      <c r="Z200" s="168">
        <f t="shared" si="27"/>
        <v>0</v>
      </c>
      <c r="AA200" s="168">
        <v>0</v>
      </c>
      <c r="AB200" s="169">
        <f t="shared" si="28"/>
        <v>0</v>
      </c>
      <c r="AS200" s="14" t="s">
        <v>229</v>
      </c>
      <c r="AU200" s="14" t="s">
        <v>278</v>
      </c>
      <c r="AV200" s="14" t="s">
        <v>81</v>
      </c>
      <c r="AZ200" s="14" t="s">
        <v>216</v>
      </c>
      <c r="BF200" s="110">
        <f t="shared" si="29"/>
        <v>0</v>
      </c>
      <c r="BG200" s="110">
        <f t="shared" si="30"/>
        <v>0</v>
      </c>
      <c r="BH200" s="110">
        <f t="shared" si="31"/>
        <v>0</v>
      </c>
      <c r="BI200" s="110">
        <f t="shared" si="32"/>
        <v>0</v>
      </c>
      <c r="BJ200" s="110">
        <f t="shared" si="33"/>
        <v>0</v>
      </c>
      <c r="BK200" s="14" t="s">
        <v>81</v>
      </c>
      <c r="BL200" s="170">
        <f t="shared" si="34"/>
        <v>0</v>
      </c>
      <c r="BM200" s="14" t="s">
        <v>221</v>
      </c>
      <c r="BN200" s="14" t="s">
        <v>687</v>
      </c>
    </row>
    <row r="201" spans="2:66" s="1" customFormat="1" ht="31.5" customHeight="1">
      <c r="B201" s="133"/>
      <c r="C201" s="171" t="s">
        <v>281</v>
      </c>
      <c r="D201" s="171" t="s">
        <v>278</v>
      </c>
      <c r="E201" s="172" t="s">
        <v>2201</v>
      </c>
      <c r="F201" s="738" t="s">
        <v>2202</v>
      </c>
      <c r="G201" s="739"/>
      <c r="H201" s="739"/>
      <c r="I201" s="739"/>
      <c r="J201" s="173" t="s">
        <v>998</v>
      </c>
      <c r="K201" s="231"/>
      <c r="L201" s="174">
        <v>28</v>
      </c>
      <c r="M201" s="740">
        <v>0</v>
      </c>
      <c r="N201" s="739"/>
      <c r="O201" s="741">
        <f t="shared" si="25"/>
        <v>0</v>
      </c>
      <c r="P201" s="735"/>
      <c r="Q201" s="735"/>
      <c r="R201" s="735"/>
      <c r="S201" s="135"/>
      <c r="U201" s="167" t="s">
        <v>3</v>
      </c>
      <c r="V201" s="40" t="s">
        <v>38</v>
      </c>
      <c r="W201" s="32"/>
      <c r="X201" s="168">
        <f t="shared" si="26"/>
        <v>0</v>
      </c>
      <c r="Y201" s="168">
        <v>0</v>
      </c>
      <c r="Z201" s="168">
        <f t="shared" si="27"/>
        <v>0</v>
      </c>
      <c r="AA201" s="168">
        <v>0</v>
      </c>
      <c r="AB201" s="169">
        <f t="shared" si="28"/>
        <v>0</v>
      </c>
      <c r="AS201" s="14" t="s">
        <v>229</v>
      </c>
      <c r="AU201" s="14" t="s">
        <v>278</v>
      </c>
      <c r="AV201" s="14" t="s">
        <v>81</v>
      </c>
      <c r="AZ201" s="14" t="s">
        <v>216</v>
      </c>
      <c r="BF201" s="110">
        <f t="shared" si="29"/>
        <v>0</v>
      </c>
      <c r="BG201" s="110">
        <f t="shared" si="30"/>
        <v>0</v>
      </c>
      <c r="BH201" s="110">
        <f t="shared" si="31"/>
        <v>0</v>
      </c>
      <c r="BI201" s="110">
        <f t="shared" si="32"/>
        <v>0</v>
      </c>
      <c r="BJ201" s="110">
        <f t="shared" si="33"/>
        <v>0</v>
      </c>
      <c r="BK201" s="14" t="s">
        <v>81</v>
      </c>
      <c r="BL201" s="170">
        <f t="shared" si="34"/>
        <v>0</v>
      </c>
      <c r="BM201" s="14" t="s">
        <v>221</v>
      </c>
      <c r="BN201" s="14" t="s">
        <v>691</v>
      </c>
    </row>
    <row r="202" spans="2:66" s="1" customFormat="1" ht="22.5" customHeight="1">
      <c r="B202" s="133"/>
      <c r="C202" s="171" t="s">
        <v>353</v>
      </c>
      <c r="D202" s="171" t="s">
        <v>278</v>
      </c>
      <c r="E202" s="172" t="s">
        <v>1718</v>
      </c>
      <c r="F202" s="738" t="s">
        <v>1719</v>
      </c>
      <c r="G202" s="739"/>
      <c r="H202" s="739"/>
      <c r="I202" s="739"/>
      <c r="J202" s="173" t="s">
        <v>249</v>
      </c>
      <c r="K202" s="231"/>
      <c r="L202" s="174">
        <v>90</v>
      </c>
      <c r="M202" s="740">
        <v>0</v>
      </c>
      <c r="N202" s="739"/>
      <c r="O202" s="741">
        <f t="shared" si="25"/>
        <v>0</v>
      </c>
      <c r="P202" s="735"/>
      <c r="Q202" s="735"/>
      <c r="R202" s="735"/>
      <c r="S202" s="135"/>
      <c r="U202" s="167" t="s">
        <v>3</v>
      </c>
      <c r="V202" s="40" t="s">
        <v>38</v>
      </c>
      <c r="W202" s="32"/>
      <c r="X202" s="168">
        <f t="shared" si="26"/>
        <v>0</v>
      </c>
      <c r="Y202" s="168">
        <v>0</v>
      </c>
      <c r="Z202" s="168">
        <f t="shared" si="27"/>
        <v>0</v>
      </c>
      <c r="AA202" s="168">
        <v>0</v>
      </c>
      <c r="AB202" s="169">
        <f t="shared" si="28"/>
        <v>0</v>
      </c>
      <c r="AS202" s="14" t="s">
        <v>229</v>
      </c>
      <c r="AU202" s="14" t="s">
        <v>278</v>
      </c>
      <c r="AV202" s="14" t="s">
        <v>81</v>
      </c>
      <c r="AZ202" s="14" t="s">
        <v>216</v>
      </c>
      <c r="BF202" s="110">
        <f t="shared" si="29"/>
        <v>0</v>
      </c>
      <c r="BG202" s="110">
        <f t="shared" si="30"/>
        <v>0</v>
      </c>
      <c r="BH202" s="110">
        <f t="shared" si="31"/>
        <v>0</v>
      </c>
      <c r="BI202" s="110">
        <f t="shared" si="32"/>
        <v>0</v>
      </c>
      <c r="BJ202" s="110">
        <f t="shared" si="33"/>
        <v>0</v>
      </c>
      <c r="BK202" s="14" t="s">
        <v>81</v>
      </c>
      <c r="BL202" s="170">
        <f t="shared" si="34"/>
        <v>0</v>
      </c>
      <c r="BM202" s="14" t="s">
        <v>221</v>
      </c>
      <c r="BN202" s="14" t="s">
        <v>694</v>
      </c>
    </row>
    <row r="203" spans="2:66" s="1" customFormat="1" ht="22.5" customHeight="1">
      <c r="B203" s="133"/>
      <c r="C203" s="171" t="s">
        <v>285</v>
      </c>
      <c r="D203" s="171" t="s">
        <v>278</v>
      </c>
      <c r="E203" s="172" t="s">
        <v>1720</v>
      </c>
      <c r="F203" s="738" t="s">
        <v>1721</v>
      </c>
      <c r="G203" s="739"/>
      <c r="H203" s="739"/>
      <c r="I203" s="739"/>
      <c r="J203" s="173" t="s">
        <v>249</v>
      </c>
      <c r="K203" s="231"/>
      <c r="L203" s="174">
        <v>50</v>
      </c>
      <c r="M203" s="740">
        <v>0</v>
      </c>
      <c r="N203" s="739"/>
      <c r="O203" s="741">
        <f t="shared" si="25"/>
        <v>0</v>
      </c>
      <c r="P203" s="735"/>
      <c r="Q203" s="735"/>
      <c r="R203" s="735"/>
      <c r="S203" s="135"/>
      <c r="U203" s="167" t="s">
        <v>3</v>
      </c>
      <c r="V203" s="40" t="s">
        <v>38</v>
      </c>
      <c r="W203" s="32"/>
      <c r="X203" s="168">
        <f t="shared" si="26"/>
        <v>0</v>
      </c>
      <c r="Y203" s="168">
        <v>0</v>
      </c>
      <c r="Z203" s="168">
        <f t="shared" si="27"/>
        <v>0</v>
      </c>
      <c r="AA203" s="168">
        <v>0</v>
      </c>
      <c r="AB203" s="169">
        <f t="shared" si="28"/>
        <v>0</v>
      </c>
      <c r="AS203" s="14" t="s">
        <v>229</v>
      </c>
      <c r="AU203" s="14" t="s">
        <v>278</v>
      </c>
      <c r="AV203" s="14" t="s">
        <v>81</v>
      </c>
      <c r="AZ203" s="14" t="s">
        <v>216</v>
      </c>
      <c r="BF203" s="110">
        <f t="shared" si="29"/>
        <v>0</v>
      </c>
      <c r="BG203" s="110">
        <f t="shared" si="30"/>
        <v>0</v>
      </c>
      <c r="BH203" s="110">
        <f t="shared" si="31"/>
        <v>0</v>
      </c>
      <c r="BI203" s="110">
        <f t="shared" si="32"/>
        <v>0</v>
      </c>
      <c r="BJ203" s="110">
        <f t="shared" si="33"/>
        <v>0</v>
      </c>
      <c r="BK203" s="14" t="s">
        <v>81</v>
      </c>
      <c r="BL203" s="170">
        <f t="shared" si="34"/>
        <v>0</v>
      </c>
      <c r="BM203" s="14" t="s">
        <v>221</v>
      </c>
      <c r="BN203" s="14" t="s">
        <v>698</v>
      </c>
    </row>
    <row r="204" spans="2:66" s="1" customFormat="1" ht="22.5" customHeight="1">
      <c r="B204" s="133"/>
      <c r="C204" s="171" t="s">
        <v>360</v>
      </c>
      <c r="D204" s="171" t="s">
        <v>278</v>
      </c>
      <c r="E204" s="172" t="s">
        <v>1722</v>
      </c>
      <c r="F204" s="738" t="s">
        <v>1723</v>
      </c>
      <c r="G204" s="739"/>
      <c r="H204" s="739"/>
      <c r="I204" s="739"/>
      <c r="J204" s="173" t="s">
        <v>249</v>
      </c>
      <c r="K204" s="231"/>
      <c r="L204" s="174">
        <v>5</v>
      </c>
      <c r="M204" s="740">
        <v>0</v>
      </c>
      <c r="N204" s="739"/>
      <c r="O204" s="741">
        <f t="shared" si="25"/>
        <v>0</v>
      </c>
      <c r="P204" s="735"/>
      <c r="Q204" s="735"/>
      <c r="R204" s="735"/>
      <c r="S204" s="135"/>
      <c r="U204" s="167" t="s">
        <v>3</v>
      </c>
      <c r="V204" s="40" t="s">
        <v>38</v>
      </c>
      <c r="W204" s="32"/>
      <c r="X204" s="168">
        <f t="shared" si="26"/>
        <v>0</v>
      </c>
      <c r="Y204" s="168">
        <v>0</v>
      </c>
      <c r="Z204" s="168">
        <f t="shared" si="27"/>
        <v>0</v>
      </c>
      <c r="AA204" s="168">
        <v>0</v>
      </c>
      <c r="AB204" s="169">
        <f t="shared" si="28"/>
        <v>0</v>
      </c>
      <c r="AS204" s="14" t="s">
        <v>229</v>
      </c>
      <c r="AU204" s="14" t="s">
        <v>278</v>
      </c>
      <c r="AV204" s="14" t="s">
        <v>81</v>
      </c>
      <c r="AZ204" s="14" t="s">
        <v>216</v>
      </c>
      <c r="BF204" s="110">
        <f t="shared" si="29"/>
        <v>0</v>
      </c>
      <c r="BG204" s="110">
        <f t="shared" si="30"/>
        <v>0</v>
      </c>
      <c r="BH204" s="110">
        <f t="shared" si="31"/>
        <v>0</v>
      </c>
      <c r="BI204" s="110">
        <f t="shared" si="32"/>
        <v>0</v>
      </c>
      <c r="BJ204" s="110">
        <f t="shared" si="33"/>
        <v>0</v>
      </c>
      <c r="BK204" s="14" t="s">
        <v>81</v>
      </c>
      <c r="BL204" s="170">
        <f t="shared" si="34"/>
        <v>0</v>
      </c>
      <c r="BM204" s="14" t="s">
        <v>221</v>
      </c>
      <c r="BN204" s="14" t="s">
        <v>701</v>
      </c>
    </row>
    <row r="205" spans="2:66" s="1" customFormat="1" ht="22.5" customHeight="1">
      <c r="B205" s="133"/>
      <c r="C205" s="171" t="s">
        <v>288</v>
      </c>
      <c r="D205" s="171" t="s">
        <v>278</v>
      </c>
      <c r="E205" s="172" t="s">
        <v>1724</v>
      </c>
      <c r="F205" s="738" t="s">
        <v>1725</v>
      </c>
      <c r="G205" s="739"/>
      <c r="H205" s="739"/>
      <c r="I205" s="739"/>
      <c r="J205" s="173" t="s">
        <v>249</v>
      </c>
      <c r="K205" s="231"/>
      <c r="L205" s="174">
        <v>780</v>
      </c>
      <c r="M205" s="740">
        <v>0</v>
      </c>
      <c r="N205" s="739"/>
      <c r="O205" s="741">
        <f t="shared" si="25"/>
        <v>0</v>
      </c>
      <c r="P205" s="735"/>
      <c r="Q205" s="735"/>
      <c r="R205" s="735"/>
      <c r="S205" s="135"/>
      <c r="U205" s="167" t="s">
        <v>3</v>
      </c>
      <c r="V205" s="40" t="s">
        <v>38</v>
      </c>
      <c r="W205" s="32"/>
      <c r="X205" s="168">
        <f t="shared" si="26"/>
        <v>0</v>
      </c>
      <c r="Y205" s="168">
        <v>0</v>
      </c>
      <c r="Z205" s="168">
        <f t="shared" si="27"/>
        <v>0</v>
      </c>
      <c r="AA205" s="168">
        <v>0</v>
      </c>
      <c r="AB205" s="169">
        <f t="shared" si="28"/>
        <v>0</v>
      </c>
      <c r="AS205" s="14" t="s">
        <v>229</v>
      </c>
      <c r="AU205" s="14" t="s">
        <v>278</v>
      </c>
      <c r="AV205" s="14" t="s">
        <v>81</v>
      </c>
      <c r="AZ205" s="14" t="s">
        <v>216</v>
      </c>
      <c r="BF205" s="110">
        <f t="shared" si="29"/>
        <v>0</v>
      </c>
      <c r="BG205" s="110">
        <f t="shared" si="30"/>
        <v>0</v>
      </c>
      <c r="BH205" s="110">
        <f t="shared" si="31"/>
        <v>0</v>
      </c>
      <c r="BI205" s="110">
        <f t="shared" si="32"/>
        <v>0</v>
      </c>
      <c r="BJ205" s="110">
        <f t="shared" si="33"/>
        <v>0</v>
      </c>
      <c r="BK205" s="14" t="s">
        <v>81</v>
      </c>
      <c r="BL205" s="170">
        <f t="shared" si="34"/>
        <v>0</v>
      </c>
      <c r="BM205" s="14" t="s">
        <v>221</v>
      </c>
      <c r="BN205" s="14" t="s">
        <v>706</v>
      </c>
    </row>
    <row r="206" spans="2:66" s="1" customFormat="1" ht="22.5" customHeight="1">
      <c r="B206" s="133"/>
      <c r="C206" s="171" t="s">
        <v>367</v>
      </c>
      <c r="D206" s="171" t="s">
        <v>278</v>
      </c>
      <c r="E206" s="172" t="s">
        <v>1726</v>
      </c>
      <c r="F206" s="738" t="s">
        <v>1727</v>
      </c>
      <c r="G206" s="739"/>
      <c r="H206" s="739"/>
      <c r="I206" s="739"/>
      <c r="J206" s="173" t="s">
        <v>249</v>
      </c>
      <c r="K206" s="231"/>
      <c r="L206" s="174">
        <v>450</v>
      </c>
      <c r="M206" s="740">
        <v>0</v>
      </c>
      <c r="N206" s="739"/>
      <c r="O206" s="741">
        <f t="shared" si="25"/>
        <v>0</v>
      </c>
      <c r="P206" s="735"/>
      <c r="Q206" s="735"/>
      <c r="R206" s="735"/>
      <c r="S206" s="135"/>
      <c r="U206" s="167" t="s">
        <v>3</v>
      </c>
      <c r="V206" s="40" t="s">
        <v>38</v>
      </c>
      <c r="W206" s="32"/>
      <c r="X206" s="168">
        <f t="shared" si="26"/>
        <v>0</v>
      </c>
      <c r="Y206" s="168">
        <v>0</v>
      </c>
      <c r="Z206" s="168">
        <f t="shared" si="27"/>
        <v>0</v>
      </c>
      <c r="AA206" s="168">
        <v>0</v>
      </c>
      <c r="AB206" s="169">
        <f t="shared" si="28"/>
        <v>0</v>
      </c>
      <c r="AS206" s="14" t="s">
        <v>229</v>
      </c>
      <c r="AU206" s="14" t="s">
        <v>278</v>
      </c>
      <c r="AV206" s="14" t="s">
        <v>81</v>
      </c>
      <c r="AZ206" s="14" t="s">
        <v>216</v>
      </c>
      <c r="BF206" s="110">
        <f t="shared" si="29"/>
        <v>0</v>
      </c>
      <c r="BG206" s="110">
        <f t="shared" si="30"/>
        <v>0</v>
      </c>
      <c r="BH206" s="110">
        <f t="shared" si="31"/>
        <v>0</v>
      </c>
      <c r="BI206" s="110">
        <f t="shared" si="32"/>
        <v>0</v>
      </c>
      <c r="BJ206" s="110">
        <f t="shared" si="33"/>
        <v>0</v>
      </c>
      <c r="BK206" s="14" t="s">
        <v>81</v>
      </c>
      <c r="BL206" s="170">
        <f t="shared" si="34"/>
        <v>0</v>
      </c>
      <c r="BM206" s="14" t="s">
        <v>221</v>
      </c>
      <c r="BN206" s="14" t="s">
        <v>709</v>
      </c>
    </row>
    <row r="207" spans="2:66" s="1" customFormat="1" ht="22.5" customHeight="1">
      <c r="B207" s="133"/>
      <c r="C207" s="171" t="s">
        <v>292</v>
      </c>
      <c r="D207" s="171" t="s">
        <v>278</v>
      </c>
      <c r="E207" s="172" t="s">
        <v>1728</v>
      </c>
      <c r="F207" s="738" t="s">
        <v>1729</v>
      </c>
      <c r="G207" s="739"/>
      <c r="H207" s="739"/>
      <c r="I207" s="739"/>
      <c r="J207" s="173" t="s">
        <v>249</v>
      </c>
      <c r="K207" s="231"/>
      <c r="L207" s="174">
        <v>240</v>
      </c>
      <c r="M207" s="740">
        <v>0</v>
      </c>
      <c r="N207" s="739"/>
      <c r="O207" s="741">
        <f t="shared" si="25"/>
        <v>0</v>
      </c>
      <c r="P207" s="735"/>
      <c r="Q207" s="735"/>
      <c r="R207" s="735"/>
      <c r="S207" s="135"/>
      <c r="U207" s="167" t="s">
        <v>3</v>
      </c>
      <c r="V207" s="40" t="s">
        <v>38</v>
      </c>
      <c r="W207" s="32"/>
      <c r="X207" s="168">
        <f t="shared" si="26"/>
        <v>0</v>
      </c>
      <c r="Y207" s="168">
        <v>0</v>
      </c>
      <c r="Z207" s="168">
        <f t="shared" si="27"/>
        <v>0</v>
      </c>
      <c r="AA207" s="168">
        <v>0</v>
      </c>
      <c r="AB207" s="169">
        <f t="shared" si="28"/>
        <v>0</v>
      </c>
      <c r="AS207" s="14" t="s">
        <v>229</v>
      </c>
      <c r="AU207" s="14" t="s">
        <v>278</v>
      </c>
      <c r="AV207" s="14" t="s">
        <v>81</v>
      </c>
      <c r="AZ207" s="14" t="s">
        <v>216</v>
      </c>
      <c r="BF207" s="110">
        <f t="shared" si="29"/>
        <v>0</v>
      </c>
      <c r="BG207" s="110">
        <f t="shared" si="30"/>
        <v>0</v>
      </c>
      <c r="BH207" s="110">
        <f t="shared" si="31"/>
        <v>0</v>
      </c>
      <c r="BI207" s="110">
        <f t="shared" si="32"/>
        <v>0</v>
      </c>
      <c r="BJ207" s="110">
        <f t="shared" si="33"/>
        <v>0</v>
      </c>
      <c r="BK207" s="14" t="s">
        <v>81</v>
      </c>
      <c r="BL207" s="170">
        <f t="shared" si="34"/>
        <v>0</v>
      </c>
      <c r="BM207" s="14" t="s">
        <v>221</v>
      </c>
      <c r="BN207" s="14" t="s">
        <v>713</v>
      </c>
    </row>
    <row r="208" spans="2:66" s="1" customFormat="1" ht="22.5" customHeight="1">
      <c r="B208" s="133"/>
      <c r="C208" s="171" t="s">
        <v>544</v>
      </c>
      <c r="D208" s="171" t="s">
        <v>278</v>
      </c>
      <c r="E208" s="172" t="s">
        <v>1730</v>
      </c>
      <c r="F208" s="738" t="s">
        <v>1731</v>
      </c>
      <c r="G208" s="739"/>
      <c r="H208" s="739"/>
      <c r="I208" s="739"/>
      <c r="J208" s="173" t="s">
        <v>249</v>
      </c>
      <c r="K208" s="231"/>
      <c r="L208" s="174">
        <v>85</v>
      </c>
      <c r="M208" s="740">
        <v>0</v>
      </c>
      <c r="N208" s="739"/>
      <c r="O208" s="741">
        <f t="shared" si="25"/>
        <v>0</v>
      </c>
      <c r="P208" s="735"/>
      <c r="Q208" s="735"/>
      <c r="R208" s="735"/>
      <c r="S208" s="135"/>
      <c r="U208" s="167" t="s">
        <v>3</v>
      </c>
      <c r="V208" s="40" t="s">
        <v>38</v>
      </c>
      <c r="W208" s="32"/>
      <c r="X208" s="168">
        <f t="shared" si="26"/>
        <v>0</v>
      </c>
      <c r="Y208" s="168">
        <v>0</v>
      </c>
      <c r="Z208" s="168">
        <f t="shared" si="27"/>
        <v>0</v>
      </c>
      <c r="AA208" s="168">
        <v>0</v>
      </c>
      <c r="AB208" s="169">
        <f t="shared" si="28"/>
        <v>0</v>
      </c>
      <c r="AS208" s="14" t="s">
        <v>229</v>
      </c>
      <c r="AU208" s="14" t="s">
        <v>278</v>
      </c>
      <c r="AV208" s="14" t="s">
        <v>81</v>
      </c>
      <c r="AZ208" s="14" t="s">
        <v>216</v>
      </c>
      <c r="BF208" s="110">
        <f t="shared" si="29"/>
        <v>0</v>
      </c>
      <c r="BG208" s="110">
        <f t="shared" si="30"/>
        <v>0</v>
      </c>
      <c r="BH208" s="110">
        <f t="shared" si="31"/>
        <v>0</v>
      </c>
      <c r="BI208" s="110">
        <f t="shared" si="32"/>
        <v>0</v>
      </c>
      <c r="BJ208" s="110">
        <f t="shared" si="33"/>
        <v>0</v>
      </c>
      <c r="BK208" s="14" t="s">
        <v>81</v>
      </c>
      <c r="BL208" s="170">
        <f t="shared" si="34"/>
        <v>0</v>
      </c>
      <c r="BM208" s="14" t="s">
        <v>221</v>
      </c>
      <c r="BN208" s="14" t="s">
        <v>716</v>
      </c>
    </row>
    <row r="209" spans="2:66" s="1" customFormat="1" ht="22.5" customHeight="1">
      <c r="B209" s="133"/>
      <c r="C209" s="171" t="s">
        <v>295</v>
      </c>
      <c r="D209" s="171" t="s">
        <v>278</v>
      </c>
      <c r="E209" s="172" t="s">
        <v>1732</v>
      </c>
      <c r="F209" s="738" t="s">
        <v>1733</v>
      </c>
      <c r="G209" s="739"/>
      <c r="H209" s="739"/>
      <c r="I209" s="739"/>
      <c r="J209" s="173" t="s">
        <v>249</v>
      </c>
      <c r="K209" s="231"/>
      <c r="L209" s="174">
        <v>6</v>
      </c>
      <c r="M209" s="740">
        <v>0</v>
      </c>
      <c r="N209" s="739"/>
      <c r="O209" s="741">
        <f t="shared" si="25"/>
        <v>0</v>
      </c>
      <c r="P209" s="735"/>
      <c r="Q209" s="735"/>
      <c r="R209" s="735"/>
      <c r="S209" s="135"/>
      <c r="U209" s="167" t="s">
        <v>3</v>
      </c>
      <c r="V209" s="40" t="s">
        <v>38</v>
      </c>
      <c r="W209" s="32"/>
      <c r="X209" s="168">
        <f t="shared" si="26"/>
        <v>0</v>
      </c>
      <c r="Y209" s="168">
        <v>0</v>
      </c>
      <c r="Z209" s="168">
        <f t="shared" si="27"/>
        <v>0</v>
      </c>
      <c r="AA209" s="168">
        <v>0</v>
      </c>
      <c r="AB209" s="169">
        <f t="shared" si="28"/>
        <v>0</v>
      </c>
      <c r="AS209" s="14" t="s">
        <v>229</v>
      </c>
      <c r="AU209" s="14" t="s">
        <v>278</v>
      </c>
      <c r="AV209" s="14" t="s">
        <v>81</v>
      </c>
      <c r="AZ209" s="14" t="s">
        <v>216</v>
      </c>
      <c r="BF209" s="110">
        <f t="shared" si="29"/>
        <v>0</v>
      </c>
      <c r="BG209" s="110">
        <f t="shared" si="30"/>
        <v>0</v>
      </c>
      <c r="BH209" s="110">
        <f t="shared" si="31"/>
        <v>0</v>
      </c>
      <c r="BI209" s="110">
        <f t="shared" si="32"/>
        <v>0</v>
      </c>
      <c r="BJ209" s="110">
        <f t="shared" si="33"/>
        <v>0</v>
      </c>
      <c r="BK209" s="14" t="s">
        <v>81</v>
      </c>
      <c r="BL209" s="170">
        <f t="shared" si="34"/>
        <v>0</v>
      </c>
      <c r="BM209" s="14" t="s">
        <v>221</v>
      </c>
      <c r="BN209" s="14" t="s">
        <v>720</v>
      </c>
    </row>
    <row r="210" spans="2:66" s="1" customFormat="1" ht="31.5" customHeight="1">
      <c r="B210" s="133"/>
      <c r="C210" s="171" t="s">
        <v>551</v>
      </c>
      <c r="D210" s="171" t="s">
        <v>278</v>
      </c>
      <c r="E210" s="172" t="s">
        <v>2203</v>
      </c>
      <c r="F210" s="738" t="s">
        <v>2204</v>
      </c>
      <c r="G210" s="739"/>
      <c r="H210" s="739"/>
      <c r="I210" s="739"/>
      <c r="J210" s="173" t="s">
        <v>998</v>
      </c>
      <c r="K210" s="231"/>
      <c r="L210" s="174">
        <v>2</v>
      </c>
      <c r="M210" s="740">
        <v>0</v>
      </c>
      <c r="N210" s="739"/>
      <c r="O210" s="741">
        <f t="shared" si="25"/>
        <v>0</v>
      </c>
      <c r="P210" s="735"/>
      <c r="Q210" s="735"/>
      <c r="R210" s="735"/>
      <c r="S210" s="135"/>
      <c r="U210" s="167" t="s">
        <v>3</v>
      </c>
      <c r="V210" s="40" t="s">
        <v>38</v>
      </c>
      <c r="W210" s="32"/>
      <c r="X210" s="168">
        <f t="shared" si="26"/>
        <v>0</v>
      </c>
      <c r="Y210" s="168">
        <v>0</v>
      </c>
      <c r="Z210" s="168">
        <f t="shared" si="27"/>
        <v>0</v>
      </c>
      <c r="AA210" s="168">
        <v>0</v>
      </c>
      <c r="AB210" s="169">
        <f t="shared" si="28"/>
        <v>0</v>
      </c>
      <c r="AS210" s="14" t="s">
        <v>229</v>
      </c>
      <c r="AU210" s="14" t="s">
        <v>278</v>
      </c>
      <c r="AV210" s="14" t="s">
        <v>81</v>
      </c>
      <c r="AZ210" s="14" t="s">
        <v>216</v>
      </c>
      <c r="BF210" s="110">
        <f t="shared" si="29"/>
        <v>0</v>
      </c>
      <c r="BG210" s="110">
        <f t="shared" si="30"/>
        <v>0</v>
      </c>
      <c r="BH210" s="110">
        <f t="shared" si="31"/>
        <v>0</v>
      </c>
      <c r="BI210" s="110">
        <f t="shared" si="32"/>
        <v>0</v>
      </c>
      <c r="BJ210" s="110">
        <f t="shared" si="33"/>
        <v>0</v>
      </c>
      <c r="BK210" s="14" t="s">
        <v>81</v>
      </c>
      <c r="BL210" s="170">
        <f t="shared" si="34"/>
        <v>0</v>
      </c>
      <c r="BM210" s="14" t="s">
        <v>221</v>
      </c>
      <c r="BN210" s="14" t="s">
        <v>723</v>
      </c>
    </row>
    <row r="211" spans="2:66" s="1" customFormat="1" ht="31.5" customHeight="1">
      <c r="B211" s="133"/>
      <c r="C211" s="171" t="s">
        <v>300</v>
      </c>
      <c r="D211" s="171" t="s">
        <v>278</v>
      </c>
      <c r="E211" s="172" t="s">
        <v>2205</v>
      </c>
      <c r="F211" s="738" t="s">
        <v>2206</v>
      </c>
      <c r="G211" s="739"/>
      <c r="H211" s="739"/>
      <c r="I211" s="739"/>
      <c r="J211" s="173" t="s">
        <v>998</v>
      </c>
      <c r="K211" s="231"/>
      <c r="L211" s="174">
        <v>1</v>
      </c>
      <c r="M211" s="740">
        <v>0</v>
      </c>
      <c r="N211" s="739"/>
      <c r="O211" s="741">
        <f t="shared" si="25"/>
        <v>0</v>
      </c>
      <c r="P211" s="735"/>
      <c r="Q211" s="735"/>
      <c r="R211" s="735"/>
      <c r="S211" s="135"/>
      <c r="U211" s="167" t="s">
        <v>3</v>
      </c>
      <c r="V211" s="40" t="s">
        <v>38</v>
      </c>
      <c r="W211" s="32"/>
      <c r="X211" s="168">
        <f t="shared" si="26"/>
        <v>0</v>
      </c>
      <c r="Y211" s="168">
        <v>0</v>
      </c>
      <c r="Z211" s="168">
        <f t="shared" si="27"/>
        <v>0</v>
      </c>
      <c r="AA211" s="168">
        <v>0</v>
      </c>
      <c r="AB211" s="169">
        <f t="shared" si="28"/>
        <v>0</v>
      </c>
      <c r="AS211" s="14" t="s">
        <v>229</v>
      </c>
      <c r="AU211" s="14" t="s">
        <v>278</v>
      </c>
      <c r="AV211" s="14" t="s">
        <v>81</v>
      </c>
      <c r="AZ211" s="14" t="s">
        <v>216</v>
      </c>
      <c r="BF211" s="110">
        <f t="shared" si="29"/>
        <v>0</v>
      </c>
      <c r="BG211" s="110">
        <f t="shared" si="30"/>
        <v>0</v>
      </c>
      <c r="BH211" s="110">
        <f t="shared" si="31"/>
        <v>0</v>
      </c>
      <c r="BI211" s="110">
        <f t="shared" si="32"/>
        <v>0</v>
      </c>
      <c r="BJ211" s="110">
        <f t="shared" si="33"/>
        <v>0</v>
      </c>
      <c r="BK211" s="14" t="s">
        <v>81</v>
      </c>
      <c r="BL211" s="170">
        <f t="shared" si="34"/>
        <v>0</v>
      </c>
      <c r="BM211" s="14" t="s">
        <v>221</v>
      </c>
      <c r="BN211" s="14" t="s">
        <v>727</v>
      </c>
    </row>
    <row r="212" spans="2:66" s="1" customFormat="1" ht="31.5" customHeight="1">
      <c r="B212" s="133"/>
      <c r="C212" s="171" t="s">
        <v>558</v>
      </c>
      <c r="D212" s="171" t="s">
        <v>278</v>
      </c>
      <c r="E212" s="172" t="s">
        <v>1746</v>
      </c>
      <c r="F212" s="738" t="s">
        <v>1747</v>
      </c>
      <c r="G212" s="739"/>
      <c r="H212" s="739"/>
      <c r="I212" s="739"/>
      <c r="J212" s="173" t="s">
        <v>998</v>
      </c>
      <c r="K212" s="231"/>
      <c r="L212" s="174">
        <v>28</v>
      </c>
      <c r="M212" s="740">
        <v>0</v>
      </c>
      <c r="N212" s="739"/>
      <c r="O212" s="741">
        <f t="shared" si="25"/>
        <v>0</v>
      </c>
      <c r="P212" s="735"/>
      <c r="Q212" s="735"/>
      <c r="R212" s="735"/>
      <c r="S212" s="135"/>
      <c r="U212" s="167" t="s">
        <v>3</v>
      </c>
      <c r="V212" s="40" t="s">
        <v>38</v>
      </c>
      <c r="W212" s="32"/>
      <c r="X212" s="168">
        <f t="shared" si="26"/>
        <v>0</v>
      </c>
      <c r="Y212" s="168">
        <v>0</v>
      </c>
      <c r="Z212" s="168">
        <f t="shared" si="27"/>
        <v>0</v>
      </c>
      <c r="AA212" s="168">
        <v>0</v>
      </c>
      <c r="AB212" s="169">
        <f t="shared" si="28"/>
        <v>0</v>
      </c>
      <c r="AS212" s="14" t="s">
        <v>229</v>
      </c>
      <c r="AU212" s="14" t="s">
        <v>278</v>
      </c>
      <c r="AV212" s="14" t="s">
        <v>81</v>
      </c>
      <c r="AZ212" s="14" t="s">
        <v>216</v>
      </c>
      <c r="BF212" s="110">
        <f t="shared" si="29"/>
        <v>0</v>
      </c>
      <c r="BG212" s="110">
        <f t="shared" si="30"/>
        <v>0</v>
      </c>
      <c r="BH212" s="110">
        <f t="shared" si="31"/>
        <v>0</v>
      </c>
      <c r="BI212" s="110">
        <f t="shared" si="32"/>
        <v>0</v>
      </c>
      <c r="BJ212" s="110">
        <f t="shared" si="33"/>
        <v>0</v>
      </c>
      <c r="BK212" s="14" t="s">
        <v>81</v>
      </c>
      <c r="BL212" s="170">
        <f t="shared" si="34"/>
        <v>0</v>
      </c>
      <c r="BM212" s="14" t="s">
        <v>221</v>
      </c>
      <c r="BN212" s="14" t="s">
        <v>730</v>
      </c>
    </row>
    <row r="213" spans="2:66" s="1" customFormat="1" ht="31.5" customHeight="1">
      <c r="B213" s="133"/>
      <c r="C213" s="171" t="s">
        <v>303</v>
      </c>
      <c r="D213" s="171" t="s">
        <v>278</v>
      </c>
      <c r="E213" s="172" t="s">
        <v>1748</v>
      </c>
      <c r="F213" s="738" t="s">
        <v>1749</v>
      </c>
      <c r="G213" s="739"/>
      <c r="H213" s="739"/>
      <c r="I213" s="739"/>
      <c r="J213" s="173" t="s">
        <v>998</v>
      </c>
      <c r="K213" s="231"/>
      <c r="L213" s="174">
        <v>6</v>
      </c>
      <c r="M213" s="740">
        <v>0</v>
      </c>
      <c r="N213" s="739"/>
      <c r="O213" s="741">
        <f t="shared" si="25"/>
        <v>0</v>
      </c>
      <c r="P213" s="735"/>
      <c r="Q213" s="735"/>
      <c r="R213" s="735"/>
      <c r="S213" s="135"/>
      <c r="U213" s="167" t="s">
        <v>3</v>
      </c>
      <c r="V213" s="40" t="s">
        <v>38</v>
      </c>
      <c r="W213" s="32"/>
      <c r="X213" s="168">
        <f t="shared" si="26"/>
        <v>0</v>
      </c>
      <c r="Y213" s="168">
        <v>0</v>
      </c>
      <c r="Z213" s="168">
        <f t="shared" si="27"/>
        <v>0</v>
      </c>
      <c r="AA213" s="168">
        <v>0</v>
      </c>
      <c r="AB213" s="169">
        <f t="shared" si="28"/>
        <v>0</v>
      </c>
      <c r="AS213" s="14" t="s">
        <v>229</v>
      </c>
      <c r="AU213" s="14" t="s">
        <v>278</v>
      </c>
      <c r="AV213" s="14" t="s">
        <v>81</v>
      </c>
      <c r="AZ213" s="14" t="s">
        <v>216</v>
      </c>
      <c r="BF213" s="110">
        <f t="shared" si="29"/>
        <v>0</v>
      </c>
      <c r="BG213" s="110">
        <f t="shared" si="30"/>
        <v>0</v>
      </c>
      <c r="BH213" s="110">
        <f t="shared" si="31"/>
        <v>0</v>
      </c>
      <c r="BI213" s="110">
        <f t="shared" si="32"/>
        <v>0</v>
      </c>
      <c r="BJ213" s="110">
        <f t="shared" si="33"/>
        <v>0</v>
      </c>
      <c r="BK213" s="14" t="s">
        <v>81</v>
      </c>
      <c r="BL213" s="170">
        <f t="shared" si="34"/>
        <v>0</v>
      </c>
      <c r="BM213" s="14" t="s">
        <v>221</v>
      </c>
      <c r="BN213" s="14" t="s">
        <v>734</v>
      </c>
    </row>
    <row r="214" spans="2:66" s="1" customFormat="1" ht="22.5" customHeight="1">
      <c r="B214" s="133"/>
      <c r="C214" s="171" t="s">
        <v>565</v>
      </c>
      <c r="D214" s="171" t="s">
        <v>278</v>
      </c>
      <c r="E214" s="172" t="s">
        <v>1752</v>
      </c>
      <c r="F214" s="738" t="s">
        <v>1753</v>
      </c>
      <c r="G214" s="739"/>
      <c r="H214" s="739"/>
      <c r="I214" s="739"/>
      <c r="J214" s="173" t="s">
        <v>998</v>
      </c>
      <c r="K214" s="231"/>
      <c r="L214" s="174">
        <v>22</v>
      </c>
      <c r="M214" s="740">
        <v>0</v>
      </c>
      <c r="N214" s="739"/>
      <c r="O214" s="741">
        <f t="shared" si="25"/>
        <v>0</v>
      </c>
      <c r="P214" s="735"/>
      <c r="Q214" s="735"/>
      <c r="R214" s="735"/>
      <c r="S214" s="135"/>
      <c r="U214" s="167" t="s">
        <v>3</v>
      </c>
      <c r="V214" s="40" t="s">
        <v>38</v>
      </c>
      <c r="W214" s="32"/>
      <c r="X214" s="168">
        <f t="shared" si="26"/>
        <v>0</v>
      </c>
      <c r="Y214" s="168">
        <v>0</v>
      </c>
      <c r="Z214" s="168">
        <f t="shared" si="27"/>
        <v>0</v>
      </c>
      <c r="AA214" s="168">
        <v>0</v>
      </c>
      <c r="AB214" s="169">
        <f t="shared" si="28"/>
        <v>0</v>
      </c>
      <c r="AS214" s="14" t="s">
        <v>229</v>
      </c>
      <c r="AU214" s="14" t="s">
        <v>278</v>
      </c>
      <c r="AV214" s="14" t="s">
        <v>81</v>
      </c>
      <c r="AZ214" s="14" t="s">
        <v>216</v>
      </c>
      <c r="BF214" s="110">
        <f t="shared" si="29"/>
        <v>0</v>
      </c>
      <c r="BG214" s="110">
        <f t="shared" si="30"/>
        <v>0</v>
      </c>
      <c r="BH214" s="110">
        <f t="shared" si="31"/>
        <v>0</v>
      </c>
      <c r="BI214" s="110">
        <f t="shared" si="32"/>
        <v>0</v>
      </c>
      <c r="BJ214" s="110">
        <f t="shared" si="33"/>
        <v>0</v>
      </c>
      <c r="BK214" s="14" t="s">
        <v>81</v>
      </c>
      <c r="BL214" s="170">
        <f t="shared" si="34"/>
        <v>0</v>
      </c>
      <c r="BM214" s="14" t="s">
        <v>221</v>
      </c>
      <c r="BN214" s="14" t="s">
        <v>737</v>
      </c>
    </row>
    <row r="215" spans="2:66" s="1" customFormat="1" ht="22.5" customHeight="1">
      <c r="B215" s="133"/>
      <c r="C215" s="171" t="s">
        <v>307</v>
      </c>
      <c r="D215" s="171" t="s">
        <v>278</v>
      </c>
      <c r="E215" s="172" t="s">
        <v>1754</v>
      </c>
      <c r="F215" s="738" t="s">
        <v>1755</v>
      </c>
      <c r="G215" s="739"/>
      <c r="H215" s="739"/>
      <c r="I215" s="739"/>
      <c r="J215" s="173" t="s">
        <v>998</v>
      </c>
      <c r="K215" s="231"/>
      <c r="L215" s="174">
        <v>7</v>
      </c>
      <c r="M215" s="740">
        <v>0</v>
      </c>
      <c r="N215" s="739"/>
      <c r="O215" s="741">
        <f t="shared" si="25"/>
        <v>0</v>
      </c>
      <c r="P215" s="735"/>
      <c r="Q215" s="735"/>
      <c r="R215" s="735"/>
      <c r="S215" s="135"/>
      <c r="U215" s="167" t="s">
        <v>3</v>
      </c>
      <c r="V215" s="40" t="s">
        <v>38</v>
      </c>
      <c r="W215" s="32"/>
      <c r="X215" s="168">
        <f t="shared" si="26"/>
        <v>0</v>
      </c>
      <c r="Y215" s="168">
        <v>0</v>
      </c>
      <c r="Z215" s="168">
        <f t="shared" si="27"/>
        <v>0</v>
      </c>
      <c r="AA215" s="168">
        <v>0</v>
      </c>
      <c r="AB215" s="169">
        <f t="shared" si="28"/>
        <v>0</v>
      </c>
      <c r="AS215" s="14" t="s">
        <v>229</v>
      </c>
      <c r="AU215" s="14" t="s">
        <v>278</v>
      </c>
      <c r="AV215" s="14" t="s">
        <v>81</v>
      </c>
      <c r="AZ215" s="14" t="s">
        <v>216</v>
      </c>
      <c r="BF215" s="110">
        <f t="shared" si="29"/>
        <v>0</v>
      </c>
      <c r="BG215" s="110">
        <f t="shared" si="30"/>
        <v>0</v>
      </c>
      <c r="BH215" s="110">
        <f t="shared" si="31"/>
        <v>0</v>
      </c>
      <c r="BI215" s="110">
        <f t="shared" si="32"/>
        <v>0</v>
      </c>
      <c r="BJ215" s="110">
        <f t="shared" si="33"/>
        <v>0</v>
      </c>
      <c r="BK215" s="14" t="s">
        <v>81</v>
      </c>
      <c r="BL215" s="170">
        <f t="shared" si="34"/>
        <v>0</v>
      </c>
      <c r="BM215" s="14" t="s">
        <v>221</v>
      </c>
      <c r="BN215" s="14" t="s">
        <v>742</v>
      </c>
    </row>
    <row r="216" spans="2:66" s="1" customFormat="1" ht="31.5" customHeight="1">
      <c r="B216" s="133"/>
      <c r="C216" s="171" t="s">
        <v>572</v>
      </c>
      <c r="D216" s="171" t="s">
        <v>278</v>
      </c>
      <c r="E216" s="172" t="s">
        <v>1756</v>
      </c>
      <c r="F216" s="738" t="s">
        <v>1757</v>
      </c>
      <c r="G216" s="739"/>
      <c r="H216" s="739"/>
      <c r="I216" s="739"/>
      <c r="J216" s="173" t="s">
        <v>998</v>
      </c>
      <c r="K216" s="231"/>
      <c r="L216" s="174">
        <v>15</v>
      </c>
      <c r="M216" s="740">
        <v>0</v>
      </c>
      <c r="N216" s="739"/>
      <c r="O216" s="741">
        <f t="shared" si="25"/>
        <v>0</v>
      </c>
      <c r="P216" s="735"/>
      <c r="Q216" s="735"/>
      <c r="R216" s="735"/>
      <c r="S216" s="135"/>
      <c r="U216" s="167" t="s">
        <v>3</v>
      </c>
      <c r="V216" s="40" t="s">
        <v>38</v>
      </c>
      <c r="W216" s="32"/>
      <c r="X216" s="168">
        <f t="shared" si="26"/>
        <v>0</v>
      </c>
      <c r="Y216" s="168">
        <v>0</v>
      </c>
      <c r="Z216" s="168">
        <f t="shared" si="27"/>
        <v>0</v>
      </c>
      <c r="AA216" s="168">
        <v>0</v>
      </c>
      <c r="AB216" s="169">
        <f t="shared" si="28"/>
        <v>0</v>
      </c>
      <c r="AS216" s="14" t="s">
        <v>229</v>
      </c>
      <c r="AU216" s="14" t="s">
        <v>278</v>
      </c>
      <c r="AV216" s="14" t="s">
        <v>81</v>
      </c>
      <c r="AZ216" s="14" t="s">
        <v>216</v>
      </c>
      <c r="BF216" s="110">
        <f t="shared" si="29"/>
        <v>0</v>
      </c>
      <c r="BG216" s="110">
        <f t="shared" si="30"/>
        <v>0</v>
      </c>
      <c r="BH216" s="110">
        <f t="shared" si="31"/>
        <v>0</v>
      </c>
      <c r="BI216" s="110">
        <f t="shared" si="32"/>
        <v>0</v>
      </c>
      <c r="BJ216" s="110">
        <f t="shared" si="33"/>
        <v>0</v>
      </c>
      <c r="BK216" s="14" t="s">
        <v>81</v>
      </c>
      <c r="BL216" s="170">
        <f t="shared" si="34"/>
        <v>0</v>
      </c>
      <c r="BM216" s="14" t="s">
        <v>221</v>
      </c>
      <c r="BN216" s="14" t="s">
        <v>743</v>
      </c>
    </row>
    <row r="217" spans="2:66" s="10" customFormat="1" ht="29.85" customHeight="1">
      <c r="B217" s="151"/>
      <c r="C217" s="152"/>
      <c r="D217" s="161" t="s">
        <v>2329</v>
      </c>
      <c r="E217" s="161"/>
      <c r="F217" s="161"/>
      <c r="G217" s="161"/>
      <c r="H217" s="161"/>
      <c r="I217" s="161"/>
      <c r="J217" s="161"/>
      <c r="K217" s="229"/>
      <c r="L217" s="161"/>
      <c r="M217" s="161"/>
      <c r="N217" s="161"/>
      <c r="O217" s="752">
        <f>BL217</f>
        <v>0</v>
      </c>
      <c r="P217" s="753"/>
      <c r="Q217" s="753"/>
      <c r="R217" s="753"/>
      <c r="S217" s="154"/>
      <c r="U217" s="155"/>
      <c r="V217" s="152"/>
      <c r="W217" s="152"/>
      <c r="X217" s="156">
        <f>SUM(X218:X226)</f>
        <v>0</v>
      </c>
      <c r="Y217" s="152"/>
      <c r="Z217" s="156">
        <f>SUM(Z218:Z226)</f>
        <v>0</v>
      </c>
      <c r="AA217" s="152"/>
      <c r="AB217" s="157">
        <f>SUM(AB218:AB226)</f>
        <v>0</v>
      </c>
      <c r="AS217" s="158" t="s">
        <v>226</v>
      </c>
      <c r="AU217" s="159" t="s">
        <v>70</v>
      </c>
      <c r="AV217" s="159" t="s">
        <v>77</v>
      </c>
      <c r="AZ217" s="158" t="s">
        <v>216</v>
      </c>
      <c r="BL217" s="160">
        <f>SUM(BL218:BL226)</f>
        <v>0</v>
      </c>
    </row>
    <row r="218" spans="2:66" s="1" customFormat="1" ht="22.5" customHeight="1">
      <c r="B218" s="133"/>
      <c r="C218" s="162" t="s">
        <v>77</v>
      </c>
      <c r="D218" s="162" t="s">
        <v>217</v>
      </c>
      <c r="E218" s="163" t="s">
        <v>2208</v>
      </c>
      <c r="F218" s="734" t="s">
        <v>2209</v>
      </c>
      <c r="G218" s="735"/>
      <c r="H218" s="735"/>
      <c r="I218" s="735"/>
      <c r="J218" s="164" t="s">
        <v>998</v>
      </c>
      <c r="K218" s="230"/>
      <c r="L218" s="165">
        <v>2</v>
      </c>
      <c r="M218" s="736">
        <v>0</v>
      </c>
      <c r="N218" s="735"/>
      <c r="O218" s="737">
        <f t="shared" ref="O218:O226" si="35">ROUND(M218*L218,3)</f>
        <v>0</v>
      </c>
      <c r="P218" s="735"/>
      <c r="Q218" s="735"/>
      <c r="R218" s="735"/>
      <c r="S218" s="135"/>
      <c r="U218" s="167" t="s">
        <v>3</v>
      </c>
      <c r="V218" s="40" t="s">
        <v>38</v>
      </c>
      <c r="W218" s="32"/>
      <c r="X218" s="168">
        <f t="shared" ref="X218:X226" si="36">W218*L218</f>
        <v>0</v>
      </c>
      <c r="Y218" s="168">
        <v>0</v>
      </c>
      <c r="Z218" s="168">
        <f t="shared" ref="Z218:Z226" si="37">Y218*L218</f>
        <v>0</v>
      </c>
      <c r="AA218" s="168">
        <v>0</v>
      </c>
      <c r="AB218" s="169">
        <f t="shared" ref="AB218:AB226" si="38">AA218*L218</f>
        <v>0</v>
      </c>
      <c r="AS218" s="14" t="s">
        <v>221</v>
      </c>
      <c r="AU218" s="14" t="s">
        <v>217</v>
      </c>
      <c r="AV218" s="14" t="s">
        <v>81</v>
      </c>
      <c r="AZ218" s="14" t="s">
        <v>216</v>
      </c>
      <c r="BF218" s="110">
        <f t="shared" ref="BF218:BF226" si="39">IF(V218="základná",O218,0)</f>
        <v>0</v>
      </c>
      <c r="BG218" s="110">
        <f t="shared" ref="BG218:BG226" si="40">IF(V218="znížená",O218,0)</f>
        <v>0</v>
      </c>
      <c r="BH218" s="110">
        <f t="shared" ref="BH218:BH226" si="41">IF(V218="zákl. prenesená",O218,0)</f>
        <v>0</v>
      </c>
      <c r="BI218" s="110">
        <f t="shared" ref="BI218:BI226" si="42">IF(V218="zníž. prenesená",O218,0)</f>
        <v>0</v>
      </c>
      <c r="BJ218" s="110">
        <f t="shared" ref="BJ218:BJ226" si="43">IF(V218="nulová",O218,0)</f>
        <v>0</v>
      </c>
      <c r="BK218" s="14" t="s">
        <v>81</v>
      </c>
      <c r="BL218" s="170">
        <f t="shared" ref="BL218:BL226" si="44">ROUND(M218*L218,3)</f>
        <v>0</v>
      </c>
      <c r="BM218" s="14" t="s">
        <v>221</v>
      </c>
      <c r="BN218" s="14" t="s">
        <v>352</v>
      </c>
    </row>
    <row r="219" spans="2:66" s="1" customFormat="1" ht="22.5" customHeight="1">
      <c r="B219" s="133"/>
      <c r="C219" s="162" t="s">
        <v>81</v>
      </c>
      <c r="D219" s="162" t="s">
        <v>217</v>
      </c>
      <c r="E219" s="163" t="s">
        <v>2210</v>
      </c>
      <c r="F219" s="734" t="s">
        <v>2211</v>
      </c>
      <c r="G219" s="735"/>
      <c r="H219" s="735"/>
      <c r="I219" s="735"/>
      <c r="J219" s="164" t="s">
        <v>998</v>
      </c>
      <c r="K219" s="230"/>
      <c r="L219" s="165">
        <v>2</v>
      </c>
      <c r="M219" s="736">
        <v>0</v>
      </c>
      <c r="N219" s="735"/>
      <c r="O219" s="737">
        <f t="shared" si="35"/>
        <v>0</v>
      </c>
      <c r="P219" s="735"/>
      <c r="Q219" s="735"/>
      <c r="R219" s="735"/>
      <c r="S219" s="135"/>
      <c r="U219" s="167" t="s">
        <v>3</v>
      </c>
      <c r="V219" s="40" t="s">
        <v>38</v>
      </c>
      <c r="W219" s="32"/>
      <c r="X219" s="168">
        <f t="shared" si="36"/>
        <v>0</v>
      </c>
      <c r="Y219" s="168">
        <v>0</v>
      </c>
      <c r="Z219" s="168">
        <f t="shared" si="37"/>
        <v>0</v>
      </c>
      <c r="AA219" s="168">
        <v>0</v>
      </c>
      <c r="AB219" s="169">
        <f t="shared" si="38"/>
        <v>0</v>
      </c>
      <c r="AS219" s="14" t="s">
        <v>221</v>
      </c>
      <c r="AU219" s="14" t="s">
        <v>217</v>
      </c>
      <c r="AV219" s="14" t="s">
        <v>81</v>
      </c>
      <c r="AZ219" s="14" t="s">
        <v>216</v>
      </c>
      <c r="BF219" s="110">
        <f t="shared" si="39"/>
        <v>0</v>
      </c>
      <c r="BG219" s="110">
        <f t="shared" si="40"/>
        <v>0</v>
      </c>
      <c r="BH219" s="110">
        <f t="shared" si="41"/>
        <v>0</v>
      </c>
      <c r="BI219" s="110">
        <f t="shared" si="42"/>
        <v>0</v>
      </c>
      <c r="BJ219" s="110">
        <f t="shared" si="43"/>
        <v>0</v>
      </c>
      <c r="BK219" s="14" t="s">
        <v>81</v>
      </c>
      <c r="BL219" s="170">
        <f t="shared" si="44"/>
        <v>0</v>
      </c>
      <c r="BM219" s="14" t="s">
        <v>221</v>
      </c>
      <c r="BN219" s="14" t="s">
        <v>356</v>
      </c>
    </row>
    <row r="220" spans="2:66" s="1" customFormat="1" ht="22.5" customHeight="1">
      <c r="B220" s="133"/>
      <c r="C220" s="162" t="s">
        <v>226</v>
      </c>
      <c r="D220" s="162" t="s">
        <v>217</v>
      </c>
      <c r="E220" s="163" t="s">
        <v>1767</v>
      </c>
      <c r="F220" s="734" t="s">
        <v>1768</v>
      </c>
      <c r="G220" s="735"/>
      <c r="H220" s="735"/>
      <c r="I220" s="735"/>
      <c r="J220" s="164" t="s">
        <v>998</v>
      </c>
      <c r="K220" s="230"/>
      <c r="L220" s="165">
        <v>18</v>
      </c>
      <c r="M220" s="736">
        <v>0</v>
      </c>
      <c r="N220" s="735"/>
      <c r="O220" s="737">
        <f t="shared" si="35"/>
        <v>0</v>
      </c>
      <c r="P220" s="735"/>
      <c r="Q220" s="735"/>
      <c r="R220" s="735"/>
      <c r="S220" s="135"/>
      <c r="U220" s="167" t="s">
        <v>3</v>
      </c>
      <c r="V220" s="40" t="s">
        <v>38</v>
      </c>
      <c r="W220" s="32"/>
      <c r="X220" s="168">
        <f t="shared" si="36"/>
        <v>0</v>
      </c>
      <c r="Y220" s="168">
        <v>0</v>
      </c>
      <c r="Z220" s="168">
        <f t="shared" si="37"/>
        <v>0</v>
      </c>
      <c r="AA220" s="168">
        <v>0</v>
      </c>
      <c r="AB220" s="169">
        <f t="shared" si="38"/>
        <v>0</v>
      </c>
      <c r="AS220" s="14" t="s">
        <v>221</v>
      </c>
      <c r="AU220" s="14" t="s">
        <v>217</v>
      </c>
      <c r="AV220" s="14" t="s">
        <v>81</v>
      </c>
      <c r="AZ220" s="14" t="s">
        <v>216</v>
      </c>
      <c r="BF220" s="110">
        <f t="shared" si="39"/>
        <v>0</v>
      </c>
      <c r="BG220" s="110">
        <f t="shared" si="40"/>
        <v>0</v>
      </c>
      <c r="BH220" s="110">
        <f t="shared" si="41"/>
        <v>0</v>
      </c>
      <c r="BI220" s="110">
        <f t="shared" si="42"/>
        <v>0</v>
      </c>
      <c r="BJ220" s="110">
        <f t="shared" si="43"/>
        <v>0</v>
      </c>
      <c r="BK220" s="14" t="s">
        <v>81</v>
      </c>
      <c r="BL220" s="170">
        <f t="shared" si="44"/>
        <v>0</v>
      </c>
      <c r="BM220" s="14" t="s">
        <v>221</v>
      </c>
      <c r="BN220" s="14" t="s">
        <v>359</v>
      </c>
    </row>
    <row r="221" spans="2:66" s="1" customFormat="1" ht="22.5" customHeight="1">
      <c r="B221" s="133"/>
      <c r="C221" s="162" t="s">
        <v>221</v>
      </c>
      <c r="D221" s="162" t="s">
        <v>217</v>
      </c>
      <c r="E221" s="163" t="s">
        <v>1769</v>
      </c>
      <c r="F221" s="734" t="s">
        <v>1770</v>
      </c>
      <c r="G221" s="735"/>
      <c r="H221" s="735"/>
      <c r="I221" s="735"/>
      <c r="J221" s="164" t="s">
        <v>998</v>
      </c>
      <c r="K221" s="230"/>
      <c r="L221" s="165">
        <v>8</v>
      </c>
      <c r="M221" s="736">
        <v>0</v>
      </c>
      <c r="N221" s="735"/>
      <c r="O221" s="737">
        <f t="shared" si="35"/>
        <v>0</v>
      </c>
      <c r="P221" s="735"/>
      <c r="Q221" s="735"/>
      <c r="R221" s="735"/>
      <c r="S221" s="135"/>
      <c r="U221" s="167" t="s">
        <v>3</v>
      </c>
      <c r="V221" s="40" t="s">
        <v>38</v>
      </c>
      <c r="W221" s="32"/>
      <c r="X221" s="168">
        <f t="shared" si="36"/>
        <v>0</v>
      </c>
      <c r="Y221" s="168">
        <v>0</v>
      </c>
      <c r="Z221" s="168">
        <f t="shared" si="37"/>
        <v>0</v>
      </c>
      <c r="AA221" s="168">
        <v>0</v>
      </c>
      <c r="AB221" s="169">
        <f t="shared" si="38"/>
        <v>0</v>
      </c>
      <c r="AS221" s="14" t="s">
        <v>221</v>
      </c>
      <c r="AU221" s="14" t="s">
        <v>217</v>
      </c>
      <c r="AV221" s="14" t="s">
        <v>81</v>
      </c>
      <c r="AZ221" s="14" t="s">
        <v>216</v>
      </c>
      <c r="BF221" s="110">
        <f t="shared" si="39"/>
        <v>0</v>
      </c>
      <c r="BG221" s="110">
        <f t="shared" si="40"/>
        <v>0</v>
      </c>
      <c r="BH221" s="110">
        <f t="shared" si="41"/>
        <v>0</v>
      </c>
      <c r="BI221" s="110">
        <f t="shared" si="42"/>
        <v>0</v>
      </c>
      <c r="BJ221" s="110">
        <f t="shared" si="43"/>
        <v>0</v>
      </c>
      <c r="BK221" s="14" t="s">
        <v>81</v>
      </c>
      <c r="BL221" s="170">
        <f t="shared" si="44"/>
        <v>0</v>
      </c>
      <c r="BM221" s="14" t="s">
        <v>221</v>
      </c>
      <c r="BN221" s="14" t="s">
        <v>363</v>
      </c>
    </row>
    <row r="222" spans="2:66" s="1" customFormat="1" ht="22.5" customHeight="1">
      <c r="B222" s="133"/>
      <c r="C222" s="162" t="s">
        <v>233</v>
      </c>
      <c r="D222" s="162" t="s">
        <v>217</v>
      </c>
      <c r="E222" s="163" t="s">
        <v>1771</v>
      </c>
      <c r="F222" s="734" t="s">
        <v>1772</v>
      </c>
      <c r="G222" s="735"/>
      <c r="H222" s="735"/>
      <c r="I222" s="735"/>
      <c r="J222" s="164" t="s">
        <v>998</v>
      </c>
      <c r="K222" s="230"/>
      <c r="L222" s="165">
        <v>1</v>
      </c>
      <c r="M222" s="736">
        <v>0</v>
      </c>
      <c r="N222" s="735"/>
      <c r="O222" s="737">
        <f t="shared" si="35"/>
        <v>0</v>
      </c>
      <c r="P222" s="735"/>
      <c r="Q222" s="735"/>
      <c r="R222" s="735"/>
      <c r="S222" s="135"/>
      <c r="U222" s="167" t="s">
        <v>3</v>
      </c>
      <c r="V222" s="40" t="s">
        <v>38</v>
      </c>
      <c r="W222" s="32"/>
      <c r="X222" s="168">
        <f t="shared" si="36"/>
        <v>0</v>
      </c>
      <c r="Y222" s="168">
        <v>0</v>
      </c>
      <c r="Z222" s="168">
        <f t="shared" si="37"/>
        <v>0</v>
      </c>
      <c r="AA222" s="168">
        <v>0</v>
      </c>
      <c r="AB222" s="169">
        <f t="shared" si="38"/>
        <v>0</v>
      </c>
      <c r="AS222" s="14" t="s">
        <v>221</v>
      </c>
      <c r="AU222" s="14" t="s">
        <v>217</v>
      </c>
      <c r="AV222" s="14" t="s">
        <v>81</v>
      </c>
      <c r="AZ222" s="14" t="s">
        <v>216</v>
      </c>
      <c r="BF222" s="110">
        <f t="shared" si="39"/>
        <v>0</v>
      </c>
      <c r="BG222" s="110">
        <f t="shared" si="40"/>
        <v>0</v>
      </c>
      <c r="BH222" s="110">
        <f t="shared" si="41"/>
        <v>0</v>
      </c>
      <c r="BI222" s="110">
        <f t="shared" si="42"/>
        <v>0</v>
      </c>
      <c r="BJ222" s="110">
        <f t="shared" si="43"/>
        <v>0</v>
      </c>
      <c r="BK222" s="14" t="s">
        <v>81</v>
      </c>
      <c r="BL222" s="170">
        <f t="shared" si="44"/>
        <v>0</v>
      </c>
      <c r="BM222" s="14" t="s">
        <v>221</v>
      </c>
      <c r="BN222" s="14" t="s">
        <v>366</v>
      </c>
    </row>
    <row r="223" spans="2:66" s="1" customFormat="1" ht="22.5" customHeight="1">
      <c r="B223" s="133"/>
      <c r="C223" s="162" t="s">
        <v>225</v>
      </c>
      <c r="D223" s="162" t="s">
        <v>217</v>
      </c>
      <c r="E223" s="163" t="s">
        <v>1773</v>
      </c>
      <c r="F223" s="734" t="s">
        <v>1774</v>
      </c>
      <c r="G223" s="735"/>
      <c r="H223" s="735"/>
      <c r="I223" s="735"/>
      <c r="J223" s="164" t="s">
        <v>998</v>
      </c>
      <c r="K223" s="230"/>
      <c r="L223" s="165">
        <v>2</v>
      </c>
      <c r="M223" s="736">
        <v>0</v>
      </c>
      <c r="N223" s="735"/>
      <c r="O223" s="737">
        <f t="shared" si="35"/>
        <v>0</v>
      </c>
      <c r="P223" s="735"/>
      <c r="Q223" s="735"/>
      <c r="R223" s="735"/>
      <c r="S223" s="135"/>
      <c r="U223" s="167" t="s">
        <v>3</v>
      </c>
      <c r="V223" s="40" t="s">
        <v>38</v>
      </c>
      <c r="W223" s="32"/>
      <c r="X223" s="168">
        <f t="shared" si="36"/>
        <v>0</v>
      </c>
      <c r="Y223" s="168">
        <v>0</v>
      </c>
      <c r="Z223" s="168">
        <f t="shared" si="37"/>
        <v>0</v>
      </c>
      <c r="AA223" s="168">
        <v>0</v>
      </c>
      <c r="AB223" s="169">
        <f t="shared" si="38"/>
        <v>0</v>
      </c>
      <c r="AS223" s="14" t="s">
        <v>221</v>
      </c>
      <c r="AU223" s="14" t="s">
        <v>217</v>
      </c>
      <c r="AV223" s="14" t="s">
        <v>81</v>
      </c>
      <c r="AZ223" s="14" t="s">
        <v>216</v>
      </c>
      <c r="BF223" s="110">
        <f t="shared" si="39"/>
        <v>0</v>
      </c>
      <c r="BG223" s="110">
        <f t="shared" si="40"/>
        <v>0</v>
      </c>
      <c r="BH223" s="110">
        <f t="shared" si="41"/>
        <v>0</v>
      </c>
      <c r="BI223" s="110">
        <f t="shared" si="42"/>
        <v>0</v>
      </c>
      <c r="BJ223" s="110">
        <f t="shared" si="43"/>
        <v>0</v>
      </c>
      <c r="BK223" s="14" t="s">
        <v>81</v>
      </c>
      <c r="BL223" s="170">
        <f t="shared" si="44"/>
        <v>0</v>
      </c>
      <c r="BM223" s="14" t="s">
        <v>221</v>
      </c>
      <c r="BN223" s="14" t="s">
        <v>370</v>
      </c>
    </row>
    <row r="224" spans="2:66" s="1" customFormat="1" ht="22.5" customHeight="1">
      <c r="B224" s="133"/>
      <c r="C224" s="162" t="s">
        <v>239</v>
      </c>
      <c r="D224" s="162" t="s">
        <v>217</v>
      </c>
      <c r="E224" s="163" t="s">
        <v>1779</v>
      </c>
      <c r="F224" s="734" t="s">
        <v>1780</v>
      </c>
      <c r="G224" s="735"/>
      <c r="H224" s="735"/>
      <c r="I224" s="735"/>
      <c r="J224" s="164" t="s">
        <v>998</v>
      </c>
      <c r="K224" s="230"/>
      <c r="L224" s="165">
        <v>8</v>
      </c>
      <c r="M224" s="736">
        <v>0</v>
      </c>
      <c r="N224" s="735"/>
      <c r="O224" s="737">
        <f t="shared" si="35"/>
        <v>0</v>
      </c>
      <c r="P224" s="735"/>
      <c r="Q224" s="735"/>
      <c r="R224" s="735"/>
      <c r="S224" s="135"/>
      <c r="U224" s="167" t="s">
        <v>3</v>
      </c>
      <c r="V224" s="40" t="s">
        <v>38</v>
      </c>
      <c r="W224" s="32"/>
      <c r="X224" s="168">
        <f t="shared" si="36"/>
        <v>0</v>
      </c>
      <c r="Y224" s="168">
        <v>0</v>
      </c>
      <c r="Z224" s="168">
        <f t="shared" si="37"/>
        <v>0</v>
      </c>
      <c r="AA224" s="168">
        <v>0</v>
      </c>
      <c r="AB224" s="169">
        <f t="shared" si="38"/>
        <v>0</v>
      </c>
      <c r="AS224" s="14" t="s">
        <v>221</v>
      </c>
      <c r="AU224" s="14" t="s">
        <v>217</v>
      </c>
      <c r="AV224" s="14" t="s">
        <v>81</v>
      </c>
      <c r="AZ224" s="14" t="s">
        <v>216</v>
      </c>
      <c r="BF224" s="110">
        <f t="shared" si="39"/>
        <v>0</v>
      </c>
      <c r="BG224" s="110">
        <f t="shared" si="40"/>
        <v>0</v>
      </c>
      <c r="BH224" s="110">
        <f t="shared" si="41"/>
        <v>0</v>
      </c>
      <c r="BI224" s="110">
        <f t="shared" si="42"/>
        <v>0</v>
      </c>
      <c r="BJ224" s="110">
        <f t="shared" si="43"/>
        <v>0</v>
      </c>
      <c r="BK224" s="14" t="s">
        <v>81</v>
      </c>
      <c r="BL224" s="170">
        <f t="shared" si="44"/>
        <v>0</v>
      </c>
      <c r="BM224" s="14" t="s">
        <v>221</v>
      </c>
      <c r="BN224" s="14" t="s">
        <v>373</v>
      </c>
    </row>
    <row r="225" spans="2:66" s="1" customFormat="1" ht="22.5" customHeight="1">
      <c r="B225" s="133"/>
      <c r="C225" s="162" t="s">
        <v>229</v>
      </c>
      <c r="D225" s="162" t="s">
        <v>217</v>
      </c>
      <c r="E225" s="163" t="s">
        <v>1781</v>
      </c>
      <c r="F225" s="734" t="s">
        <v>1782</v>
      </c>
      <c r="G225" s="735"/>
      <c r="H225" s="735"/>
      <c r="I225" s="735"/>
      <c r="J225" s="164" t="s">
        <v>998</v>
      </c>
      <c r="K225" s="230"/>
      <c r="L225" s="165">
        <v>2</v>
      </c>
      <c r="M225" s="736">
        <v>0</v>
      </c>
      <c r="N225" s="735"/>
      <c r="O225" s="737">
        <f t="shared" si="35"/>
        <v>0</v>
      </c>
      <c r="P225" s="735"/>
      <c r="Q225" s="735"/>
      <c r="R225" s="735"/>
      <c r="S225" s="135"/>
      <c r="U225" s="167" t="s">
        <v>3</v>
      </c>
      <c r="V225" s="40" t="s">
        <v>38</v>
      </c>
      <c r="W225" s="32"/>
      <c r="X225" s="168">
        <f t="shared" si="36"/>
        <v>0</v>
      </c>
      <c r="Y225" s="168">
        <v>0</v>
      </c>
      <c r="Z225" s="168">
        <f t="shared" si="37"/>
        <v>0</v>
      </c>
      <c r="AA225" s="168">
        <v>0</v>
      </c>
      <c r="AB225" s="169">
        <f t="shared" si="38"/>
        <v>0</v>
      </c>
      <c r="AS225" s="14" t="s">
        <v>221</v>
      </c>
      <c r="AU225" s="14" t="s">
        <v>217</v>
      </c>
      <c r="AV225" s="14" t="s">
        <v>81</v>
      </c>
      <c r="AZ225" s="14" t="s">
        <v>216</v>
      </c>
      <c r="BF225" s="110">
        <f t="shared" si="39"/>
        <v>0</v>
      </c>
      <c r="BG225" s="110">
        <f t="shared" si="40"/>
        <v>0</v>
      </c>
      <c r="BH225" s="110">
        <f t="shared" si="41"/>
        <v>0</v>
      </c>
      <c r="BI225" s="110">
        <f t="shared" si="42"/>
        <v>0</v>
      </c>
      <c r="BJ225" s="110">
        <f t="shared" si="43"/>
        <v>0</v>
      </c>
      <c r="BK225" s="14" t="s">
        <v>81</v>
      </c>
      <c r="BL225" s="170">
        <f t="shared" si="44"/>
        <v>0</v>
      </c>
      <c r="BM225" s="14" t="s">
        <v>221</v>
      </c>
      <c r="BN225" s="14" t="s">
        <v>547</v>
      </c>
    </row>
    <row r="226" spans="2:66" s="1" customFormat="1" ht="22.5" customHeight="1">
      <c r="B226" s="133"/>
      <c r="C226" s="162" t="s">
        <v>246</v>
      </c>
      <c r="D226" s="162" t="s">
        <v>217</v>
      </c>
      <c r="E226" s="163" t="s">
        <v>2212</v>
      </c>
      <c r="F226" s="734" t="s">
        <v>2213</v>
      </c>
      <c r="G226" s="735"/>
      <c r="H226" s="735"/>
      <c r="I226" s="735"/>
      <c r="J226" s="164" t="s">
        <v>998</v>
      </c>
      <c r="K226" s="230"/>
      <c r="L226" s="165">
        <v>2</v>
      </c>
      <c r="M226" s="736">
        <v>0</v>
      </c>
      <c r="N226" s="735"/>
      <c r="O226" s="737">
        <f t="shared" si="35"/>
        <v>0</v>
      </c>
      <c r="P226" s="735"/>
      <c r="Q226" s="735"/>
      <c r="R226" s="735"/>
      <c r="S226" s="135"/>
      <c r="U226" s="167" t="s">
        <v>3</v>
      </c>
      <c r="V226" s="40" t="s">
        <v>38</v>
      </c>
      <c r="W226" s="32"/>
      <c r="X226" s="168">
        <f t="shared" si="36"/>
        <v>0</v>
      </c>
      <c r="Y226" s="168">
        <v>0</v>
      </c>
      <c r="Z226" s="168">
        <f t="shared" si="37"/>
        <v>0</v>
      </c>
      <c r="AA226" s="168">
        <v>0</v>
      </c>
      <c r="AB226" s="169">
        <f t="shared" si="38"/>
        <v>0</v>
      </c>
      <c r="AS226" s="14" t="s">
        <v>221</v>
      </c>
      <c r="AU226" s="14" t="s">
        <v>217</v>
      </c>
      <c r="AV226" s="14" t="s">
        <v>81</v>
      </c>
      <c r="AZ226" s="14" t="s">
        <v>216</v>
      </c>
      <c r="BF226" s="110">
        <f t="shared" si="39"/>
        <v>0</v>
      </c>
      <c r="BG226" s="110">
        <f t="shared" si="40"/>
        <v>0</v>
      </c>
      <c r="BH226" s="110">
        <f t="shared" si="41"/>
        <v>0</v>
      </c>
      <c r="BI226" s="110">
        <f t="shared" si="42"/>
        <v>0</v>
      </c>
      <c r="BJ226" s="110">
        <f t="shared" si="43"/>
        <v>0</v>
      </c>
      <c r="BK226" s="14" t="s">
        <v>81</v>
      </c>
      <c r="BL226" s="170">
        <f t="shared" si="44"/>
        <v>0</v>
      </c>
      <c r="BM226" s="14" t="s">
        <v>221</v>
      </c>
      <c r="BN226" s="14" t="s">
        <v>550</v>
      </c>
    </row>
    <row r="227" spans="2:66" s="10" customFormat="1" ht="29.85" customHeight="1">
      <c r="B227" s="151"/>
      <c r="C227" s="152"/>
      <c r="D227" s="161" t="s">
        <v>2171</v>
      </c>
      <c r="E227" s="161"/>
      <c r="F227" s="161"/>
      <c r="G227" s="161"/>
      <c r="H227" s="161"/>
      <c r="I227" s="161"/>
      <c r="J227" s="161"/>
      <c r="K227" s="229"/>
      <c r="L227" s="161"/>
      <c r="M227" s="161"/>
      <c r="N227" s="161"/>
      <c r="O227" s="752">
        <f>BL227</f>
        <v>0</v>
      </c>
      <c r="P227" s="753"/>
      <c r="Q227" s="753"/>
      <c r="R227" s="753"/>
      <c r="S227" s="154"/>
      <c r="U227" s="155"/>
      <c r="V227" s="152"/>
      <c r="W227" s="152"/>
      <c r="X227" s="156">
        <f>SUM(X228:X232)</f>
        <v>0</v>
      </c>
      <c r="Y227" s="152"/>
      <c r="Z227" s="156">
        <f>SUM(Z228:Z232)</f>
        <v>0</v>
      </c>
      <c r="AA227" s="152"/>
      <c r="AB227" s="157">
        <f>SUM(AB228:AB232)</f>
        <v>0</v>
      </c>
      <c r="AS227" s="158" t="s">
        <v>226</v>
      </c>
      <c r="AU227" s="159" t="s">
        <v>70</v>
      </c>
      <c r="AV227" s="159" t="s">
        <v>77</v>
      </c>
      <c r="AZ227" s="158" t="s">
        <v>216</v>
      </c>
      <c r="BL227" s="160">
        <f>SUM(BL228:BL232)</f>
        <v>0</v>
      </c>
    </row>
    <row r="228" spans="2:66" s="1" customFormat="1" ht="31.5" customHeight="1">
      <c r="B228" s="133"/>
      <c r="C228" s="162" t="s">
        <v>77</v>
      </c>
      <c r="D228" s="162" t="s">
        <v>217</v>
      </c>
      <c r="E228" s="163" t="s">
        <v>1799</v>
      </c>
      <c r="F228" s="734" t="s">
        <v>1800</v>
      </c>
      <c r="G228" s="735"/>
      <c r="H228" s="735"/>
      <c r="I228" s="735"/>
      <c r="J228" s="164" t="s">
        <v>1801</v>
      </c>
      <c r="K228" s="230"/>
      <c r="L228" s="165">
        <v>1</v>
      </c>
      <c r="M228" s="736">
        <v>0</v>
      </c>
      <c r="N228" s="735"/>
      <c r="O228" s="737">
        <f>ROUND(M228*L228,3)</f>
        <v>0</v>
      </c>
      <c r="P228" s="735"/>
      <c r="Q228" s="735"/>
      <c r="R228" s="735"/>
      <c r="S228" s="135"/>
      <c r="U228" s="167" t="s">
        <v>3</v>
      </c>
      <c r="V228" s="40" t="s">
        <v>38</v>
      </c>
      <c r="W228" s="32"/>
      <c r="X228" s="168">
        <f>W228*L228</f>
        <v>0</v>
      </c>
      <c r="Y228" s="168">
        <v>0</v>
      </c>
      <c r="Z228" s="168">
        <f>Y228*L228</f>
        <v>0</v>
      </c>
      <c r="AA228" s="168">
        <v>0</v>
      </c>
      <c r="AB228" s="169">
        <f>AA228*L228</f>
        <v>0</v>
      </c>
      <c r="AS228" s="14" t="s">
        <v>221</v>
      </c>
      <c r="AU228" s="14" t="s">
        <v>217</v>
      </c>
      <c r="AV228" s="14" t="s">
        <v>81</v>
      </c>
      <c r="AZ228" s="14" t="s">
        <v>216</v>
      </c>
      <c r="BF228" s="110">
        <f>IF(V228="základná",O228,0)</f>
        <v>0</v>
      </c>
      <c r="BG228" s="110">
        <f>IF(V228="znížená",O228,0)</f>
        <v>0</v>
      </c>
      <c r="BH228" s="110">
        <f>IF(V228="zákl. prenesená",O228,0)</f>
        <v>0</v>
      </c>
      <c r="BI228" s="110">
        <f>IF(V228="zníž. prenesená",O228,0)</f>
        <v>0</v>
      </c>
      <c r="BJ228" s="110">
        <f>IF(V228="nulová",O228,0)</f>
        <v>0</v>
      </c>
      <c r="BK228" s="14" t="s">
        <v>81</v>
      </c>
      <c r="BL228" s="170">
        <f>ROUND(M228*L228,3)</f>
        <v>0</v>
      </c>
      <c r="BM228" s="14" t="s">
        <v>221</v>
      </c>
      <c r="BN228" s="14" t="s">
        <v>554</v>
      </c>
    </row>
    <row r="229" spans="2:66" s="1" customFormat="1" ht="31.5" customHeight="1">
      <c r="B229" s="133"/>
      <c r="C229" s="162" t="s">
        <v>81</v>
      </c>
      <c r="D229" s="162" t="s">
        <v>217</v>
      </c>
      <c r="E229" s="163" t="s">
        <v>1802</v>
      </c>
      <c r="F229" s="734" t="s">
        <v>1803</v>
      </c>
      <c r="G229" s="735"/>
      <c r="H229" s="735"/>
      <c r="I229" s="735"/>
      <c r="J229" s="164" t="s">
        <v>998</v>
      </c>
      <c r="K229" s="230"/>
      <c r="L229" s="165">
        <v>2</v>
      </c>
      <c r="M229" s="736">
        <v>0</v>
      </c>
      <c r="N229" s="735"/>
      <c r="O229" s="737">
        <f>ROUND(M229*L229,3)</f>
        <v>0</v>
      </c>
      <c r="P229" s="735"/>
      <c r="Q229" s="735"/>
      <c r="R229" s="735"/>
      <c r="S229" s="135"/>
      <c r="U229" s="167" t="s">
        <v>3</v>
      </c>
      <c r="V229" s="40" t="s">
        <v>38</v>
      </c>
      <c r="W229" s="32"/>
      <c r="X229" s="168">
        <f>W229*L229</f>
        <v>0</v>
      </c>
      <c r="Y229" s="168">
        <v>0</v>
      </c>
      <c r="Z229" s="168">
        <f>Y229*L229</f>
        <v>0</v>
      </c>
      <c r="AA229" s="168">
        <v>0</v>
      </c>
      <c r="AB229" s="169">
        <f>AA229*L229</f>
        <v>0</v>
      </c>
      <c r="AS229" s="14" t="s">
        <v>221</v>
      </c>
      <c r="AU229" s="14" t="s">
        <v>217</v>
      </c>
      <c r="AV229" s="14" t="s">
        <v>81</v>
      </c>
      <c r="AZ229" s="14" t="s">
        <v>216</v>
      </c>
      <c r="BF229" s="110">
        <f>IF(V229="základná",O229,0)</f>
        <v>0</v>
      </c>
      <c r="BG229" s="110">
        <f>IF(V229="znížená",O229,0)</f>
        <v>0</v>
      </c>
      <c r="BH229" s="110">
        <f>IF(V229="zákl. prenesená",O229,0)</f>
        <v>0</v>
      </c>
      <c r="BI229" s="110">
        <f>IF(V229="zníž. prenesená",O229,0)</f>
        <v>0</v>
      </c>
      <c r="BJ229" s="110">
        <f>IF(V229="nulová",O229,0)</f>
        <v>0</v>
      </c>
      <c r="BK229" s="14" t="s">
        <v>81</v>
      </c>
      <c r="BL229" s="170">
        <f>ROUND(M229*L229,3)</f>
        <v>0</v>
      </c>
      <c r="BM229" s="14" t="s">
        <v>221</v>
      </c>
      <c r="BN229" s="14" t="s">
        <v>557</v>
      </c>
    </row>
    <row r="230" spans="2:66" s="1" customFormat="1" ht="22.5" customHeight="1">
      <c r="B230" s="133"/>
      <c r="C230" s="162" t="s">
        <v>226</v>
      </c>
      <c r="D230" s="162" t="s">
        <v>217</v>
      </c>
      <c r="E230" s="163" t="s">
        <v>1804</v>
      </c>
      <c r="F230" s="734" t="s">
        <v>1805</v>
      </c>
      <c r="G230" s="735"/>
      <c r="H230" s="735"/>
      <c r="I230" s="735"/>
      <c r="J230" s="164" t="s">
        <v>1806</v>
      </c>
      <c r="K230" s="230"/>
      <c r="L230" s="165">
        <v>2</v>
      </c>
      <c r="M230" s="736">
        <v>0</v>
      </c>
      <c r="N230" s="735"/>
      <c r="O230" s="737">
        <f>ROUND(M230*L230,3)</f>
        <v>0</v>
      </c>
      <c r="P230" s="735"/>
      <c r="Q230" s="735"/>
      <c r="R230" s="735"/>
      <c r="S230" s="135"/>
      <c r="U230" s="167" t="s">
        <v>3</v>
      </c>
      <c r="V230" s="40" t="s">
        <v>38</v>
      </c>
      <c r="W230" s="32"/>
      <c r="X230" s="168">
        <f>W230*L230</f>
        <v>0</v>
      </c>
      <c r="Y230" s="168">
        <v>0</v>
      </c>
      <c r="Z230" s="168">
        <f>Y230*L230</f>
        <v>0</v>
      </c>
      <c r="AA230" s="168">
        <v>0</v>
      </c>
      <c r="AB230" s="169">
        <f>AA230*L230</f>
        <v>0</v>
      </c>
      <c r="AS230" s="14" t="s">
        <v>221</v>
      </c>
      <c r="AU230" s="14" t="s">
        <v>217</v>
      </c>
      <c r="AV230" s="14" t="s">
        <v>81</v>
      </c>
      <c r="AZ230" s="14" t="s">
        <v>216</v>
      </c>
      <c r="BF230" s="110">
        <f>IF(V230="základná",O230,0)</f>
        <v>0</v>
      </c>
      <c r="BG230" s="110">
        <f>IF(V230="znížená",O230,0)</f>
        <v>0</v>
      </c>
      <c r="BH230" s="110">
        <f>IF(V230="zákl. prenesená",O230,0)</f>
        <v>0</v>
      </c>
      <c r="BI230" s="110">
        <f>IF(V230="zníž. prenesená",O230,0)</f>
        <v>0</v>
      </c>
      <c r="BJ230" s="110">
        <f>IF(V230="nulová",O230,0)</f>
        <v>0</v>
      </c>
      <c r="BK230" s="14" t="s">
        <v>81</v>
      </c>
      <c r="BL230" s="170">
        <f>ROUND(M230*L230,3)</f>
        <v>0</v>
      </c>
      <c r="BM230" s="14" t="s">
        <v>221</v>
      </c>
      <c r="BN230" s="14" t="s">
        <v>561</v>
      </c>
    </row>
    <row r="231" spans="2:66" s="1" customFormat="1" ht="31.5" customHeight="1">
      <c r="B231" s="133"/>
      <c r="C231" s="162" t="s">
        <v>221</v>
      </c>
      <c r="D231" s="162" t="s">
        <v>217</v>
      </c>
      <c r="E231" s="163" t="s">
        <v>1807</v>
      </c>
      <c r="F231" s="734" t="s">
        <v>1808</v>
      </c>
      <c r="G231" s="735"/>
      <c r="H231" s="735"/>
      <c r="I231" s="735"/>
      <c r="J231" s="164" t="s">
        <v>1809</v>
      </c>
      <c r="K231" s="230"/>
      <c r="L231" s="165">
        <v>20</v>
      </c>
      <c r="M231" s="736">
        <v>0</v>
      </c>
      <c r="N231" s="735"/>
      <c r="O231" s="737">
        <f>ROUND(M231*L231,3)</f>
        <v>0</v>
      </c>
      <c r="P231" s="735"/>
      <c r="Q231" s="735"/>
      <c r="R231" s="735"/>
      <c r="S231" s="135"/>
      <c r="U231" s="167" t="s">
        <v>3</v>
      </c>
      <c r="V231" s="40" t="s">
        <v>38</v>
      </c>
      <c r="W231" s="32"/>
      <c r="X231" s="168">
        <f>W231*L231</f>
        <v>0</v>
      </c>
      <c r="Y231" s="168">
        <v>0</v>
      </c>
      <c r="Z231" s="168">
        <f>Y231*L231</f>
        <v>0</v>
      </c>
      <c r="AA231" s="168">
        <v>0</v>
      </c>
      <c r="AB231" s="169">
        <f>AA231*L231</f>
        <v>0</v>
      </c>
      <c r="AS231" s="14" t="s">
        <v>221</v>
      </c>
      <c r="AU231" s="14" t="s">
        <v>217</v>
      </c>
      <c r="AV231" s="14" t="s">
        <v>81</v>
      </c>
      <c r="AZ231" s="14" t="s">
        <v>216</v>
      </c>
      <c r="BF231" s="110">
        <f>IF(V231="základná",O231,0)</f>
        <v>0</v>
      </c>
      <c r="BG231" s="110">
        <f>IF(V231="znížená",O231,0)</f>
        <v>0</v>
      </c>
      <c r="BH231" s="110">
        <f>IF(V231="zákl. prenesená",O231,0)</f>
        <v>0</v>
      </c>
      <c r="BI231" s="110">
        <f>IF(V231="zníž. prenesená",O231,0)</f>
        <v>0</v>
      </c>
      <c r="BJ231" s="110">
        <f>IF(V231="nulová",O231,0)</f>
        <v>0</v>
      </c>
      <c r="BK231" s="14" t="s">
        <v>81</v>
      </c>
      <c r="BL231" s="170">
        <f>ROUND(M231*L231,3)</f>
        <v>0</v>
      </c>
      <c r="BM231" s="14" t="s">
        <v>221</v>
      </c>
      <c r="BN231" s="14" t="s">
        <v>564</v>
      </c>
    </row>
    <row r="232" spans="2:66" s="1" customFormat="1" ht="31.5" customHeight="1">
      <c r="B232" s="133"/>
      <c r="C232" s="162" t="s">
        <v>233</v>
      </c>
      <c r="D232" s="162" t="s">
        <v>217</v>
      </c>
      <c r="E232" s="163" t="s">
        <v>1810</v>
      </c>
      <c r="F232" s="734" t="s">
        <v>1811</v>
      </c>
      <c r="G232" s="735"/>
      <c r="H232" s="735"/>
      <c r="I232" s="735"/>
      <c r="J232" s="164" t="s">
        <v>1809</v>
      </c>
      <c r="K232" s="230"/>
      <c r="L232" s="165">
        <v>4</v>
      </c>
      <c r="M232" s="736">
        <v>0</v>
      </c>
      <c r="N232" s="735"/>
      <c r="O232" s="737">
        <f>ROUND(M232*L232,3)</f>
        <v>0</v>
      </c>
      <c r="P232" s="735"/>
      <c r="Q232" s="735"/>
      <c r="R232" s="735"/>
      <c r="S232" s="135"/>
      <c r="U232" s="167" t="s">
        <v>3</v>
      </c>
      <c r="V232" s="40" t="s">
        <v>38</v>
      </c>
      <c r="W232" s="32"/>
      <c r="X232" s="168">
        <f>W232*L232</f>
        <v>0</v>
      </c>
      <c r="Y232" s="168">
        <v>0</v>
      </c>
      <c r="Z232" s="168">
        <f>Y232*L232</f>
        <v>0</v>
      </c>
      <c r="AA232" s="168">
        <v>0</v>
      </c>
      <c r="AB232" s="169">
        <f>AA232*L232</f>
        <v>0</v>
      </c>
      <c r="AS232" s="14" t="s">
        <v>221</v>
      </c>
      <c r="AU232" s="14" t="s">
        <v>217</v>
      </c>
      <c r="AV232" s="14" t="s">
        <v>81</v>
      </c>
      <c r="AZ232" s="14" t="s">
        <v>216</v>
      </c>
      <c r="BF232" s="110">
        <f>IF(V232="základná",O232,0)</f>
        <v>0</v>
      </c>
      <c r="BG232" s="110">
        <f>IF(V232="znížená",O232,0)</f>
        <v>0</v>
      </c>
      <c r="BH232" s="110">
        <f>IF(V232="zákl. prenesená",O232,0)</f>
        <v>0</v>
      </c>
      <c r="BI232" s="110">
        <f>IF(V232="zníž. prenesená",O232,0)</f>
        <v>0</v>
      </c>
      <c r="BJ232" s="110">
        <f>IF(V232="nulová",O232,0)</f>
        <v>0</v>
      </c>
      <c r="BK232" s="14" t="s">
        <v>81</v>
      </c>
      <c r="BL232" s="170">
        <f>ROUND(M232*L232,3)</f>
        <v>0</v>
      </c>
      <c r="BM232" s="14" t="s">
        <v>221</v>
      </c>
      <c r="BN232" s="14" t="s">
        <v>568</v>
      </c>
    </row>
    <row r="233" spans="2:66" s="10" customFormat="1" ht="29.85" customHeight="1">
      <c r="B233" s="151"/>
      <c r="C233" s="152"/>
      <c r="D233" s="161" t="s">
        <v>2330</v>
      </c>
      <c r="E233" s="161"/>
      <c r="F233" s="161"/>
      <c r="G233" s="161"/>
      <c r="H233" s="161"/>
      <c r="I233" s="161"/>
      <c r="J233" s="161"/>
      <c r="K233" s="229"/>
      <c r="L233" s="161"/>
      <c r="M233" s="161"/>
      <c r="N233" s="161"/>
      <c r="O233" s="752">
        <f>BL233</f>
        <v>0</v>
      </c>
      <c r="P233" s="753"/>
      <c r="Q233" s="753"/>
      <c r="R233" s="753"/>
      <c r="S233" s="154"/>
      <c r="U233" s="155"/>
      <c r="V233" s="152"/>
      <c r="W233" s="152"/>
      <c r="X233" s="156">
        <f>SUM(X234:X237)</f>
        <v>0</v>
      </c>
      <c r="Y233" s="152"/>
      <c r="Z233" s="156">
        <f>SUM(Z234:Z237)</f>
        <v>0</v>
      </c>
      <c r="AA233" s="152"/>
      <c r="AB233" s="157">
        <f>SUM(AB234:AB237)</f>
        <v>0</v>
      </c>
      <c r="AS233" s="158" t="s">
        <v>226</v>
      </c>
      <c r="AU233" s="159" t="s">
        <v>70</v>
      </c>
      <c r="AV233" s="159" t="s">
        <v>77</v>
      </c>
      <c r="AZ233" s="158" t="s">
        <v>216</v>
      </c>
      <c r="BL233" s="160">
        <f>SUM(BL234:BL237)</f>
        <v>0</v>
      </c>
    </row>
    <row r="234" spans="2:66" s="1" customFormat="1" ht="22.5" customHeight="1">
      <c r="B234" s="133"/>
      <c r="C234" s="162" t="s">
        <v>277</v>
      </c>
      <c r="D234" s="162" t="s">
        <v>217</v>
      </c>
      <c r="E234" s="163" t="s">
        <v>1812</v>
      </c>
      <c r="F234" s="734" t="s">
        <v>1813</v>
      </c>
      <c r="G234" s="735"/>
      <c r="H234" s="735"/>
      <c r="I234" s="735"/>
      <c r="J234" s="164" t="s">
        <v>998</v>
      </c>
      <c r="K234" s="230"/>
      <c r="L234" s="165">
        <v>40</v>
      </c>
      <c r="M234" s="736">
        <v>0</v>
      </c>
      <c r="N234" s="735"/>
      <c r="O234" s="737">
        <f>ROUND(M234*L234,3)</f>
        <v>0</v>
      </c>
      <c r="P234" s="735"/>
      <c r="Q234" s="735"/>
      <c r="R234" s="735"/>
      <c r="S234" s="135"/>
      <c r="U234" s="167" t="s">
        <v>3</v>
      </c>
      <c r="V234" s="40" t="s">
        <v>38</v>
      </c>
      <c r="W234" s="32"/>
      <c r="X234" s="168">
        <f>W234*L234</f>
        <v>0</v>
      </c>
      <c r="Y234" s="168">
        <v>0</v>
      </c>
      <c r="Z234" s="168">
        <f>Y234*L234</f>
        <v>0</v>
      </c>
      <c r="AA234" s="168">
        <v>0</v>
      </c>
      <c r="AB234" s="169">
        <f>AA234*L234</f>
        <v>0</v>
      </c>
      <c r="AS234" s="14" t="s">
        <v>221</v>
      </c>
      <c r="AU234" s="14" t="s">
        <v>217</v>
      </c>
      <c r="AV234" s="14" t="s">
        <v>81</v>
      </c>
      <c r="AZ234" s="14" t="s">
        <v>216</v>
      </c>
      <c r="BF234" s="110">
        <f>IF(V234="základná",O234,0)</f>
        <v>0</v>
      </c>
      <c r="BG234" s="110">
        <f>IF(V234="znížená",O234,0)</f>
        <v>0</v>
      </c>
      <c r="BH234" s="110">
        <f>IF(V234="zákl. prenesená",O234,0)</f>
        <v>0</v>
      </c>
      <c r="BI234" s="110">
        <f>IF(V234="zníž. prenesená",O234,0)</f>
        <v>0</v>
      </c>
      <c r="BJ234" s="110">
        <f>IF(V234="nulová",O234,0)</f>
        <v>0</v>
      </c>
      <c r="BK234" s="14" t="s">
        <v>81</v>
      </c>
      <c r="BL234" s="170">
        <f>ROUND(M234*L234,3)</f>
        <v>0</v>
      </c>
      <c r="BM234" s="14" t="s">
        <v>221</v>
      </c>
      <c r="BN234" s="14" t="s">
        <v>338</v>
      </c>
    </row>
    <row r="235" spans="2:66" s="1" customFormat="1" ht="22.5" customHeight="1">
      <c r="B235" s="133"/>
      <c r="C235" s="162" t="s">
        <v>346</v>
      </c>
      <c r="D235" s="162" t="s">
        <v>217</v>
      </c>
      <c r="E235" s="163" t="s">
        <v>1564</v>
      </c>
      <c r="F235" s="734" t="s">
        <v>1565</v>
      </c>
      <c r="G235" s="735"/>
      <c r="H235" s="735"/>
      <c r="I235" s="735"/>
      <c r="J235" s="164" t="s">
        <v>998</v>
      </c>
      <c r="K235" s="230"/>
      <c r="L235" s="165">
        <v>30</v>
      </c>
      <c r="M235" s="736">
        <v>0</v>
      </c>
      <c r="N235" s="735"/>
      <c r="O235" s="737">
        <f>ROUND(M235*L235,3)</f>
        <v>0</v>
      </c>
      <c r="P235" s="735"/>
      <c r="Q235" s="735"/>
      <c r="R235" s="735"/>
      <c r="S235" s="135"/>
      <c r="U235" s="167" t="s">
        <v>3</v>
      </c>
      <c r="V235" s="40" t="s">
        <v>38</v>
      </c>
      <c r="W235" s="32"/>
      <c r="X235" s="168">
        <f>W235*L235</f>
        <v>0</v>
      </c>
      <c r="Y235" s="168">
        <v>0</v>
      </c>
      <c r="Z235" s="168">
        <f>Y235*L235</f>
        <v>0</v>
      </c>
      <c r="AA235" s="168">
        <v>0</v>
      </c>
      <c r="AB235" s="169">
        <f>AA235*L235</f>
        <v>0</v>
      </c>
      <c r="AS235" s="14" t="s">
        <v>221</v>
      </c>
      <c r="AU235" s="14" t="s">
        <v>217</v>
      </c>
      <c r="AV235" s="14" t="s">
        <v>81</v>
      </c>
      <c r="AZ235" s="14" t="s">
        <v>216</v>
      </c>
      <c r="BF235" s="110">
        <f>IF(V235="základná",O235,0)</f>
        <v>0</v>
      </c>
      <c r="BG235" s="110">
        <f>IF(V235="znížená",O235,0)</f>
        <v>0</v>
      </c>
      <c r="BH235" s="110">
        <f>IF(V235="zákl. prenesená",O235,0)</f>
        <v>0</v>
      </c>
      <c r="BI235" s="110">
        <f>IF(V235="zníž. prenesená",O235,0)</f>
        <v>0</v>
      </c>
      <c r="BJ235" s="110">
        <f>IF(V235="nulová",O235,0)</f>
        <v>0</v>
      </c>
      <c r="BK235" s="14" t="s">
        <v>81</v>
      </c>
      <c r="BL235" s="170">
        <f>ROUND(M235*L235,3)</f>
        <v>0</v>
      </c>
      <c r="BM235" s="14" t="s">
        <v>221</v>
      </c>
      <c r="BN235" s="14" t="s">
        <v>342</v>
      </c>
    </row>
    <row r="236" spans="2:66" s="1" customFormat="1" ht="22.5" customHeight="1">
      <c r="B236" s="133"/>
      <c r="C236" s="162" t="s">
        <v>281</v>
      </c>
      <c r="D236" s="162" t="s">
        <v>217</v>
      </c>
      <c r="E236" s="163" t="s">
        <v>1814</v>
      </c>
      <c r="F236" s="734" t="s">
        <v>1815</v>
      </c>
      <c r="G236" s="735"/>
      <c r="H236" s="735"/>
      <c r="I236" s="735"/>
      <c r="J236" s="164" t="s">
        <v>998</v>
      </c>
      <c r="K236" s="230"/>
      <c r="L236" s="165">
        <v>6</v>
      </c>
      <c r="M236" s="736">
        <v>0</v>
      </c>
      <c r="N236" s="735"/>
      <c r="O236" s="737">
        <f>ROUND(M236*L236,3)</f>
        <v>0</v>
      </c>
      <c r="P236" s="735"/>
      <c r="Q236" s="735"/>
      <c r="R236" s="735"/>
      <c r="S236" s="135"/>
      <c r="U236" s="167" t="s">
        <v>3</v>
      </c>
      <c r="V236" s="40" t="s">
        <v>38</v>
      </c>
      <c r="W236" s="32"/>
      <c r="X236" s="168">
        <f>W236*L236</f>
        <v>0</v>
      </c>
      <c r="Y236" s="168">
        <v>0</v>
      </c>
      <c r="Z236" s="168">
        <f>Y236*L236</f>
        <v>0</v>
      </c>
      <c r="AA236" s="168">
        <v>0</v>
      </c>
      <c r="AB236" s="169">
        <f>AA236*L236</f>
        <v>0</v>
      </c>
      <c r="AS236" s="14" t="s">
        <v>221</v>
      </c>
      <c r="AU236" s="14" t="s">
        <v>217</v>
      </c>
      <c r="AV236" s="14" t="s">
        <v>81</v>
      </c>
      <c r="AZ236" s="14" t="s">
        <v>216</v>
      </c>
      <c r="BF236" s="110">
        <f>IF(V236="základná",O236,0)</f>
        <v>0</v>
      </c>
      <c r="BG236" s="110">
        <f>IF(V236="znížená",O236,0)</f>
        <v>0</v>
      </c>
      <c r="BH236" s="110">
        <f>IF(V236="zákl. prenesená",O236,0)</f>
        <v>0</v>
      </c>
      <c r="BI236" s="110">
        <f>IF(V236="zníž. prenesená",O236,0)</f>
        <v>0</v>
      </c>
      <c r="BJ236" s="110">
        <f>IF(V236="nulová",O236,0)</f>
        <v>0</v>
      </c>
      <c r="BK236" s="14" t="s">
        <v>81</v>
      </c>
      <c r="BL236" s="170">
        <f>ROUND(M236*L236,3)</f>
        <v>0</v>
      </c>
      <c r="BM236" s="14" t="s">
        <v>221</v>
      </c>
      <c r="BN236" s="14" t="s">
        <v>345</v>
      </c>
    </row>
    <row r="237" spans="2:66" s="1" customFormat="1" ht="22.5" customHeight="1">
      <c r="B237" s="133"/>
      <c r="C237" s="162" t="s">
        <v>353</v>
      </c>
      <c r="D237" s="162" t="s">
        <v>217</v>
      </c>
      <c r="E237" s="163" t="s">
        <v>1816</v>
      </c>
      <c r="F237" s="734" t="s">
        <v>1817</v>
      </c>
      <c r="G237" s="735"/>
      <c r="H237" s="735"/>
      <c r="I237" s="735"/>
      <c r="J237" s="164" t="s">
        <v>998</v>
      </c>
      <c r="K237" s="230"/>
      <c r="L237" s="165">
        <v>80</v>
      </c>
      <c r="M237" s="736">
        <v>0</v>
      </c>
      <c r="N237" s="735"/>
      <c r="O237" s="737">
        <f>ROUND(M237*L237,3)</f>
        <v>0</v>
      </c>
      <c r="P237" s="735"/>
      <c r="Q237" s="735"/>
      <c r="R237" s="735"/>
      <c r="S237" s="135"/>
      <c r="U237" s="167" t="s">
        <v>3</v>
      </c>
      <c r="V237" s="40" t="s">
        <v>38</v>
      </c>
      <c r="W237" s="32"/>
      <c r="X237" s="168">
        <f>W237*L237</f>
        <v>0</v>
      </c>
      <c r="Y237" s="168">
        <v>0</v>
      </c>
      <c r="Z237" s="168">
        <f>Y237*L237</f>
        <v>0</v>
      </c>
      <c r="AA237" s="168">
        <v>0</v>
      </c>
      <c r="AB237" s="169">
        <f>AA237*L237</f>
        <v>0</v>
      </c>
      <c r="AS237" s="14" t="s">
        <v>221</v>
      </c>
      <c r="AU237" s="14" t="s">
        <v>217</v>
      </c>
      <c r="AV237" s="14" t="s">
        <v>81</v>
      </c>
      <c r="AZ237" s="14" t="s">
        <v>216</v>
      </c>
      <c r="BF237" s="110">
        <f>IF(V237="základná",O237,0)</f>
        <v>0</v>
      </c>
      <c r="BG237" s="110">
        <f>IF(V237="znížená",O237,0)</f>
        <v>0</v>
      </c>
      <c r="BH237" s="110">
        <f>IF(V237="zákl. prenesená",O237,0)</f>
        <v>0</v>
      </c>
      <c r="BI237" s="110">
        <f>IF(V237="zníž. prenesená",O237,0)</f>
        <v>0</v>
      </c>
      <c r="BJ237" s="110">
        <f>IF(V237="nulová",O237,0)</f>
        <v>0</v>
      </c>
      <c r="BK237" s="14" t="s">
        <v>81</v>
      </c>
      <c r="BL237" s="170">
        <f>ROUND(M237*L237,3)</f>
        <v>0</v>
      </c>
      <c r="BM237" s="14" t="s">
        <v>221</v>
      </c>
      <c r="BN237" s="14" t="s">
        <v>349</v>
      </c>
    </row>
    <row r="238" spans="2:66" s="10" customFormat="1" ht="37.35" customHeight="1">
      <c r="B238" s="151"/>
      <c r="C238" s="152"/>
      <c r="D238" s="153" t="s">
        <v>1526</v>
      </c>
      <c r="E238" s="153"/>
      <c r="F238" s="153"/>
      <c r="G238" s="153"/>
      <c r="H238" s="153"/>
      <c r="I238" s="153"/>
      <c r="J238" s="153"/>
      <c r="K238" s="228"/>
      <c r="L238" s="153"/>
      <c r="M238" s="153"/>
      <c r="N238" s="153"/>
      <c r="O238" s="756">
        <f>BL238</f>
        <v>0</v>
      </c>
      <c r="P238" s="757"/>
      <c r="Q238" s="757"/>
      <c r="R238" s="757"/>
      <c r="S238" s="154"/>
      <c r="U238" s="155"/>
      <c r="V238" s="152"/>
      <c r="W238" s="152"/>
      <c r="X238" s="156">
        <f>SUM(X239:X240)</f>
        <v>0</v>
      </c>
      <c r="Y238" s="152"/>
      <c r="Z238" s="156">
        <f>SUM(Z239:Z240)</f>
        <v>0</v>
      </c>
      <c r="AA238" s="152"/>
      <c r="AB238" s="157">
        <f>SUM(AB239:AB240)</f>
        <v>0</v>
      </c>
      <c r="AS238" s="158" t="s">
        <v>221</v>
      </c>
      <c r="AU238" s="159" t="s">
        <v>70</v>
      </c>
      <c r="AV238" s="159" t="s">
        <v>71</v>
      </c>
      <c r="AZ238" s="158" t="s">
        <v>216</v>
      </c>
      <c r="BL238" s="160">
        <f>SUM(BL239:BL240)</f>
        <v>0</v>
      </c>
    </row>
    <row r="239" spans="2:66" s="1" customFormat="1" ht="22.5" customHeight="1">
      <c r="B239" s="133"/>
      <c r="C239" s="162" t="s">
        <v>77</v>
      </c>
      <c r="D239" s="162" t="s">
        <v>217</v>
      </c>
      <c r="E239" s="163" t="s">
        <v>1818</v>
      </c>
      <c r="F239" s="734" t="s">
        <v>1819</v>
      </c>
      <c r="G239" s="735"/>
      <c r="H239" s="735"/>
      <c r="I239" s="735"/>
      <c r="J239" s="164" t="s">
        <v>1820</v>
      </c>
      <c r="K239" s="230"/>
      <c r="L239" s="165">
        <v>10</v>
      </c>
      <c r="M239" s="736">
        <v>0</v>
      </c>
      <c r="N239" s="735"/>
      <c r="O239" s="737">
        <f>ROUND(M239*L239,3)</f>
        <v>0</v>
      </c>
      <c r="P239" s="735"/>
      <c r="Q239" s="735"/>
      <c r="R239" s="735"/>
      <c r="S239" s="135"/>
      <c r="U239" s="167" t="s">
        <v>3</v>
      </c>
      <c r="V239" s="40" t="s">
        <v>38</v>
      </c>
      <c r="W239" s="32"/>
      <c r="X239" s="168">
        <f>W239*L239</f>
        <v>0</v>
      </c>
      <c r="Y239" s="168">
        <v>0</v>
      </c>
      <c r="Z239" s="168">
        <f>Y239*L239</f>
        <v>0</v>
      </c>
      <c r="AA239" s="168">
        <v>0</v>
      </c>
      <c r="AB239" s="169">
        <f>AA239*L239</f>
        <v>0</v>
      </c>
      <c r="AS239" s="14" t="s">
        <v>221</v>
      </c>
      <c r="AU239" s="14" t="s">
        <v>217</v>
      </c>
      <c r="AV239" s="14" t="s">
        <v>77</v>
      </c>
      <c r="AZ239" s="14" t="s">
        <v>216</v>
      </c>
      <c r="BF239" s="110">
        <f>IF(V239="základná",O239,0)</f>
        <v>0</v>
      </c>
      <c r="BG239" s="110">
        <f>IF(V239="znížená",O239,0)</f>
        <v>0</v>
      </c>
      <c r="BH239" s="110">
        <f>IF(V239="zákl. prenesená",O239,0)</f>
        <v>0</v>
      </c>
      <c r="BI239" s="110">
        <f>IF(V239="zníž. prenesená",O239,0)</f>
        <v>0</v>
      </c>
      <c r="BJ239" s="110">
        <f>IF(V239="nulová",O239,0)</f>
        <v>0</v>
      </c>
      <c r="BK239" s="14" t="s">
        <v>81</v>
      </c>
      <c r="BL239" s="170">
        <f>ROUND(M239*L239,3)</f>
        <v>0</v>
      </c>
      <c r="BM239" s="14" t="s">
        <v>221</v>
      </c>
      <c r="BN239" s="14" t="s">
        <v>747</v>
      </c>
    </row>
    <row r="240" spans="2:66" s="1" customFormat="1" ht="22.5" customHeight="1">
      <c r="B240" s="133"/>
      <c r="C240" s="162" t="s">
        <v>81</v>
      </c>
      <c r="D240" s="162" t="s">
        <v>217</v>
      </c>
      <c r="E240" s="163" t="s">
        <v>1823</v>
      </c>
      <c r="F240" s="734" t="s">
        <v>1824</v>
      </c>
      <c r="G240" s="735"/>
      <c r="H240" s="735"/>
      <c r="I240" s="735"/>
      <c r="J240" s="164" t="s">
        <v>1820</v>
      </c>
      <c r="K240" s="230"/>
      <c r="L240" s="165">
        <v>45</v>
      </c>
      <c r="M240" s="736">
        <v>0</v>
      </c>
      <c r="N240" s="735"/>
      <c r="O240" s="737">
        <f>ROUND(M240*L240,3)</f>
        <v>0</v>
      </c>
      <c r="P240" s="735"/>
      <c r="Q240" s="735"/>
      <c r="R240" s="735"/>
      <c r="S240" s="135"/>
      <c r="U240" s="167" t="s">
        <v>3</v>
      </c>
      <c r="V240" s="40" t="s">
        <v>38</v>
      </c>
      <c r="W240" s="32"/>
      <c r="X240" s="168">
        <f>W240*L240</f>
        <v>0</v>
      </c>
      <c r="Y240" s="168">
        <v>0</v>
      </c>
      <c r="Z240" s="168">
        <f>Y240*L240</f>
        <v>0</v>
      </c>
      <c r="AA240" s="168">
        <v>0</v>
      </c>
      <c r="AB240" s="169">
        <f>AA240*L240</f>
        <v>0</v>
      </c>
      <c r="AS240" s="14" t="s">
        <v>221</v>
      </c>
      <c r="AU240" s="14" t="s">
        <v>217</v>
      </c>
      <c r="AV240" s="14" t="s">
        <v>77</v>
      </c>
      <c r="AZ240" s="14" t="s">
        <v>216</v>
      </c>
      <c r="BF240" s="110">
        <f>IF(V240="základná",O240,0)</f>
        <v>0</v>
      </c>
      <c r="BG240" s="110">
        <f>IF(V240="znížená",O240,0)</f>
        <v>0</v>
      </c>
      <c r="BH240" s="110">
        <f>IF(V240="zákl. prenesená",O240,0)</f>
        <v>0</v>
      </c>
      <c r="BI240" s="110">
        <f>IF(V240="zníž. prenesená",O240,0)</f>
        <v>0</v>
      </c>
      <c r="BJ240" s="110">
        <f>IF(V240="nulová",O240,0)</f>
        <v>0</v>
      </c>
      <c r="BK240" s="14" t="s">
        <v>81</v>
      </c>
      <c r="BL240" s="170">
        <f>ROUND(M240*L240,3)</f>
        <v>0</v>
      </c>
      <c r="BM240" s="14" t="s">
        <v>221</v>
      </c>
      <c r="BN240" s="14" t="s">
        <v>750</v>
      </c>
    </row>
    <row r="241" spans="2:64" s="1" customFormat="1" ht="49.9" customHeight="1">
      <c r="B241" s="31"/>
      <c r="C241" s="32"/>
      <c r="D241" s="153" t="s">
        <v>374</v>
      </c>
      <c r="E241" s="32"/>
      <c r="F241" s="32"/>
      <c r="G241" s="32"/>
      <c r="H241" s="32"/>
      <c r="I241" s="32"/>
      <c r="J241" s="32"/>
      <c r="K241" s="217"/>
      <c r="L241" s="32"/>
      <c r="M241" s="32"/>
      <c r="N241" s="32"/>
      <c r="O241" s="756">
        <f t="shared" ref="O241:O246" si="45">BL241</f>
        <v>0</v>
      </c>
      <c r="P241" s="757"/>
      <c r="Q241" s="757"/>
      <c r="R241" s="757"/>
      <c r="S241" s="33"/>
      <c r="U241" s="70"/>
      <c r="V241" s="32"/>
      <c r="W241" s="32"/>
      <c r="X241" s="32"/>
      <c r="Y241" s="32"/>
      <c r="Z241" s="32"/>
      <c r="AA241" s="32"/>
      <c r="AB241" s="71"/>
      <c r="AU241" s="14" t="s">
        <v>70</v>
      </c>
      <c r="AV241" s="14" t="s">
        <v>71</v>
      </c>
      <c r="AZ241" s="14" t="s">
        <v>375</v>
      </c>
      <c r="BL241" s="170">
        <f>SUM(BL242:BL246)</f>
        <v>0</v>
      </c>
    </row>
    <row r="242" spans="2:64" s="1" customFormat="1" ht="22.35" customHeight="1">
      <c r="B242" s="31"/>
      <c r="C242" s="175" t="s">
        <v>3</v>
      </c>
      <c r="D242" s="175" t="s">
        <v>217</v>
      </c>
      <c r="E242" s="176" t="s">
        <v>3</v>
      </c>
      <c r="F242" s="744" t="s">
        <v>3</v>
      </c>
      <c r="G242" s="745"/>
      <c r="H242" s="745"/>
      <c r="I242" s="745"/>
      <c r="J242" s="177" t="s">
        <v>3</v>
      </c>
      <c r="K242" s="232"/>
      <c r="L242" s="166"/>
      <c r="M242" s="736"/>
      <c r="N242" s="743"/>
      <c r="O242" s="742">
        <f t="shared" si="45"/>
        <v>0</v>
      </c>
      <c r="P242" s="743"/>
      <c r="Q242" s="743"/>
      <c r="R242" s="743"/>
      <c r="S242" s="33"/>
      <c r="U242" s="167" t="s">
        <v>3</v>
      </c>
      <c r="V242" s="178" t="s">
        <v>38</v>
      </c>
      <c r="W242" s="32"/>
      <c r="X242" s="32"/>
      <c r="Y242" s="32"/>
      <c r="Z242" s="32"/>
      <c r="AA242" s="32"/>
      <c r="AB242" s="71"/>
      <c r="AU242" s="14" t="s">
        <v>375</v>
      </c>
      <c r="AV242" s="14" t="s">
        <v>77</v>
      </c>
      <c r="AZ242" s="14" t="s">
        <v>375</v>
      </c>
      <c r="BF242" s="110">
        <f>IF(V242="základná",O242,0)</f>
        <v>0</v>
      </c>
      <c r="BG242" s="110">
        <f>IF(V242="znížená",O242,0)</f>
        <v>0</v>
      </c>
      <c r="BH242" s="110">
        <f>IF(V242="zákl. prenesená",O242,0)</f>
        <v>0</v>
      </c>
      <c r="BI242" s="110">
        <f>IF(V242="zníž. prenesená",O242,0)</f>
        <v>0</v>
      </c>
      <c r="BJ242" s="110">
        <f>IF(V242="nulová",O242,0)</f>
        <v>0</v>
      </c>
      <c r="BK242" s="14" t="s">
        <v>81</v>
      </c>
      <c r="BL242" s="170">
        <f>M242*L242</f>
        <v>0</v>
      </c>
    </row>
    <row r="243" spans="2:64" s="1" customFormat="1" ht="22.35" customHeight="1">
      <c r="B243" s="31"/>
      <c r="C243" s="175" t="s">
        <v>3</v>
      </c>
      <c r="D243" s="175" t="s">
        <v>217</v>
      </c>
      <c r="E243" s="176" t="s">
        <v>3</v>
      </c>
      <c r="F243" s="744" t="s">
        <v>3</v>
      </c>
      <c r="G243" s="745"/>
      <c r="H243" s="745"/>
      <c r="I243" s="745"/>
      <c r="J243" s="177" t="s">
        <v>3</v>
      </c>
      <c r="K243" s="232"/>
      <c r="L243" s="166"/>
      <c r="M243" s="736"/>
      <c r="N243" s="743"/>
      <c r="O243" s="742">
        <f t="shared" si="45"/>
        <v>0</v>
      </c>
      <c r="P243" s="743"/>
      <c r="Q243" s="743"/>
      <c r="R243" s="743"/>
      <c r="S243" s="33"/>
      <c r="U243" s="167" t="s">
        <v>3</v>
      </c>
      <c r="V243" s="178" t="s">
        <v>38</v>
      </c>
      <c r="W243" s="32"/>
      <c r="X243" s="32"/>
      <c r="Y243" s="32"/>
      <c r="Z243" s="32"/>
      <c r="AA243" s="32"/>
      <c r="AB243" s="71"/>
      <c r="AU243" s="14" t="s">
        <v>375</v>
      </c>
      <c r="AV243" s="14" t="s">
        <v>77</v>
      </c>
      <c r="AZ243" s="14" t="s">
        <v>375</v>
      </c>
      <c r="BF243" s="110">
        <f>IF(V243="základná",O243,0)</f>
        <v>0</v>
      </c>
      <c r="BG243" s="110">
        <f>IF(V243="znížená",O243,0)</f>
        <v>0</v>
      </c>
      <c r="BH243" s="110">
        <f>IF(V243="zákl. prenesená",O243,0)</f>
        <v>0</v>
      </c>
      <c r="BI243" s="110">
        <f>IF(V243="zníž. prenesená",O243,0)</f>
        <v>0</v>
      </c>
      <c r="BJ243" s="110">
        <f>IF(V243="nulová",O243,0)</f>
        <v>0</v>
      </c>
      <c r="BK243" s="14" t="s">
        <v>81</v>
      </c>
      <c r="BL243" s="170">
        <f>M243*L243</f>
        <v>0</v>
      </c>
    </row>
    <row r="244" spans="2:64" s="1" customFormat="1" ht="22.35" customHeight="1">
      <c r="B244" s="31"/>
      <c r="C244" s="175" t="s">
        <v>3</v>
      </c>
      <c r="D244" s="175" t="s">
        <v>217</v>
      </c>
      <c r="E244" s="176" t="s">
        <v>3</v>
      </c>
      <c r="F244" s="744" t="s">
        <v>3</v>
      </c>
      <c r="G244" s="745"/>
      <c r="H244" s="745"/>
      <c r="I244" s="745"/>
      <c r="J244" s="177" t="s">
        <v>3</v>
      </c>
      <c r="K244" s="232"/>
      <c r="L244" s="166"/>
      <c r="M244" s="736"/>
      <c r="N244" s="743"/>
      <c r="O244" s="742">
        <f t="shared" si="45"/>
        <v>0</v>
      </c>
      <c r="P244" s="743"/>
      <c r="Q244" s="743"/>
      <c r="R244" s="743"/>
      <c r="S244" s="33"/>
      <c r="U244" s="167" t="s">
        <v>3</v>
      </c>
      <c r="V244" s="178" t="s">
        <v>38</v>
      </c>
      <c r="W244" s="32"/>
      <c r="X244" s="32"/>
      <c r="Y244" s="32"/>
      <c r="Z244" s="32"/>
      <c r="AA244" s="32"/>
      <c r="AB244" s="71"/>
      <c r="AU244" s="14" t="s">
        <v>375</v>
      </c>
      <c r="AV244" s="14" t="s">
        <v>77</v>
      </c>
      <c r="AZ244" s="14" t="s">
        <v>375</v>
      </c>
      <c r="BF244" s="110">
        <f>IF(V244="základná",O244,0)</f>
        <v>0</v>
      </c>
      <c r="BG244" s="110">
        <f>IF(V244="znížená",O244,0)</f>
        <v>0</v>
      </c>
      <c r="BH244" s="110">
        <f>IF(V244="zákl. prenesená",O244,0)</f>
        <v>0</v>
      </c>
      <c r="BI244" s="110">
        <f>IF(V244="zníž. prenesená",O244,0)</f>
        <v>0</v>
      </c>
      <c r="BJ244" s="110">
        <f>IF(V244="nulová",O244,0)</f>
        <v>0</v>
      </c>
      <c r="BK244" s="14" t="s">
        <v>81</v>
      </c>
      <c r="BL244" s="170">
        <f>M244*L244</f>
        <v>0</v>
      </c>
    </row>
    <row r="245" spans="2:64" s="1" customFormat="1" ht="22.35" customHeight="1">
      <c r="B245" s="31"/>
      <c r="C245" s="175" t="s">
        <v>3</v>
      </c>
      <c r="D245" s="175" t="s">
        <v>217</v>
      </c>
      <c r="E245" s="176" t="s">
        <v>3</v>
      </c>
      <c r="F245" s="744" t="s">
        <v>3</v>
      </c>
      <c r="G245" s="745"/>
      <c r="H245" s="745"/>
      <c r="I245" s="745"/>
      <c r="J245" s="177" t="s">
        <v>3</v>
      </c>
      <c r="K245" s="232"/>
      <c r="L245" s="166"/>
      <c r="M245" s="736"/>
      <c r="N245" s="743"/>
      <c r="O245" s="742">
        <f t="shared" si="45"/>
        <v>0</v>
      </c>
      <c r="P245" s="743"/>
      <c r="Q245" s="743"/>
      <c r="R245" s="743"/>
      <c r="S245" s="33"/>
      <c r="U245" s="167" t="s">
        <v>3</v>
      </c>
      <c r="V245" s="178" t="s">
        <v>38</v>
      </c>
      <c r="W245" s="32"/>
      <c r="X245" s="32"/>
      <c r="Y245" s="32"/>
      <c r="Z245" s="32"/>
      <c r="AA245" s="32"/>
      <c r="AB245" s="71"/>
      <c r="AU245" s="14" t="s">
        <v>375</v>
      </c>
      <c r="AV245" s="14" t="s">
        <v>77</v>
      </c>
      <c r="AZ245" s="14" t="s">
        <v>375</v>
      </c>
      <c r="BF245" s="110">
        <f>IF(V245="základná",O245,0)</f>
        <v>0</v>
      </c>
      <c r="BG245" s="110">
        <f>IF(V245="znížená",O245,0)</f>
        <v>0</v>
      </c>
      <c r="BH245" s="110">
        <f>IF(V245="zákl. prenesená",O245,0)</f>
        <v>0</v>
      </c>
      <c r="BI245" s="110">
        <f>IF(V245="zníž. prenesená",O245,0)</f>
        <v>0</v>
      </c>
      <c r="BJ245" s="110">
        <f>IF(V245="nulová",O245,0)</f>
        <v>0</v>
      </c>
      <c r="BK245" s="14" t="s">
        <v>81</v>
      </c>
      <c r="BL245" s="170">
        <f>M245*L245</f>
        <v>0</v>
      </c>
    </row>
    <row r="246" spans="2:64" s="1" customFormat="1" ht="22.35" customHeight="1">
      <c r="B246" s="31"/>
      <c r="C246" s="175" t="s">
        <v>3</v>
      </c>
      <c r="D246" s="175" t="s">
        <v>217</v>
      </c>
      <c r="E246" s="176" t="s">
        <v>3</v>
      </c>
      <c r="F246" s="744" t="s">
        <v>3</v>
      </c>
      <c r="G246" s="745"/>
      <c r="H246" s="745"/>
      <c r="I246" s="745"/>
      <c r="J246" s="177" t="s">
        <v>3</v>
      </c>
      <c r="K246" s="232"/>
      <c r="L246" s="166"/>
      <c r="M246" s="736"/>
      <c r="N246" s="743"/>
      <c r="O246" s="742">
        <f t="shared" si="45"/>
        <v>0</v>
      </c>
      <c r="P246" s="743"/>
      <c r="Q246" s="743"/>
      <c r="R246" s="743"/>
      <c r="S246" s="33"/>
      <c r="U246" s="167" t="s">
        <v>3</v>
      </c>
      <c r="V246" s="178" t="s">
        <v>38</v>
      </c>
      <c r="W246" s="52"/>
      <c r="X246" s="52"/>
      <c r="Y246" s="52"/>
      <c r="Z246" s="52"/>
      <c r="AA246" s="52"/>
      <c r="AB246" s="54"/>
      <c r="AU246" s="14" t="s">
        <v>375</v>
      </c>
      <c r="AV246" s="14" t="s">
        <v>77</v>
      </c>
      <c r="AZ246" s="14" t="s">
        <v>375</v>
      </c>
      <c r="BF246" s="110">
        <f>IF(V246="základná",O246,0)</f>
        <v>0</v>
      </c>
      <c r="BG246" s="110">
        <f>IF(V246="znížená",O246,0)</f>
        <v>0</v>
      </c>
      <c r="BH246" s="110">
        <f>IF(V246="zákl. prenesená",O246,0)</f>
        <v>0</v>
      </c>
      <c r="BI246" s="110">
        <f>IF(V246="zníž. prenesená",O246,0)</f>
        <v>0</v>
      </c>
      <c r="BJ246" s="110">
        <f>IF(V246="nulová",O246,0)</f>
        <v>0</v>
      </c>
      <c r="BK246" s="14" t="s">
        <v>81</v>
      </c>
      <c r="BL246" s="170">
        <f>M246*L246</f>
        <v>0</v>
      </c>
    </row>
    <row r="247" spans="2:64" s="1" customFormat="1" ht="6.95" customHeight="1">
      <c r="B247" s="55"/>
      <c r="C247" s="56"/>
      <c r="D247" s="56"/>
      <c r="E247" s="56"/>
      <c r="F247" s="56"/>
      <c r="G247" s="56"/>
      <c r="H247" s="56"/>
      <c r="I247" s="56"/>
      <c r="J247" s="56"/>
      <c r="K247" s="220"/>
      <c r="L247" s="56"/>
      <c r="M247" s="56"/>
      <c r="N247" s="56"/>
      <c r="O247" s="56"/>
      <c r="P247" s="56"/>
      <c r="Q247" s="56"/>
      <c r="R247" s="56"/>
      <c r="S247" s="57"/>
    </row>
  </sheetData>
  <mergeCells count="421">
    <mergeCell ref="H1:L1"/>
    <mergeCell ref="T2:AD2"/>
    <mergeCell ref="F246:I246"/>
    <mergeCell ref="M246:N246"/>
    <mergeCell ref="O246:R246"/>
    <mergeCell ref="O125:R125"/>
    <mergeCell ref="O126:R126"/>
    <mergeCell ref="O127:R127"/>
    <mergeCell ref="O163:R163"/>
    <mergeCell ref="O217:R217"/>
    <mergeCell ref="O227:R227"/>
    <mergeCell ref="O233:R233"/>
    <mergeCell ref="O238:R238"/>
    <mergeCell ref="O241:R241"/>
    <mergeCell ref="F243:I243"/>
    <mergeCell ref="M243:N243"/>
    <mergeCell ref="O243:R243"/>
    <mergeCell ref="F244:I244"/>
    <mergeCell ref="M244:N244"/>
    <mergeCell ref="O244:R244"/>
    <mergeCell ref="F245:I245"/>
    <mergeCell ref="M245:N245"/>
    <mergeCell ref="O245:R245"/>
    <mergeCell ref="F239:I239"/>
    <mergeCell ref="M239:N239"/>
    <mergeCell ref="O239:R239"/>
    <mergeCell ref="F240:I240"/>
    <mergeCell ref="M240:N240"/>
    <mergeCell ref="O240:R240"/>
    <mergeCell ref="F242:I242"/>
    <mergeCell ref="M242:N242"/>
    <mergeCell ref="O242:R242"/>
    <mergeCell ref="F235:I235"/>
    <mergeCell ref="M235:N235"/>
    <mergeCell ref="O235:R235"/>
    <mergeCell ref="F236:I236"/>
    <mergeCell ref="M236:N236"/>
    <mergeCell ref="O236:R236"/>
    <mergeCell ref="F237:I237"/>
    <mergeCell ref="M237:N237"/>
    <mergeCell ref="O237:R237"/>
    <mergeCell ref="F231:I231"/>
    <mergeCell ref="M231:N231"/>
    <mergeCell ref="O231:R231"/>
    <mergeCell ref="F232:I232"/>
    <mergeCell ref="M232:N232"/>
    <mergeCell ref="O232:R232"/>
    <mergeCell ref="F234:I234"/>
    <mergeCell ref="M234:N234"/>
    <mergeCell ref="O234:R234"/>
    <mergeCell ref="F228:I228"/>
    <mergeCell ref="M228:N228"/>
    <mergeCell ref="O228:R228"/>
    <mergeCell ref="F229:I229"/>
    <mergeCell ref="M229:N229"/>
    <mergeCell ref="O229:R229"/>
    <mergeCell ref="F230:I230"/>
    <mergeCell ref="M230:N230"/>
    <mergeCell ref="O230:R230"/>
    <mergeCell ref="F224:I224"/>
    <mergeCell ref="M224:N224"/>
    <mergeCell ref="O224:R224"/>
    <mergeCell ref="F225:I225"/>
    <mergeCell ref="M225:N225"/>
    <mergeCell ref="O225:R225"/>
    <mergeCell ref="F226:I226"/>
    <mergeCell ref="M226:N226"/>
    <mergeCell ref="O226:R226"/>
    <mergeCell ref="F221:I221"/>
    <mergeCell ref="M221:N221"/>
    <mergeCell ref="O221:R221"/>
    <mergeCell ref="F222:I222"/>
    <mergeCell ref="M222:N222"/>
    <mergeCell ref="O222:R222"/>
    <mergeCell ref="F223:I223"/>
    <mergeCell ref="M223:N223"/>
    <mergeCell ref="O223:R223"/>
    <mergeCell ref="F218:I218"/>
    <mergeCell ref="M218:N218"/>
    <mergeCell ref="O218:R218"/>
    <mergeCell ref="F219:I219"/>
    <mergeCell ref="M219:N219"/>
    <mergeCell ref="O219:R219"/>
    <mergeCell ref="F220:I220"/>
    <mergeCell ref="M220:N220"/>
    <mergeCell ref="O220:R220"/>
    <mergeCell ref="F214:I214"/>
    <mergeCell ref="M214:N214"/>
    <mergeCell ref="O214:R214"/>
    <mergeCell ref="F215:I215"/>
    <mergeCell ref="M215:N215"/>
    <mergeCell ref="O215:R215"/>
    <mergeCell ref="F216:I216"/>
    <mergeCell ref="M216:N216"/>
    <mergeCell ref="O216:R216"/>
    <mergeCell ref="F211:I211"/>
    <mergeCell ref="M211:N211"/>
    <mergeCell ref="O211:R211"/>
    <mergeCell ref="F212:I212"/>
    <mergeCell ref="M212:N212"/>
    <mergeCell ref="O212:R212"/>
    <mergeCell ref="F213:I213"/>
    <mergeCell ref="M213:N213"/>
    <mergeCell ref="O213:R213"/>
    <mergeCell ref="F208:I208"/>
    <mergeCell ref="M208:N208"/>
    <mergeCell ref="O208:R208"/>
    <mergeCell ref="F209:I209"/>
    <mergeCell ref="M209:N209"/>
    <mergeCell ref="O209:R209"/>
    <mergeCell ref="F210:I210"/>
    <mergeCell ref="M210:N210"/>
    <mergeCell ref="O210:R210"/>
    <mergeCell ref="F205:I205"/>
    <mergeCell ref="M205:N205"/>
    <mergeCell ref="O205:R205"/>
    <mergeCell ref="F206:I206"/>
    <mergeCell ref="M206:N206"/>
    <mergeCell ref="O206:R206"/>
    <mergeCell ref="F207:I207"/>
    <mergeCell ref="M207:N207"/>
    <mergeCell ref="O207:R207"/>
    <mergeCell ref="F202:I202"/>
    <mergeCell ref="M202:N202"/>
    <mergeCell ref="O202:R202"/>
    <mergeCell ref="F203:I203"/>
    <mergeCell ref="M203:N203"/>
    <mergeCell ref="O203:R203"/>
    <mergeCell ref="F204:I204"/>
    <mergeCell ref="M204:N204"/>
    <mergeCell ref="O204:R204"/>
    <mergeCell ref="F199:I199"/>
    <mergeCell ref="M199:N199"/>
    <mergeCell ref="O199:R199"/>
    <mergeCell ref="F200:I200"/>
    <mergeCell ref="M200:N200"/>
    <mergeCell ref="O200:R200"/>
    <mergeCell ref="F201:I201"/>
    <mergeCell ref="M201:N201"/>
    <mergeCell ref="O201:R201"/>
    <mergeCell ref="F196:I196"/>
    <mergeCell ref="M196:N196"/>
    <mergeCell ref="O196:R196"/>
    <mergeCell ref="F197:I197"/>
    <mergeCell ref="M197:N197"/>
    <mergeCell ref="O197:R197"/>
    <mergeCell ref="F198:I198"/>
    <mergeCell ref="M198:N198"/>
    <mergeCell ref="O198:R198"/>
    <mergeCell ref="F193:I193"/>
    <mergeCell ref="M193:N193"/>
    <mergeCell ref="O193:R193"/>
    <mergeCell ref="F194:I194"/>
    <mergeCell ref="M194:N194"/>
    <mergeCell ref="O194:R194"/>
    <mergeCell ref="F195:I195"/>
    <mergeCell ref="M195:N195"/>
    <mergeCell ref="O195:R195"/>
    <mergeCell ref="F190:I190"/>
    <mergeCell ref="M190:N190"/>
    <mergeCell ref="O190:R190"/>
    <mergeCell ref="F191:I191"/>
    <mergeCell ref="M191:N191"/>
    <mergeCell ref="O191:R191"/>
    <mergeCell ref="F192:I192"/>
    <mergeCell ref="M192:N192"/>
    <mergeCell ref="O192:R192"/>
    <mergeCell ref="F187:I187"/>
    <mergeCell ref="M187:N187"/>
    <mergeCell ref="O187:R187"/>
    <mergeCell ref="F188:I188"/>
    <mergeCell ref="M188:N188"/>
    <mergeCell ref="O188:R188"/>
    <mergeCell ref="F189:I189"/>
    <mergeCell ref="M189:N189"/>
    <mergeCell ref="O189:R189"/>
    <mergeCell ref="F184:I184"/>
    <mergeCell ref="M184:N184"/>
    <mergeCell ref="O184:R184"/>
    <mergeCell ref="F185:I185"/>
    <mergeCell ref="M185:N185"/>
    <mergeCell ref="O185:R185"/>
    <mergeCell ref="F186:I186"/>
    <mergeCell ref="M186:N186"/>
    <mergeCell ref="O186:R186"/>
    <mergeCell ref="F181:I181"/>
    <mergeCell ref="M181:N181"/>
    <mergeCell ref="O181:R181"/>
    <mergeCell ref="F182:I182"/>
    <mergeCell ref="M182:N182"/>
    <mergeCell ref="O182:R182"/>
    <mergeCell ref="F183:I183"/>
    <mergeCell ref="M183:N183"/>
    <mergeCell ref="O183:R183"/>
    <mergeCell ref="F178:I178"/>
    <mergeCell ref="M178:N178"/>
    <mergeCell ref="O178:R178"/>
    <mergeCell ref="F179:I179"/>
    <mergeCell ref="M179:N179"/>
    <mergeCell ref="O179:R179"/>
    <mergeCell ref="F180:I180"/>
    <mergeCell ref="M180:N180"/>
    <mergeCell ref="O180:R180"/>
    <mergeCell ref="F175:I175"/>
    <mergeCell ref="M175:N175"/>
    <mergeCell ref="O175:R175"/>
    <mergeCell ref="F176:I176"/>
    <mergeCell ref="M176:N176"/>
    <mergeCell ref="O176:R176"/>
    <mergeCell ref="F177:I177"/>
    <mergeCell ref="M177:N177"/>
    <mergeCell ref="O177:R177"/>
    <mergeCell ref="F172:I172"/>
    <mergeCell ref="M172:N172"/>
    <mergeCell ref="O172:R172"/>
    <mergeCell ref="F173:I173"/>
    <mergeCell ref="M173:N173"/>
    <mergeCell ref="O173:R173"/>
    <mergeCell ref="F174:I174"/>
    <mergeCell ref="M174:N174"/>
    <mergeCell ref="O174:R174"/>
    <mergeCell ref="F169:I169"/>
    <mergeCell ref="M169:N169"/>
    <mergeCell ref="O169:R169"/>
    <mergeCell ref="F170:I170"/>
    <mergeCell ref="M170:N170"/>
    <mergeCell ref="O170:R170"/>
    <mergeCell ref="F171:I171"/>
    <mergeCell ref="M171:N171"/>
    <mergeCell ref="O171:R171"/>
    <mergeCell ref="F166:I166"/>
    <mergeCell ref="M166:N166"/>
    <mergeCell ref="O166:R166"/>
    <mergeCell ref="F167:I167"/>
    <mergeCell ref="M167:N167"/>
    <mergeCell ref="O167:R167"/>
    <mergeCell ref="F168:I168"/>
    <mergeCell ref="M168:N168"/>
    <mergeCell ref="O168:R168"/>
    <mergeCell ref="F162:I162"/>
    <mergeCell ref="M162:N162"/>
    <mergeCell ref="O162:R162"/>
    <mergeCell ref="F164:I164"/>
    <mergeCell ref="M164:N164"/>
    <mergeCell ref="O164:R164"/>
    <mergeCell ref="F165:I165"/>
    <mergeCell ref="M165:N165"/>
    <mergeCell ref="O165:R165"/>
    <mergeCell ref="F159:I159"/>
    <mergeCell ref="M159:N159"/>
    <mergeCell ref="O159:R159"/>
    <mergeCell ref="F160:I160"/>
    <mergeCell ref="M160:N160"/>
    <mergeCell ref="O160:R160"/>
    <mergeCell ref="F161:I161"/>
    <mergeCell ref="M161:N161"/>
    <mergeCell ref="O161:R161"/>
    <mergeCell ref="F156:I156"/>
    <mergeCell ref="M156:N156"/>
    <mergeCell ref="O156:R156"/>
    <mergeCell ref="F157:I157"/>
    <mergeCell ref="M157:N157"/>
    <mergeCell ref="O157:R157"/>
    <mergeCell ref="F158:I158"/>
    <mergeCell ref="M158:N158"/>
    <mergeCell ref="O158:R158"/>
    <mergeCell ref="F153:I153"/>
    <mergeCell ref="M153:N153"/>
    <mergeCell ref="O153:R153"/>
    <mergeCell ref="F154:I154"/>
    <mergeCell ref="M154:N154"/>
    <mergeCell ref="O154:R154"/>
    <mergeCell ref="F155:I155"/>
    <mergeCell ref="M155:N155"/>
    <mergeCell ref="O155:R155"/>
    <mergeCell ref="F150:I150"/>
    <mergeCell ref="M150:N150"/>
    <mergeCell ref="O150:R150"/>
    <mergeCell ref="F151:I151"/>
    <mergeCell ref="M151:N151"/>
    <mergeCell ref="O151:R151"/>
    <mergeCell ref="F152:I152"/>
    <mergeCell ref="M152:N152"/>
    <mergeCell ref="O152:R152"/>
    <mergeCell ref="F147:I147"/>
    <mergeCell ref="M147:N147"/>
    <mergeCell ref="O147:R147"/>
    <mergeCell ref="F148:I148"/>
    <mergeCell ref="M148:N148"/>
    <mergeCell ref="O148:R148"/>
    <mergeCell ref="F149:I149"/>
    <mergeCell ref="M149:N149"/>
    <mergeCell ref="O149:R149"/>
    <mergeCell ref="F144:I144"/>
    <mergeCell ref="M144:N144"/>
    <mergeCell ref="O144:R144"/>
    <mergeCell ref="F145:I145"/>
    <mergeCell ref="M145:N145"/>
    <mergeCell ref="O145:R145"/>
    <mergeCell ref="F146:I146"/>
    <mergeCell ref="M146:N146"/>
    <mergeCell ref="O146:R146"/>
    <mergeCell ref="F141:I141"/>
    <mergeCell ref="M141:N141"/>
    <mergeCell ref="O141:R141"/>
    <mergeCell ref="F142:I142"/>
    <mergeCell ref="M142:N142"/>
    <mergeCell ref="O142:R142"/>
    <mergeCell ref="F143:I143"/>
    <mergeCell ref="M143:N143"/>
    <mergeCell ref="O143:R143"/>
    <mergeCell ref="F138:I138"/>
    <mergeCell ref="M138:N138"/>
    <mergeCell ref="O138:R138"/>
    <mergeCell ref="F139:I139"/>
    <mergeCell ref="M139:N139"/>
    <mergeCell ref="O139:R139"/>
    <mergeCell ref="F140:I140"/>
    <mergeCell ref="M140:N140"/>
    <mergeCell ref="O140:R140"/>
    <mergeCell ref="F135:I135"/>
    <mergeCell ref="M135:N135"/>
    <mergeCell ref="O135:R135"/>
    <mergeCell ref="F136:I136"/>
    <mergeCell ref="M136:N136"/>
    <mergeCell ref="O136:R136"/>
    <mergeCell ref="F137:I137"/>
    <mergeCell ref="M137:N137"/>
    <mergeCell ref="O137:R137"/>
    <mergeCell ref="F132:I132"/>
    <mergeCell ref="M132:N132"/>
    <mergeCell ref="O132:R132"/>
    <mergeCell ref="F133:I133"/>
    <mergeCell ref="M133:N133"/>
    <mergeCell ref="O133:R133"/>
    <mergeCell ref="F134:I134"/>
    <mergeCell ref="M134:N134"/>
    <mergeCell ref="O134:R134"/>
    <mergeCell ref="F129:I129"/>
    <mergeCell ref="M129:N129"/>
    <mergeCell ref="O129:R129"/>
    <mergeCell ref="F130:I130"/>
    <mergeCell ref="M130:N130"/>
    <mergeCell ref="O130:R130"/>
    <mergeCell ref="F131:I131"/>
    <mergeCell ref="M131:N131"/>
    <mergeCell ref="O131:R131"/>
    <mergeCell ref="F117:Q117"/>
    <mergeCell ref="N119:Q119"/>
    <mergeCell ref="N121:R121"/>
    <mergeCell ref="N122:R122"/>
    <mergeCell ref="F124:I124"/>
    <mergeCell ref="M124:N124"/>
    <mergeCell ref="O124:R124"/>
    <mergeCell ref="F128:I128"/>
    <mergeCell ref="M128:N128"/>
    <mergeCell ref="O128:R128"/>
    <mergeCell ref="D103:H103"/>
    <mergeCell ref="O103:R103"/>
    <mergeCell ref="D104:H104"/>
    <mergeCell ref="O104:R104"/>
    <mergeCell ref="O105:R105"/>
    <mergeCell ref="M107:R107"/>
    <mergeCell ref="C113:R113"/>
    <mergeCell ref="F115:Q115"/>
    <mergeCell ref="F116:Q116"/>
    <mergeCell ref="O95:R95"/>
    <mergeCell ref="O96:R96"/>
    <mergeCell ref="O97:R97"/>
    <mergeCell ref="O99:R99"/>
    <mergeCell ref="D100:H100"/>
    <mergeCell ref="O100:R100"/>
    <mergeCell ref="D101:H101"/>
    <mergeCell ref="O101:R101"/>
    <mergeCell ref="D102:H102"/>
    <mergeCell ref="O102:R102"/>
    <mergeCell ref="N85:R85"/>
    <mergeCell ref="C87:G87"/>
    <mergeCell ref="O87:R87"/>
    <mergeCell ref="O89:R89"/>
    <mergeCell ref="O90:R90"/>
    <mergeCell ref="O91:R91"/>
    <mergeCell ref="O92:R92"/>
    <mergeCell ref="O93:R93"/>
    <mergeCell ref="O94:R94"/>
    <mergeCell ref="H37:J37"/>
    <mergeCell ref="N37:Q37"/>
    <mergeCell ref="M39:Q39"/>
    <mergeCell ref="C76:R76"/>
    <mergeCell ref="F78:Q78"/>
    <mergeCell ref="F79:Q79"/>
    <mergeCell ref="F80:Q80"/>
    <mergeCell ref="N82:Q82"/>
    <mergeCell ref="N84:R84"/>
    <mergeCell ref="N31:Q31"/>
    <mergeCell ref="H33:J33"/>
    <mergeCell ref="N33:Q33"/>
    <mergeCell ref="H34:J34"/>
    <mergeCell ref="N34:Q34"/>
    <mergeCell ref="H35:J35"/>
    <mergeCell ref="N35:Q35"/>
    <mergeCell ref="H36:J36"/>
    <mergeCell ref="N36:Q36"/>
    <mergeCell ref="E16:M16"/>
    <mergeCell ref="P16:Q16"/>
    <mergeCell ref="P18:Q18"/>
    <mergeCell ref="P19:Q19"/>
    <mergeCell ref="P21:Q21"/>
    <mergeCell ref="P22:Q22"/>
    <mergeCell ref="E25:M25"/>
    <mergeCell ref="N28:Q28"/>
    <mergeCell ref="N29:Q29"/>
    <mergeCell ref="C2:R2"/>
    <mergeCell ref="C4:R4"/>
    <mergeCell ref="F6:Q6"/>
    <mergeCell ref="F7:Q7"/>
    <mergeCell ref="F8:Q8"/>
    <mergeCell ref="P10:Q10"/>
    <mergeCell ref="P12:Q12"/>
    <mergeCell ref="P13:Q13"/>
    <mergeCell ref="P15:Q15"/>
  </mergeCells>
  <dataValidations count="2">
    <dataValidation type="list" allowBlank="1" showInputMessage="1" showErrorMessage="1" error="Povolené sú hodnoty K a M." sqref="D242:D247">
      <formula1>"K,M"</formula1>
    </dataValidation>
    <dataValidation type="list" allowBlank="1" showInputMessage="1" showErrorMessage="1" error="Povolené sú hodnoty základná, znížená, nulová." sqref="V242:V247">
      <formula1>"základná,znížená,nulová"</formula1>
    </dataValidation>
  </dataValidations>
  <hyperlinks>
    <hyperlink ref="F1:G1" location="C2" tooltip="Krycí list rozpočtu" display="1) Krycí list rozpočtu"/>
    <hyperlink ref="H1:L1" location="C87" tooltip="Rekapitulácia rozpočtu" display="2) Rekapitulácia rozpočtu"/>
    <hyperlink ref="M1" location="C124" tooltip="Rozpočet" display="3) Rozpočet"/>
    <hyperlink ref="T1:U1" location="'Rekapitulácia stavby'!C2" tooltip="Rekapitulácia stavby" display="Rekapitulácia stavby"/>
  </hyperlinks>
  <pageMargins left="0.59055118110236227" right="0.59055118110236227" top="0.51181102362204722" bottom="0.47244094488188981" header="0" footer="0"/>
  <pageSetup paperSize="9" scale="86" fitToHeight="100" orientation="portrait" r:id="rId1"/>
  <headerFooter>
    <oddFooter>&amp;CStrana &amp;P z &amp;N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O155"/>
  <sheetViews>
    <sheetView showGridLines="0" tabSelected="1" workbookViewId="0">
      <pane ySplit="1" topLeftCell="A110" activePane="bottomLeft" state="frozen"/>
      <selection activeCell="AF126" sqref="AF126"/>
      <selection pane="bottomLeft" activeCell="AF126" sqref="AF1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style="195" customWidth="1"/>
    <col min="12" max="12" width="11.5" customWidth="1"/>
    <col min="13" max="13" width="12" customWidth="1"/>
    <col min="14" max="15" width="6" customWidth="1"/>
    <col min="16" max="16" width="2" customWidth="1"/>
    <col min="17" max="17" width="12.5" customWidth="1"/>
    <col min="18" max="18" width="4.1640625" customWidth="1"/>
    <col min="19" max="19" width="1.6640625" customWidth="1"/>
    <col min="20" max="20" width="8.1640625" customWidth="1"/>
    <col min="21" max="21" width="29.6640625" hidden="1" customWidth="1"/>
    <col min="22" max="22" width="16.33203125" hidden="1" customWidth="1"/>
    <col min="23" max="23" width="12.33203125" hidden="1" customWidth="1"/>
    <col min="24" max="24" width="16.33203125" hidden="1" customWidth="1"/>
    <col min="25" max="25" width="12.1640625" hidden="1" customWidth="1"/>
    <col min="26" max="26" width="15" hidden="1" customWidth="1"/>
    <col min="27" max="27" width="11" hidden="1" customWidth="1"/>
    <col min="28" max="28" width="15" hidden="1" customWidth="1"/>
    <col min="29" max="29" width="16.33203125" hidden="1" customWidth="1"/>
    <col min="30" max="30" width="11" customWidth="1"/>
    <col min="31" max="31" width="15" customWidth="1"/>
    <col min="32" max="32" width="16.33203125" customWidth="1"/>
    <col min="45" max="66" width="9.33203125" hidden="1"/>
  </cols>
  <sheetData>
    <row r="1" spans="1:67" ht="21.75" customHeight="1">
      <c r="A1" s="193"/>
      <c r="B1" s="191"/>
      <c r="C1" s="191"/>
      <c r="D1" s="192" t="s">
        <v>1</v>
      </c>
      <c r="E1" s="191"/>
      <c r="F1" s="189" t="s">
        <v>2429</v>
      </c>
      <c r="G1" s="189"/>
      <c r="H1" s="746" t="s">
        <v>2430</v>
      </c>
      <c r="I1" s="746"/>
      <c r="J1" s="746"/>
      <c r="K1" s="746"/>
      <c r="L1" s="746"/>
      <c r="M1" s="189" t="s">
        <v>2431</v>
      </c>
      <c r="N1" s="191"/>
      <c r="O1" s="191"/>
      <c r="P1" s="192" t="s">
        <v>168</v>
      </c>
      <c r="Q1" s="191"/>
      <c r="R1" s="191"/>
      <c r="S1" s="191"/>
      <c r="T1" s="189" t="s">
        <v>2432</v>
      </c>
      <c r="U1" s="189"/>
      <c r="V1" s="193"/>
      <c r="W1" s="193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</row>
    <row r="2" spans="1:67" ht="36.950000000000003" customHeight="1">
      <c r="C2" s="671" t="s">
        <v>5</v>
      </c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T2" s="713" t="s">
        <v>6</v>
      </c>
      <c r="U2" s="672"/>
      <c r="V2" s="672"/>
      <c r="W2" s="672"/>
      <c r="X2" s="672"/>
      <c r="Y2" s="672"/>
      <c r="Z2" s="672"/>
      <c r="AA2" s="672"/>
      <c r="AB2" s="672"/>
      <c r="AC2" s="672"/>
      <c r="AD2" s="672"/>
      <c r="AU2" s="14" t="s">
        <v>155</v>
      </c>
    </row>
    <row r="3" spans="1:67" ht="6.95" customHeight="1">
      <c r="B3" s="15"/>
      <c r="C3" s="16"/>
      <c r="D3" s="16"/>
      <c r="E3" s="16"/>
      <c r="F3" s="16"/>
      <c r="G3" s="16"/>
      <c r="H3" s="16"/>
      <c r="I3" s="16"/>
      <c r="J3" s="16"/>
      <c r="K3" s="196"/>
      <c r="L3" s="16"/>
      <c r="M3" s="16"/>
      <c r="N3" s="16"/>
      <c r="O3" s="16"/>
      <c r="P3" s="16"/>
      <c r="Q3" s="16"/>
      <c r="R3" s="16"/>
      <c r="S3" s="17"/>
      <c r="AU3" s="14" t="s">
        <v>71</v>
      </c>
    </row>
    <row r="4" spans="1:67" ht="36.950000000000003" customHeight="1">
      <c r="B4" s="18"/>
      <c r="C4" s="673" t="s">
        <v>169</v>
      </c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20"/>
      <c r="U4" s="21" t="s">
        <v>10</v>
      </c>
      <c r="AU4" s="14" t="s">
        <v>4</v>
      </c>
    </row>
    <row r="5" spans="1:67" ht="6.95" customHeight="1">
      <c r="B5" s="18"/>
      <c r="C5" s="19"/>
      <c r="D5" s="19"/>
      <c r="E5" s="19"/>
      <c r="F5" s="19"/>
      <c r="G5" s="19"/>
      <c r="H5" s="19"/>
      <c r="I5" s="19"/>
      <c r="J5" s="19"/>
      <c r="K5" s="197"/>
      <c r="L5" s="19"/>
      <c r="M5" s="19"/>
      <c r="N5" s="19"/>
      <c r="O5" s="19"/>
      <c r="P5" s="19"/>
      <c r="Q5" s="19"/>
      <c r="R5" s="19"/>
      <c r="S5" s="20"/>
    </row>
    <row r="6" spans="1:67" ht="25.35" customHeight="1">
      <c r="B6" s="18"/>
      <c r="C6" s="19"/>
      <c r="D6" s="26" t="s">
        <v>15</v>
      </c>
      <c r="E6" s="19"/>
      <c r="F6" s="716" t="str">
        <f>'Rekapitulácia stavby'!K6</f>
        <v>Komplexná obnova objektu MŠ ul.Nálepkova 50, Brezno</v>
      </c>
      <c r="G6" s="674"/>
      <c r="H6" s="674"/>
      <c r="I6" s="674"/>
      <c r="J6" s="674"/>
      <c r="K6" s="674"/>
      <c r="L6" s="674"/>
      <c r="M6" s="674"/>
      <c r="N6" s="674"/>
      <c r="O6" s="674"/>
      <c r="P6" s="674"/>
      <c r="Q6" s="674"/>
      <c r="R6" s="19"/>
      <c r="S6" s="20"/>
    </row>
    <row r="7" spans="1:67" ht="25.35" customHeight="1">
      <c r="B7" s="18"/>
      <c r="C7" s="19"/>
      <c r="D7" s="26" t="s">
        <v>170</v>
      </c>
      <c r="E7" s="19"/>
      <c r="F7" s="716" t="s">
        <v>2228</v>
      </c>
      <c r="G7" s="674"/>
      <c r="H7" s="674"/>
      <c r="I7" s="674"/>
      <c r="J7" s="674"/>
      <c r="K7" s="674"/>
      <c r="L7" s="674"/>
      <c r="M7" s="674"/>
      <c r="N7" s="674"/>
      <c r="O7" s="674"/>
      <c r="P7" s="674"/>
      <c r="Q7" s="674"/>
      <c r="R7" s="19"/>
      <c r="S7" s="20"/>
    </row>
    <row r="8" spans="1:67" s="1" customFormat="1" ht="32.85" customHeight="1">
      <c r="B8" s="31"/>
      <c r="C8" s="32"/>
      <c r="D8" s="25" t="s">
        <v>172</v>
      </c>
      <c r="E8" s="32"/>
      <c r="F8" s="679" t="s">
        <v>2332</v>
      </c>
      <c r="G8" s="692"/>
      <c r="H8" s="692"/>
      <c r="I8" s="692"/>
      <c r="J8" s="692"/>
      <c r="K8" s="692"/>
      <c r="L8" s="692"/>
      <c r="M8" s="692"/>
      <c r="N8" s="692"/>
      <c r="O8" s="692"/>
      <c r="P8" s="692"/>
      <c r="Q8" s="692"/>
      <c r="R8" s="32"/>
      <c r="S8" s="33"/>
    </row>
    <row r="9" spans="1:67" s="1" customFormat="1" ht="14.45" customHeight="1">
      <c r="B9" s="31"/>
      <c r="C9" s="32"/>
      <c r="D9" s="26" t="s">
        <v>17</v>
      </c>
      <c r="E9" s="32"/>
      <c r="F9" s="24" t="s">
        <v>3</v>
      </c>
      <c r="G9" s="32"/>
      <c r="H9" s="32"/>
      <c r="I9" s="32"/>
      <c r="J9" s="32"/>
      <c r="K9" s="198"/>
      <c r="L9" s="32"/>
      <c r="M9" s="32"/>
      <c r="N9" s="26" t="s">
        <v>18</v>
      </c>
      <c r="O9" s="32"/>
      <c r="P9" s="24" t="s">
        <v>3</v>
      </c>
      <c r="Q9" s="32"/>
      <c r="R9" s="32"/>
      <c r="S9" s="33"/>
    </row>
    <row r="10" spans="1:67" s="1" customFormat="1" ht="14.45" customHeight="1">
      <c r="B10" s="31"/>
      <c r="C10" s="32"/>
      <c r="D10" s="26" t="s">
        <v>19</v>
      </c>
      <c r="E10" s="32"/>
      <c r="F10" s="24" t="s">
        <v>20</v>
      </c>
      <c r="G10" s="32"/>
      <c r="H10" s="32"/>
      <c r="I10" s="32"/>
      <c r="J10" s="32"/>
      <c r="K10" s="198"/>
      <c r="L10" s="32"/>
      <c r="M10" s="32"/>
      <c r="N10" s="26" t="s">
        <v>21</v>
      </c>
      <c r="O10" s="32"/>
      <c r="P10" s="717"/>
      <c r="Q10" s="692"/>
      <c r="R10" s="32"/>
      <c r="S10" s="33"/>
    </row>
    <row r="11" spans="1:67" s="1" customFormat="1" ht="10.9" customHeight="1">
      <c r="B11" s="31"/>
      <c r="C11" s="32"/>
      <c r="D11" s="32"/>
      <c r="E11" s="32"/>
      <c r="F11" s="32"/>
      <c r="G11" s="32"/>
      <c r="H11" s="32"/>
      <c r="I11" s="32"/>
      <c r="J11" s="32"/>
      <c r="K11" s="198"/>
      <c r="L11" s="32"/>
      <c r="M11" s="32"/>
      <c r="N11" s="32"/>
      <c r="O11" s="32"/>
      <c r="P11" s="32"/>
      <c r="Q11" s="32"/>
      <c r="R11" s="32"/>
      <c r="S11" s="33"/>
    </row>
    <row r="12" spans="1:67" s="1" customFormat="1" ht="14.45" customHeight="1">
      <c r="B12" s="31"/>
      <c r="C12" s="32"/>
      <c r="D12" s="26" t="s">
        <v>22</v>
      </c>
      <c r="E12" s="32"/>
      <c r="F12" s="32"/>
      <c r="G12" s="32"/>
      <c r="H12" s="32"/>
      <c r="I12" s="32"/>
      <c r="J12" s="32"/>
      <c r="K12" s="198"/>
      <c r="L12" s="32"/>
      <c r="M12" s="32"/>
      <c r="N12" s="26" t="s">
        <v>23</v>
      </c>
      <c r="O12" s="32"/>
      <c r="P12" s="678" t="str">
        <f>IF('Rekapitulácia stavby'!AN10="","",'Rekapitulácia stavby'!AN10)</f>
        <v/>
      </c>
      <c r="Q12" s="692"/>
      <c r="R12" s="32"/>
      <c r="S12" s="33"/>
    </row>
    <row r="13" spans="1:67" s="1" customFormat="1" ht="18" customHeight="1">
      <c r="B13" s="31"/>
      <c r="C13" s="32"/>
      <c r="D13" s="32"/>
      <c r="E13" s="24" t="str">
        <f>IF('Rekapitulácia stavby'!E11="","",'Rekapitulácia stavby'!E11)</f>
        <v xml:space="preserve"> </v>
      </c>
      <c r="F13" s="32"/>
      <c r="G13" s="32"/>
      <c r="H13" s="32"/>
      <c r="I13" s="32"/>
      <c r="J13" s="32"/>
      <c r="K13" s="198"/>
      <c r="L13" s="32"/>
      <c r="M13" s="32"/>
      <c r="N13" s="26" t="s">
        <v>24</v>
      </c>
      <c r="O13" s="32"/>
      <c r="P13" s="678" t="str">
        <f>IF('Rekapitulácia stavby'!AN11="","",'Rekapitulácia stavby'!AN11)</f>
        <v/>
      </c>
      <c r="Q13" s="692"/>
      <c r="R13" s="32"/>
      <c r="S13" s="33"/>
    </row>
    <row r="14" spans="1:67" s="1" customFormat="1" ht="6.95" customHeight="1">
      <c r="B14" s="31"/>
      <c r="C14" s="32"/>
      <c r="D14" s="32"/>
      <c r="E14" s="32"/>
      <c r="F14" s="32"/>
      <c r="G14" s="32"/>
      <c r="H14" s="32"/>
      <c r="I14" s="32"/>
      <c r="J14" s="32"/>
      <c r="K14" s="198"/>
      <c r="L14" s="32"/>
      <c r="M14" s="32"/>
      <c r="N14" s="32"/>
      <c r="O14" s="32"/>
      <c r="P14" s="32"/>
      <c r="Q14" s="32"/>
      <c r="R14" s="32"/>
      <c r="S14" s="33"/>
    </row>
    <row r="15" spans="1:67" s="1" customFormat="1" ht="14.45" customHeight="1">
      <c r="B15" s="31"/>
      <c r="C15" s="32"/>
      <c r="D15" s="26" t="s">
        <v>25</v>
      </c>
      <c r="E15" s="32"/>
      <c r="F15" s="32"/>
      <c r="G15" s="32"/>
      <c r="H15" s="32"/>
      <c r="I15" s="32"/>
      <c r="J15" s="32"/>
      <c r="K15" s="198"/>
      <c r="L15" s="32"/>
      <c r="M15" s="32"/>
      <c r="N15" s="26" t="s">
        <v>23</v>
      </c>
      <c r="O15" s="32"/>
      <c r="P15" s="718" t="str">
        <f>IF('Rekapitulácia stavby'!AN13="","",'Rekapitulácia stavby'!AN13)</f>
        <v>Vyplň údaj</v>
      </c>
      <c r="Q15" s="692"/>
      <c r="R15" s="32"/>
      <c r="S15" s="33"/>
    </row>
    <row r="16" spans="1:67" s="1" customFormat="1" ht="18" customHeight="1">
      <c r="B16" s="31"/>
      <c r="C16" s="32"/>
      <c r="D16" s="32"/>
      <c r="E16" s="718" t="str">
        <f>IF('Rekapitulácia stavby'!E14="","",'Rekapitulácia stavby'!E14)</f>
        <v>Vyplň údaj</v>
      </c>
      <c r="F16" s="692"/>
      <c r="G16" s="692"/>
      <c r="H16" s="692"/>
      <c r="I16" s="692"/>
      <c r="J16" s="692"/>
      <c r="K16" s="692"/>
      <c r="L16" s="692"/>
      <c r="M16" s="692"/>
      <c r="N16" s="26" t="s">
        <v>24</v>
      </c>
      <c r="O16" s="32"/>
      <c r="P16" s="718" t="str">
        <f>IF('Rekapitulácia stavby'!AN14="","",'Rekapitulácia stavby'!AN14)</f>
        <v>Vyplň údaj</v>
      </c>
      <c r="Q16" s="692"/>
      <c r="R16" s="32"/>
      <c r="S16" s="33"/>
    </row>
    <row r="17" spans="2:19" s="1" customFormat="1" ht="6.95" customHeight="1">
      <c r="B17" s="31"/>
      <c r="C17" s="32"/>
      <c r="D17" s="32"/>
      <c r="E17" s="32"/>
      <c r="F17" s="32"/>
      <c r="G17" s="32"/>
      <c r="H17" s="32"/>
      <c r="I17" s="32"/>
      <c r="J17" s="32"/>
      <c r="K17" s="198"/>
      <c r="L17" s="32"/>
      <c r="M17" s="32"/>
      <c r="N17" s="32"/>
      <c r="O17" s="32"/>
      <c r="P17" s="32"/>
      <c r="Q17" s="32"/>
      <c r="R17" s="32"/>
      <c r="S17" s="33"/>
    </row>
    <row r="18" spans="2:19" s="1" customFormat="1" ht="14.45" customHeight="1">
      <c r="B18" s="31"/>
      <c r="C18" s="32"/>
      <c r="D18" s="26" t="s">
        <v>27</v>
      </c>
      <c r="E18" s="32"/>
      <c r="F18" s="32"/>
      <c r="G18" s="32"/>
      <c r="H18" s="32"/>
      <c r="I18" s="32"/>
      <c r="J18" s="32"/>
      <c r="K18" s="198"/>
      <c r="L18" s="32"/>
      <c r="M18" s="32"/>
      <c r="N18" s="26" t="s">
        <v>23</v>
      </c>
      <c r="O18" s="32"/>
      <c r="P18" s="678" t="str">
        <f>IF('Rekapitulácia stavby'!AN16="","",'Rekapitulácia stavby'!AN16)</f>
        <v/>
      </c>
      <c r="Q18" s="692"/>
      <c r="R18" s="32"/>
      <c r="S18" s="33"/>
    </row>
    <row r="19" spans="2:19" s="1" customFormat="1" ht="18" customHeight="1">
      <c r="B19" s="31"/>
      <c r="C19" s="32"/>
      <c r="D19" s="32"/>
      <c r="E19" s="24" t="str">
        <f>IF('Rekapitulácia stavby'!E17="","",'Rekapitulácia stavby'!E17)</f>
        <v xml:space="preserve"> </v>
      </c>
      <c r="F19" s="32"/>
      <c r="G19" s="32"/>
      <c r="H19" s="32"/>
      <c r="I19" s="32"/>
      <c r="J19" s="32"/>
      <c r="K19" s="198"/>
      <c r="L19" s="32"/>
      <c r="M19" s="32"/>
      <c r="N19" s="26" t="s">
        <v>24</v>
      </c>
      <c r="O19" s="32"/>
      <c r="P19" s="678" t="str">
        <f>IF('Rekapitulácia stavby'!AN17="","",'Rekapitulácia stavby'!AN17)</f>
        <v/>
      </c>
      <c r="Q19" s="692"/>
      <c r="R19" s="32"/>
      <c r="S19" s="33"/>
    </row>
    <row r="20" spans="2:19" s="1" customFormat="1" ht="6.95" customHeight="1">
      <c r="B20" s="31"/>
      <c r="C20" s="32"/>
      <c r="D20" s="32"/>
      <c r="E20" s="32"/>
      <c r="F20" s="32"/>
      <c r="G20" s="32"/>
      <c r="H20" s="32"/>
      <c r="I20" s="32"/>
      <c r="J20" s="32"/>
      <c r="K20" s="198"/>
      <c r="L20" s="32"/>
      <c r="M20" s="32"/>
      <c r="N20" s="32"/>
      <c r="O20" s="32"/>
      <c r="P20" s="32"/>
      <c r="Q20" s="32"/>
      <c r="R20" s="32"/>
      <c r="S20" s="33"/>
    </row>
    <row r="21" spans="2:19" s="1" customFormat="1" ht="14.45" customHeight="1">
      <c r="B21" s="31"/>
      <c r="C21" s="32"/>
      <c r="D21" s="26" t="s">
        <v>30</v>
      </c>
      <c r="E21" s="32"/>
      <c r="F21" s="32"/>
      <c r="G21" s="32"/>
      <c r="H21" s="32"/>
      <c r="I21" s="32"/>
      <c r="J21" s="32"/>
      <c r="K21" s="198"/>
      <c r="L21" s="32"/>
      <c r="M21" s="32"/>
      <c r="N21" s="26" t="s">
        <v>23</v>
      </c>
      <c r="O21" s="32"/>
      <c r="P21" s="678" t="str">
        <f>IF('Rekapitulácia stavby'!AN19="","",'Rekapitulácia stavby'!AN19)</f>
        <v/>
      </c>
      <c r="Q21" s="692"/>
      <c r="R21" s="32"/>
      <c r="S21" s="33"/>
    </row>
    <row r="22" spans="2:19" s="1" customFormat="1" ht="18" customHeight="1">
      <c r="B22" s="31"/>
      <c r="C22" s="32"/>
      <c r="D22" s="32"/>
      <c r="E22" s="24" t="str">
        <f>IF('Rekapitulácia stavby'!E20="","",'Rekapitulácia stavby'!E20)</f>
        <v xml:space="preserve"> </v>
      </c>
      <c r="F22" s="32"/>
      <c r="G22" s="32"/>
      <c r="H22" s="32"/>
      <c r="I22" s="32"/>
      <c r="J22" s="32"/>
      <c r="K22" s="198"/>
      <c r="L22" s="32"/>
      <c r="M22" s="32"/>
      <c r="N22" s="26" t="s">
        <v>24</v>
      </c>
      <c r="O22" s="32"/>
      <c r="P22" s="678" t="str">
        <f>IF('Rekapitulácia stavby'!AN20="","",'Rekapitulácia stavby'!AN20)</f>
        <v/>
      </c>
      <c r="Q22" s="692"/>
      <c r="R22" s="32"/>
      <c r="S22" s="33"/>
    </row>
    <row r="23" spans="2:19" s="1" customFormat="1" ht="6.95" customHeight="1">
      <c r="B23" s="31"/>
      <c r="C23" s="32"/>
      <c r="D23" s="32"/>
      <c r="E23" s="32"/>
      <c r="F23" s="32"/>
      <c r="G23" s="32"/>
      <c r="H23" s="32"/>
      <c r="I23" s="32"/>
      <c r="J23" s="32"/>
      <c r="K23" s="198"/>
      <c r="L23" s="32"/>
      <c r="M23" s="32"/>
      <c r="N23" s="32"/>
      <c r="O23" s="32"/>
      <c r="P23" s="32"/>
      <c r="Q23" s="32"/>
      <c r="R23" s="32"/>
      <c r="S23" s="33"/>
    </row>
    <row r="24" spans="2:19" s="1" customFormat="1" ht="14.45" customHeight="1">
      <c r="B24" s="31"/>
      <c r="C24" s="32"/>
      <c r="D24" s="26" t="s">
        <v>31</v>
      </c>
      <c r="E24" s="32"/>
      <c r="F24" s="32"/>
      <c r="G24" s="32"/>
      <c r="H24" s="32"/>
      <c r="I24" s="32"/>
      <c r="J24" s="32"/>
      <c r="K24" s="198"/>
      <c r="L24" s="32"/>
      <c r="M24" s="32"/>
      <c r="N24" s="32"/>
      <c r="O24" s="32"/>
      <c r="P24" s="32"/>
      <c r="Q24" s="32"/>
      <c r="R24" s="32"/>
      <c r="S24" s="33"/>
    </row>
    <row r="25" spans="2:19" s="1" customFormat="1" ht="22.5" customHeight="1">
      <c r="B25" s="31"/>
      <c r="C25" s="32"/>
      <c r="D25" s="32"/>
      <c r="E25" s="681" t="s">
        <v>3</v>
      </c>
      <c r="F25" s="692"/>
      <c r="G25" s="692"/>
      <c r="H25" s="692"/>
      <c r="I25" s="692"/>
      <c r="J25" s="692"/>
      <c r="K25" s="692"/>
      <c r="L25" s="692"/>
      <c r="M25" s="692"/>
      <c r="N25" s="32"/>
      <c r="O25" s="32"/>
      <c r="P25" s="32"/>
      <c r="Q25" s="32"/>
      <c r="R25" s="32"/>
      <c r="S25" s="33"/>
    </row>
    <row r="26" spans="2:19" s="1" customFormat="1" ht="6.95" customHeight="1">
      <c r="B26" s="31"/>
      <c r="C26" s="32"/>
      <c r="D26" s="32"/>
      <c r="E26" s="32"/>
      <c r="F26" s="32"/>
      <c r="G26" s="32"/>
      <c r="H26" s="32"/>
      <c r="I26" s="32"/>
      <c r="J26" s="32"/>
      <c r="K26" s="198"/>
      <c r="L26" s="32"/>
      <c r="M26" s="32"/>
      <c r="N26" s="32"/>
      <c r="O26" s="32"/>
      <c r="P26" s="32"/>
      <c r="Q26" s="32"/>
      <c r="R26" s="32"/>
      <c r="S26" s="33"/>
    </row>
    <row r="27" spans="2:19" s="1" customFormat="1" ht="6.95" customHeight="1">
      <c r="B27" s="31"/>
      <c r="C27" s="32"/>
      <c r="D27" s="47"/>
      <c r="E27" s="47"/>
      <c r="F27" s="47"/>
      <c r="G27" s="47"/>
      <c r="H27" s="47"/>
      <c r="I27" s="47"/>
      <c r="J27" s="47"/>
      <c r="K27" s="199"/>
      <c r="L27" s="47"/>
      <c r="M27" s="47"/>
      <c r="N27" s="47"/>
      <c r="O27" s="47"/>
      <c r="P27" s="47"/>
      <c r="Q27" s="47"/>
      <c r="R27" s="32"/>
      <c r="S27" s="33"/>
    </row>
    <row r="28" spans="2:19" s="1" customFormat="1" ht="14.45" customHeight="1">
      <c r="B28" s="31"/>
      <c r="C28" s="32"/>
      <c r="D28" s="118" t="s">
        <v>174</v>
      </c>
      <c r="E28" s="32"/>
      <c r="F28" s="32"/>
      <c r="G28" s="32"/>
      <c r="H28" s="32"/>
      <c r="I28" s="32"/>
      <c r="J28" s="32"/>
      <c r="K28" s="198"/>
      <c r="L28" s="32"/>
      <c r="M28" s="32"/>
      <c r="N28" s="682">
        <f>O89</f>
        <v>0</v>
      </c>
      <c r="O28" s="692"/>
      <c r="P28" s="692"/>
      <c r="Q28" s="692"/>
      <c r="R28" s="32"/>
      <c r="S28" s="33"/>
    </row>
    <row r="29" spans="2:19" s="1" customFormat="1" ht="14.45" customHeight="1">
      <c r="B29" s="31"/>
      <c r="C29" s="32"/>
      <c r="D29" s="30" t="s">
        <v>162</v>
      </c>
      <c r="E29" s="32"/>
      <c r="F29" s="32"/>
      <c r="G29" s="32"/>
      <c r="H29" s="32"/>
      <c r="I29" s="32"/>
      <c r="J29" s="32"/>
      <c r="K29" s="198"/>
      <c r="L29" s="32"/>
      <c r="M29" s="32"/>
      <c r="N29" s="682">
        <f>O100</f>
        <v>0</v>
      </c>
      <c r="O29" s="692"/>
      <c r="P29" s="692"/>
      <c r="Q29" s="692"/>
      <c r="R29" s="32"/>
      <c r="S29" s="33"/>
    </row>
    <row r="30" spans="2:19" s="1" customFormat="1" ht="6.95" customHeight="1">
      <c r="B30" s="31"/>
      <c r="C30" s="32"/>
      <c r="D30" s="32"/>
      <c r="E30" s="32"/>
      <c r="F30" s="32"/>
      <c r="G30" s="32"/>
      <c r="H30" s="32"/>
      <c r="I30" s="32"/>
      <c r="J30" s="32"/>
      <c r="K30" s="198"/>
      <c r="L30" s="32"/>
      <c r="M30" s="32"/>
      <c r="N30" s="32"/>
      <c r="O30" s="32"/>
      <c r="P30" s="32"/>
      <c r="Q30" s="32"/>
      <c r="R30" s="32"/>
      <c r="S30" s="33"/>
    </row>
    <row r="31" spans="2:19" s="1" customFormat="1" ht="25.35" customHeight="1">
      <c r="B31" s="31"/>
      <c r="C31" s="32"/>
      <c r="D31" s="119" t="s">
        <v>34</v>
      </c>
      <c r="E31" s="32"/>
      <c r="F31" s="32"/>
      <c r="G31" s="32"/>
      <c r="H31" s="32"/>
      <c r="I31" s="32"/>
      <c r="J31" s="32"/>
      <c r="K31" s="198"/>
      <c r="L31" s="32"/>
      <c r="M31" s="32"/>
      <c r="N31" s="719">
        <f>ROUND(N28+N29,2)</f>
        <v>0</v>
      </c>
      <c r="O31" s="692"/>
      <c r="P31" s="692"/>
      <c r="Q31" s="692"/>
      <c r="R31" s="32"/>
      <c r="S31" s="33"/>
    </row>
    <row r="32" spans="2:19" s="1" customFormat="1" ht="6.95" customHeight="1">
      <c r="B32" s="31"/>
      <c r="C32" s="32"/>
      <c r="D32" s="47"/>
      <c r="E32" s="47"/>
      <c r="F32" s="47"/>
      <c r="G32" s="47"/>
      <c r="H32" s="47"/>
      <c r="I32" s="47"/>
      <c r="J32" s="47"/>
      <c r="K32" s="199"/>
      <c r="L32" s="47"/>
      <c r="M32" s="47"/>
      <c r="N32" s="47"/>
      <c r="O32" s="47"/>
      <c r="P32" s="47"/>
      <c r="Q32" s="47"/>
      <c r="R32" s="32"/>
      <c r="S32" s="33"/>
    </row>
    <row r="33" spans="2:19" s="1" customFormat="1" ht="14.45" customHeight="1">
      <c r="B33" s="31"/>
      <c r="C33" s="32"/>
      <c r="D33" s="38" t="s">
        <v>35</v>
      </c>
      <c r="E33" s="38" t="s">
        <v>36</v>
      </c>
      <c r="F33" s="39">
        <v>0.2</v>
      </c>
      <c r="G33" s="120" t="s">
        <v>37</v>
      </c>
      <c r="H33" s="720">
        <f>ROUND((((SUM(BF100:BF107)+SUM(BF126:BF148))+SUM(BF150:BF154))),2)</f>
        <v>0</v>
      </c>
      <c r="I33" s="692"/>
      <c r="J33" s="692"/>
      <c r="K33" s="198"/>
      <c r="L33" s="32"/>
      <c r="M33" s="32"/>
      <c r="N33" s="720">
        <f>ROUND(((ROUND((SUM(BF100:BF107)+SUM(BF126:BF148)), 2)*F33)+SUM(BF150:BF154)*F33),2)</f>
        <v>0</v>
      </c>
      <c r="O33" s="692"/>
      <c r="P33" s="692"/>
      <c r="Q33" s="692"/>
      <c r="R33" s="32"/>
      <c r="S33" s="33"/>
    </row>
    <row r="34" spans="2:19" s="1" customFormat="1" ht="14.45" customHeight="1">
      <c r="B34" s="31"/>
      <c r="C34" s="32"/>
      <c r="D34" s="32"/>
      <c r="E34" s="38" t="s">
        <v>38</v>
      </c>
      <c r="F34" s="39">
        <v>0.2</v>
      </c>
      <c r="G34" s="120" t="s">
        <v>37</v>
      </c>
      <c r="H34" s="720">
        <f>ROUND((((SUM(BG100:BG107)+SUM(BG126:BG148))+SUM(BG150:BG154))),2)</f>
        <v>0</v>
      </c>
      <c r="I34" s="692"/>
      <c r="J34" s="692"/>
      <c r="K34" s="198"/>
      <c r="L34" s="32"/>
      <c r="M34" s="32"/>
      <c r="N34" s="720">
        <f>ROUND(((ROUND((SUM(BG100:BG107)+SUM(BG126:BG148)), 2)*F34)+SUM(BG150:BG154)*F34),2)</f>
        <v>0</v>
      </c>
      <c r="O34" s="692"/>
      <c r="P34" s="692"/>
      <c r="Q34" s="692"/>
      <c r="R34" s="32"/>
      <c r="S34" s="33"/>
    </row>
    <row r="35" spans="2:19" s="1" customFormat="1" ht="14.45" hidden="1" customHeight="1">
      <c r="B35" s="31"/>
      <c r="C35" s="32"/>
      <c r="D35" s="32"/>
      <c r="E35" s="38" t="s">
        <v>39</v>
      </c>
      <c r="F35" s="39">
        <v>0.2</v>
      </c>
      <c r="G35" s="120" t="s">
        <v>37</v>
      </c>
      <c r="H35" s="720">
        <f>ROUND((((SUM(BH100:BH107)+SUM(BH126:BH148))+SUM(BH150:BH154))),2)</f>
        <v>0</v>
      </c>
      <c r="I35" s="692"/>
      <c r="J35" s="692"/>
      <c r="K35" s="198"/>
      <c r="L35" s="32"/>
      <c r="M35" s="32"/>
      <c r="N35" s="720">
        <v>0</v>
      </c>
      <c r="O35" s="692"/>
      <c r="P35" s="692"/>
      <c r="Q35" s="692"/>
      <c r="R35" s="32"/>
      <c r="S35" s="33"/>
    </row>
    <row r="36" spans="2:19" s="1" customFormat="1" ht="14.45" hidden="1" customHeight="1">
      <c r="B36" s="31"/>
      <c r="C36" s="32"/>
      <c r="D36" s="32"/>
      <c r="E36" s="38" t="s">
        <v>40</v>
      </c>
      <c r="F36" s="39">
        <v>0.2</v>
      </c>
      <c r="G36" s="120" t="s">
        <v>37</v>
      </c>
      <c r="H36" s="720">
        <f>ROUND((((SUM(BI100:BI107)+SUM(BI126:BI148))+SUM(BI150:BI154))),2)</f>
        <v>0</v>
      </c>
      <c r="I36" s="692"/>
      <c r="J36" s="692"/>
      <c r="K36" s="198"/>
      <c r="L36" s="32"/>
      <c r="M36" s="32"/>
      <c r="N36" s="720">
        <v>0</v>
      </c>
      <c r="O36" s="692"/>
      <c r="P36" s="692"/>
      <c r="Q36" s="692"/>
      <c r="R36" s="32"/>
      <c r="S36" s="33"/>
    </row>
    <row r="37" spans="2:19" s="1" customFormat="1" ht="14.45" hidden="1" customHeight="1">
      <c r="B37" s="31"/>
      <c r="C37" s="32"/>
      <c r="D37" s="32"/>
      <c r="E37" s="38" t="s">
        <v>41</v>
      </c>
      <c r="F37" s="39">
        <v>0</v>
      </c>
      <c r="G37" s="120" t="s">
        <v>37</v>
      </c>
      <c r="H37" s="720">
        <f>ROUND((((SUM(BJ100:BJ107)+SUM(BJ126:BJ148))+SUM(BJ150:BJ154))),2)</f>
        <v>0</v>
      </c>
      <c r="I37" s="692"/>
      <c r="J37" s="692"/>
      <c r="K37" s="198"/>
      <c r="L37" s="32"/>
      <c r="M37" s="32"/>
      <c r="N37" s="720">
        <v>0</v>
      </c>
      <c r="O37" s="692"/>
      <c r="P37" s="692"/>
      <c r="Q37" s="692"/>
      <c r="R37" s="32"/>
      <c r="S37" s="33"/>
    </row>
    <row r="38" spans="2:19" s="1" customFormat="1" ht="6.95" customHeight="1">
      <c r="B38" s="31"/>
      <c r="C38" s="32"/>
      <c r="D38" s="32"/>
      <c r="E38" s="32"/>
      <c r="F38" s="32"/>
      <c r="G38" s="32"/>
      <c r="H38" s="32"/>
      <c r="I38" s="32"/>
      <c r="J38" s="32"/>
      <c r="K38" s="198"/>
      <c r="L38" s="32"/>
      <c r="M38" s="32"/>
      <c r="N38" s="32"/>
      <c r="O38" s="32"/>
      <c r="P38" s="32"/>
      <c r="Q38" s="32"/>
      <c r="R38" s="32"/>
      <c r="S38" s="33"/>
    </row>
    <row r="39" spans="2:19" s="1" customFormat="1" ht="25.35" customHeight="1">
      <c r="B39" s="31"/>
      <c r="C39" s="117"/>
      <c r="D39" s="121" t="s">
        <v>42</v>
      </c>
      <c r="E39" s="72"/>
      <c r="F39" s="72"/>
      <c r="G39" s="122" t="s">
        <v>43</v>
      </c>
      <c r="H39" s="123" t="s">
        <v>44</v>
      </c>
      <c r="I39" s="72"/>
      <c r="J39" s="72"/>
      <c r="K39" s="203"/>
      <c r="L39" s="72"/>
      <c r="M39" s="721">
        <f>SUM(N31:N37)</f>
        <v>0</v>
      </c>
      <c r="N39" s="700"/>
      <c r="O39" s="700"/>
      <c r="P39" s="700"/>
      <c r="Q39" s="702"/>
      <c r="R39" s="117"/>
      <c r="S39" s="33"/>
    </row>
    <row r="40" spans="2:19" s="1" customFormat="1" ht="14.45" customHeight="1">
      <c r="B40" s="31"/>
      <c r="C40" s="32"/>
      <c r="D40" s="32"/>
      <c r="E40" s="32"/>
      <c r="F40" s="32"/>
      <c r="G40" s="32"/>
      <c r="H40" s="32"/>
      <c r="I40" s="32"/>
      <c r="J40" s="32"/>
      <c r="K40" s="198"/>
      <c r="L40" s="32"/>
      <c r="M40" s="32"/>
      <c r="N40" s="32"/>
      <c r="O40" s="32"/>
      <c r="P40" s="32"/>
      <c r="Q40" s="32"/>
      <c r="R40" s="32"/>
      <c r="S40" s="33"/>
    </row>
    <row r="41" spans="2:19" s="1" customFormat="1" ht="14.45" customHeight="1">
      <c r="B41" s="31"/>
      <c r="C41" s="32"/>
      <c r="D41" s="32"/>
      <c r="E41" s="32"/>
      <c r="F41" s="32"/>
      <c r="G41" s="32"/>
      <c r="H41" s="32"/>
      <c r="I41" s="32"/>
      <c r="J41" s="32"/>
      <c r="K41" s="198"/>
      <c r="L41" s="32"/>
      <c r="M41" s="32"/>
      <c r="N41" s="32"/>
      <c r="O41" s="32"/>
      <c r="P41" s="32"/>
      <c r="Q41" s="32"/>
      <c r="R41" s="32"/>
      <c r="S41" s="33"/>
    </row>
    <row r="42" spans="2:19">
      <c r="B42" s="18"/>
      <c r="C42" s="19"/>
      <c r="D42" s="19"/>
      <c r="E42" s="19"/>
      <c r="F42" s="19"/>
      <c r="G42" s="19"/>
      <c r="H42" s="19"/>
      <c r="I42" s="19"/>
      <c r="J42" s="19"/>
      <c r="K42" s="197"/>
      <c r="L42" s="19"/>
      <c r="M42" s="19"/>
      <c r="N42" s="19"/>
      <c r="O42" s="19"/>
      <c r="P42" s="19"/>
      <c r="Q42" s="19"/>
      <c r="R42" s="19"/>
      <c r="S42" s="20"/>
    </row>
    <row r="43" spans="2:19">
      <c r="B43" s="18"/>
      <c r="C43" s="19"/>
      <c r="D43" s="19"/>
      <c r="E43" s="19"/>
      <c r="F43" s="19"/>
      <c r="G43" s="19"/>
      <c r="H43" s="19"/>
      <c r="I43" s="19"/>
      <c r="J43" s="19"/>
      <c r="K43" s="197"/>
      <c r="L43" s="19"/>
      <c r="M43" s="19"/>
      <c r="N43" s="19"/>
      <c r="O43" s="19"/>
      <c r="P43" s="19"/>
      <c r="Q43" s="19"/>
      <c r="R43" s="19"/>
      <c r="S43" s="20"/>
    </row>
    <row r="44" spans="2:19">
      <c r="B44" s="18"/>
      <c r="C44" s="19"/>
      <c r="D44" s="19"/>
      <c r="E44" s="19"/>
      <c r="F44" s="19"/>
      <c r="G44" s="19"/>
      <c r="H44" s="19"/>
      <c r="I44" s="19"/>
      <c r="J44" s="19"/>
      <c r="K44" s="197"/>
      <c r="L44" s="19"/>
      <c r="M44" s="19"/>
      <c r="N44" s="19"/>
      <c r="O44" s="19"/>
      <c r="P44" s="19"/>
      <c r="Q44" s="19"/>
      <c r="R44" s="19"/>
      <c r="S44" s="20"/>
    </row>
    <row r="45" spans="2:19">
      <c r="B45" s="18"/>
      <c r="C45" s="19"/>
      <c r="D45" s="19"/>
      <c r="E45" s="19"/>
      <c r="F45" s="19"/>
      <c r="G45" s="19"/>
      <c r="H45" s="19"/>
      <c r="I45" s="19"/>
      <c r="J45" s="19"/>
      <c r="K45" s="197"/>
      <c r="L45" s="19"/>
      <c r="M45" s="19"/>
      <c r="N45" s="19"/>
      <c r="O45" s="19"/>
      <c r="P45" s="19"/>
      <c r="Q45" s="19"/>
      <c r="R45" s="19"/>
      <c r="S45" s="20"/>
    </row>
    <row r="46" spans="2:19">
      <c r="B46" s="18"/>
      <c r="C46" s="19"/>
      <c r="D46" s="19"/>
      <c r="E46" s="19"/>
      <c r="F46" s="19"/>
      <c r="G46" s="19"/>
      <c r="H46" s="19"/>
      <c r="I46" s="19"/>
      <c r="J46" s="19"/>
      <c r="K46" s="197"/>
      <c r="L46" s="19"/>
      <c r="M46" s="19"/>
      <c r="N46" s="19"/>
      <c r="O46" s="19"/>
      <c r="P46" s="19"/>
      <c r="Q46" s="19"/>
      <c r="R46" s="19"/>
      <c r="S46" s="20"/>
    </row>
    <row r="47" spans="2:19">
      <c r="B47" s="18"/>
      <c r="C47" s="19"/>
      <c r="D47" s="19"/>
      <c r="E47" s="19"/>
      <c r="F47" s="19"/>
      <c r="G47" s="19"/>
      <c r="H47" s="19"/>
      <c r="I47" s="19"/>
      <c r="J47" s="19"/>
      <c r="K47" s="197"/>
      <c r="L47" s="19"/>
      <c r="M47" s="19"/>
      <c r="N47" s="19"/>
      <c r="O47" s="19"/>
      <c r="P47" s="19"/>
      <c r="Q47" s="19"/>
      <c r="R47" s="19"/>
      <c r="S47" s="20"/>
    </row>
    <row r="48" spans="2:19">
      <c r="B48" s="18"/>
      <c r="C48" s="19"/>
      <c r="D48" s="19"/>
      <c r="E48" s="19"/>
      <c r="F48" s="19"/>
      <c r="G48" s="19"/>
      <c r="H48" s="19"/>
      <c r="I48" s="19"/>
      <c r="J48" s="19"/>
      <c r="K48" s="197"/>
      <c r="L48" s="19"/>
      <c r="M48" s="19"/>
      <c r="N48" s="19"/>
      <c r="O48" s="19"/>
      <c r="P48" s="19"/>
      <c r="Q48" s="19"/>
      <c r="R48" s="19"/>
      <c r="S48" s="20"/>
    </row>
    <row r="49" spans="2:19">
      <c r="B49" s="18"/>
      <c r="C49" s="19"/>
      <c r="D49" s="19"/>
      <c r="E49" s="19"/>
      <c r="F49" s="19"/>
      <c r="G49" s="19"/>
      <c r="H49" s="19"/>
      <c r="I49" s="19"/>
      <c r="J49" s="19"/>
      <c r="K49" s="197"/>
      <c r="L49" s="19"/>
      <c r="M49" s="19"/>
      <c r="N49" s="19"/>
      <c r="O49" s="19"/>
      <c r="P49" s="19"/>
      <c r="Q49" s="19"/>
      <c r="R49" s="19"/>
      <c r="S49" s="20"/>
    </row>
    <row r="50" spans="2:19" s="1" customFormat="1" ht="15">
      <c r="B50" s="31"/>
      <c r="C50" s="32"/>
      <c r="D50" s="46" t="s">
        <v>45</v>
      </c>
      <c r="E50" s="47"/>
      <c r="F50" s="47"/>
      <c r="G50" s="47"/>
      <c r="H50" s="48"/>
      <c r="I50" s="32"/>
      <c r="J50" s="46" t="s">
        <v>46</v>
      </c>
      <c r="K50" s="213"/>
      <c r="L50" s="47"/>
      <c r="M50" s="47"/>
      <c r="N50" s="47"/>
      <c r="O50" s="47"/>
      <c r="P50" s="47"/>
      <c r="Q50" s="48"/>
      <c r="R50" s="32"/>
      <c r="S50" s="33"/>
    </row>
    <row r="51" spans="2:19">
      <c r="B51" s="18"/>
      <c r="C51" s="19"/>
      <c r="D51" s="49"/>
      <c r="E51" s="19"/>
      <c r="F51" s="19"/>
      <c r="G51" s="19"/>
      <c r="H51" s="50"/>
      <c r="I51" s="19"/>
      <c r="J51" s="49"/>
      <c r="K51" s="197"/>
      <c r="L51" s="19"/>
      <c r="M51" s="19"/>
      <c r="N51" s="19"/>
      <c r="O51" s="19"/>
      <c r="P51" s="19"/>
      <c r="Q51" s="50"/>
      <c r="R51" s="19"/>
      <c r="S51" s="20"/>
    </row>
    <row r="52" spans="2:19">
      <c r="B52" s="18"/>
      <c r="C52" s="19"/>
      <c r="D52" s="49"/>
      <c r="E52" s="19"/>
      <c r="F52" s="19"/>
      <c r="G52" s="19"/>
      <c r="H52" s="50"/>
      <c r="I52" s="19"/>
      <c r="J52" s="49"/>
      <c r="K52" s="197"/>
      <c r="L52" s="19"/>
      <c r="M52" s="19"/>
      <c r="N52" s="19"/>
      <c r="O52" s="19"/>
      <c r="P52" s="19"/>
      <c r="Q52" s="50"/>
      <c r="R52" s="19"/>
      <c r="S52" s="20"/>
    </row>
    <row r="53" spans="2:19">
      <c r="B53" s="18"/>
      <c r="C53" s="19"/>
      <c r="D53" s="49"/>
      <c r="E53" s="19"/>
      <c r="F53" s="19"/>
      <c r="G53" s="19"/>
      <c r="H53" s="50"/>
      <c r="I53" s="19"/>
      <c r="J53" s="49"/>
      <c r="K53" s="197"/>
      <c r="L53" s="19"/>
      <c r="M53" s="19"/>
      <c r="N53" s="19"/>
      <c r="O53" s="19"/>
      <c r="P53" s="19"/>
      <c r="Q53" s="50"/>
      <c r="R53" s="19"/>
      <c r="S53" s="20"/>
    </row>
    <row r="54" spans="2:19">
      <c r="B54" s="18"/>
      <c r="C54" s="19"/>
      <c r="D54" s="49"/>
      <c r="E54" s="19"/>
      <c r="F54" s="19"/>
      <c r="G54" s="19"/>
      <c r="H54" s="50"/>
      <c r="I54" s="19"/>
      <c r="J54" s="49"/>
      <c r="K54" s="197"/>
      <c r="L54" s="19"/>
      <c r="M54" s="19"/>
      <c r="N54" s="19"/>
      <c r="O54" s="19"/>
      <c r="P54" s="19"/>
      <c r="Q54" s="50"/>
      <c r="R54" s="19"/>
      <c r="S54" s="20"/>
    </row>
    <row r="55" spans="2:19">
      <c r="B55" s="18"/>
      <c r="C55" s="19"/>
      <c r="D55" s="49"/>
      <c r="E55" s="19"/>
      <c r="F55" s="19"/>
      <c r="G55" s="19"/>
      <c r="H55" s="50"/>
      <c r="I55" s="19"/>
      <c r="J55" s="49"/>
      <c r="K55" s="197"/>
      <c r="L55" s="19"/>
      <c r="M55" s="19"/>
      <c r="N55" s="19"/>
      <c r="O55" s="19"/>
      <c r="P55" s="19"/>
      <c r="Q55" s="50"/>
      <c r="R55" s="19"/>
      <c r="S55" s="20"/>
    </row>
    <row r="56" spans="2:19">
      <c r="B56" s="18"/>
      <c r="C56" s="19"/>
      <c r="D56" s="49"/>
      <c r="E56" s="19"/>
      <c r="F56" s="19"/>
      <c r="G56" s="19"/>
      <c r="H56" s="50"/>
      <c r="I56" s="19"/>
      <c r="J56" s="49"/>
      <c r="K56" s="197"/>
      <c r="L56" s="19"/>
      <c r="M56" s="19"/>
      <c r="N56" s="19"/>
      <c r="O56" s="19"/>
      <c r="P56" s="19"/>
      <c r="Q56" s="50"/>
      <c r="R56" s="19"/>
      <c r="S56" s="20"/>
    </row>
    <row r="57" spans="2:19">
      <c r="B57" s="18"/>
      <c r="C57" s="19"/>
      <c r="D57" s="49"/>
      <c r="E57" s="19"/>
      <c r="F57" s="19"/>
      <c r="G57" s="19"/>
      <c r="H57" s="50"/>
      <c r="I57" s="19"/>
      <c r="J57" s="49"/>
      <c r="K57" s="197"/>
      <c r="L57" s="19"/>
      <c r="M57" s="19"/>
      <c r="N57" s="19"/>
      <c r="O57" s="19"/>
      <c r="P57" s="19"/>
      <c r="Q57" s="50"/>
      <c r="R57" s="19"/>
      <c r="S57" s="20"/>
    </row>
    <row r="58" spans="2:19">
      <c r="B58" s="18"/>
      <c r="C58" s="19"/>
      <c r="D58" s="49"/>
      <c r="E58" s="19"/>
      <c r="F58" s="19"/>
      <c r="G58" s="19"/>
      <c r="H58" s="50"/>
      <c r="I58" s="19"/>
      <c r="J58" s="49"/>
      <c r="K58" s="197"/>
      <c r="L58" s="19"/>
      <c r="M58" s="19"/>
      <c r="N58" s="19"/>
      <c r="O58" s="19"/>
      <c r="P58" s="19"/>
      <c r="Q58" s="50"/>
      <c r="R58" s="19"/>
      <c r="S58" s="20"/>
    </row>
    <row r="59" spans="2:19" s="1" customFormat="1" ht="15">
      <c r="B59" s="31"/>
      <c r="C59" s="32"/>
      <c r="D59" s="51" t="s">
        <v>47</v>
      </c>
      <c r="E59" s="52"/>
      <c r="F59" s="52"/>
      <c r="G59" s="53" t="s">
        <v>48</v>
      </c>
      <c r="H59" s="54"/>
      <c r="I59" s="32"/>
      <c r="J59" s="51" t="s">
        <v>47</v>
      </c>
      <c r="K59" s="200"/>
      <c r="L59" s="52"/>
      <c r="M59" s="52"/>
      <c r="N59" s="52"/>
      <c r="O59" s="53" t="s">
        <v>48</v>
      </c>
      <c r="P59" s="52"/>
      <c r="Q59" s="54"/>
      <c r="R59" s="32"/>
      <c r="S59" s="33"/>
    </row>
    <row r="60" spans="2:19">
      <c r="B60" s="18"/>
      <c r="C60" s="19"/>
      <c r="D60" s="19"/>
      <c r="E60" s="19"/>
      <c r="F60" s="19"/>
      <c r="G60" s="19"/>
      <c r="H60" s="19"/>
      <c r="I60" s="19"/>
      <c r="J60" s="19"/>
      <c r="K60" s="197"/>
      <c r="L60" s="19"/>
      <c r="M60" s="19"/>
      <c r="N60" s="19"/>
      <c r="O60" s="19"/>
      <c r="P60" s="19"/>
      <c r="Q60" s="19"/>
      <c r="R60" s="19"/>
      <c r="S60" s="20"/>
    </row>
    <row r="61" spans="2:19" s="1" customFormat="1" ht="15">
      <c r="B61" s="31"/>
      <c r="C61" s="32"/>
      <c r="D61" s="46" t="s">
        <v>49</v>
      </c>
      <c r="E61" s="47"/>
      <c r="F61" s="47"/>
      <c r="G61" s="47"/>
      <c r="H61" s="48"/>
      <c r="I61" s="32"/>
      <c r="J61" s="46" t="s">
        <v>50</v>
      </c>
      <c r="K61" s="213"/>
      <c r="L61" s="47"/>
      <c r="M61" s="47"/>
      <c r="N61" s="47"/>
      <c r="O61" s="47"/>
      <c r="P61" s="47"/>
      <c r="Q61" s="48"/>
      <c r="R61" s="32"/>
      <c r="S61" s="33"/>
    </row>
    <row r="62" spans="2:19">
      <c r="B62" s="18"/>
      <c r="C62" s="19"/>
      <c r="D62" s="49"/>
      <c r="E62" s="19"/>
      <c r="F62" s="19"/>
      <c r="G62" s="19"/>
      <c r="H62" s="50"/>
      <c r="I62" s="19"/>
      <c r="J62" s="49"/>
      <c r="K62" s="197"/>
      <c r="L62" s="19"/>
      <c r="M62" s="19"/>
      <c r="N62" s="19"/>
      <c r="O62" s="19"/>
      <c r="P62" s="19"/>
      <c r="Q62" s="50"/>
      <c r="R62" s="19"/>
      <c r="S62" s="20"/>
    </row>
    <row r="63" spans="2:19">
      <c r="B63" s="18"/>
      <c r="C63" s="19"/>
      <c r="D63" s="49"/>
      <c r="E63" s="19"/>
      <c r="F63" s="19"/>
      <c r="G63" s="19"/>
      <c r="H63" s="50"/>
      <c r="I63" s="19"/>
      <c r="J63" s="49"/>
      <c r="K63" s="197"/>
      <c r="L63" s="19"/>
      <c r="M63" s="19"/>
      <c r="N63" s="19"/>
      <c r="O63" s="19"/>
      <c r="P63" s="19"/>
      <c r="Q63" s="50"/>
      <c r="R63" s="19"/>
      <c r="S63" s="20"/>
    </row>
    <row r="64" spans="2:19">
      <c r="B64" s="18"/>
      <c r="C64" s="19"/>
      <c r="D64" s="49"/>
      <c r="E64" s="19"/>
      <c r="F64" s="19"/>
      <c r="G64" s="19"/>
      <c r="H64" s="50"/>
      <c r="I64" s="19"/>
      <c r="J64" s="49"/>
      <c r="K64" s="197"/>
      <c r="L64" s="19"/>
      <c r="M64" s="19"/>
      <c r="N64" s="19"/>
      <c r="O64" s="19"/>
      <c r="P64" s="19"/>
      <c r="Q64" s="50"/>
      <c r="R64" s="19"/>
      <c r="S64" s="20"/>
    </row>
    <row r="65" spans="2:19">
      <c r="B65" s="18"/>
      <c r="C65" s="19"/>
      <c r="D65" s="49"/>
      <c r="E65" s="19"/>
      <c r="F65" s="19"/>
      <c r="G65" s="19"/>
      <c r="H65" s="50"/>
      <c r="I65" s="19"/>
      <c r="J65" s="49"/>
      <c r="K65" s="197"/>
      <c r="L65" s="19"/>
      <c r="M65" s="19"/>
      <c r="N65" s="19"/>
      <c r="O65" s="19"/>
      <c r="P65" s="19"/>
      <c r="Q65" s="50"/>
      <c r="R65" s="19"/>
      <c r="S65" s="20"/>
    </row>
    <row r="66" spans="2:19">
      <c r="B66" s="18"/>
      <c r="C66" s="19"/>
      <c r="D66" s="49"/>
      <c r="E66" s="19"/>
      <c r="F66" s="19"/>
      <c r="G66" s="19"/>
      <c r="H66" s="50"/>
      <c r="I66" s="19"/>
      <c r="J66" s="49"/>
      <c r="K66" s="197"/>
      <c r="L66" s="19"/>
      <c r="M66" s="19"/>
      <c r="N66" s="19"/>
      <c r="O66" s="19"/>
      <c r="P66" s="19"/>
      <c r="Q66" s="50"/>
      <c r="R66" s="19"/>
      <c r="S66" s="20"/>
    </row>
    <row r="67" spans="2:19">
      <c r="B67" s="18"/>
      <c r="C67" s="19"/>
      <c r="D67" s="49"/>
      <c r="E67" s="19"/>
      <c r="F67" s="19"/>
      <c r="G67" s="19"/>
      <c r="H67" s="50"/>
      <c r="I67" s="19"/>
      <c r="J67" s="49"/>
      <c r="K67" s="197"/>
      <c r="L67" s="19"/>
      <c r="M67" s="19"/>
      <c r="N67" s="19"/>
      <c r="O67" s="19"/>
      <c r="P67" s="19"/>
      <c r="Q67" s="50"/>
      <c r="R67" s="19"/>
      <c r="S67" s="20"/>
    </row>
    <row r="68" spans="2:19">
      <c r="B68" s="18"/>
      <c r="C68" s="19"/>
      <c r="D68" s="49"/>
      <c r="E68" s="19"/>
      <c r="F68" s="19"/>
      <c r="G68" s="19"/>
      <c r="H68" s="50"/>
      <c r="I68" s="19"/>
      <c r="J68" s="49"/>
      <c r="K68" s="197"/>
      <c r="L68" s="19"/>
      <c r="M68" s="19"/>
      <c r="N68" s="19"/>
      <c r="O68" s="19"/>
      <c r="P68" s="19"/>
      <c r="Q68" s="50"/>
      <c r="R68" s="19"/>
      <c r="S68" s="20"/>
    </row>
    <row r="69" spans="2:19">
      <c r="B69" s="18"/>
      <c r="C69" s="19"/>
      <c r="D69" s="49"/>
      <c r="E69" s="19"/>
      <c r="F69" s="19"/>
      <c r="G69" s="19"/>
      <c r="H69" s="50"/>
      <c r="I69" s="19"/>
      <c r="J69" s="49"/>
      <c r="K69" s="197"/>
      <c r="L69" s="19"/>
      <c r="M69" s="19"/>
      <c r="N69" s="19"/>
      <c r="O69" s="19"/>
      <c r="P69" s="19"/>
      <c r="Q69" s="50"/>
      <c r="R69" s="19"/>
      <c r="S69" s="20"/>
    </row>
    <row r="70" spans="2:19" s="1" customFormat="1" ht="15">
      <c r="B70" s="31"/>
      <c r="C70" s="32"/>
      <c r="D70" s="51" t="s">
        <v>47</v>
      </c>
      <c r="E70" s="52"/>
      <c r="F70" s="52"/>
      <c r="G70" s="53" t="s">
        <v>48</v>
      </c>
      <c r="H70" s="54"/>
      <c r="I70" s="32"/>
      <c r="J70" s="51" t="s">
        <v>47</v>
      </c>
      <c r="K70" s="200"/>
      <c r="L70" s="52"/>
      <c r="M70" s="52"/>
      <c r="N70" s="52"/>
      <c r="O70" s="53" t="s">
        <v>48</v>
      </c>
      <c r="P70" s="52"/>
      <c r="Q70" s="54"/>
      <c r="R70" s="32"/>
      <c r="S70" s="33"/>
    </row>
    <row r="71" spans="2:19" s="1" customFormat="1" ht="14.45" customHeight="1">
      <c r="B71" s="55"/>
      <c r="C71" s="56"/>
      <c r="D71" s="56"/>
      <c r="E71" s="56"/>
      <c r="F71" s="56"/>
      <c r="G71" s="56"/>
      <c r="H71" s="56"/>
      <c r="I71" s="56"/>
      <c r="J71" s="56"/>
      <c r="K71" s="201"/>
      <c r="L71" s="56"/>
      <c r="M71" s="56"/>
      <c r="N71" s="56"/>
      <c r="O71" s="56"/>
      <c r="P71" s="56"/>
      <c r="Q71" s="56"/>
      <c r="R71" s="56"/>
      <c r="S71" s="57"/>
    </row>
    <row r="75" spans="2:19" s="1" customFormat="1" ht="6.95" customHeight="1">
      <c r="B75" s="58"/>
      <c r="C75" s="59"/>
      <c r="D75" s="59"/>
      <c r="E75" s="59"/>
      <c r="F75" s="59"/>
      <c r="G75" s="59"/>
      <c r="H75" s="59"/>
      <c r="I75" s="59"/>
      <c r="J75" s="59"/>
      <c r="K75" s="202"/>
      <c r="L75" s="59"/>
      <c r="M75" s="59"/>
      <c r="N75" s="59"/>
      <c r="O75" s="59"/>
      <c r="P75" s="59"/>
      <c r="Q75" s="59"/>
      <c r="R75" s="59"/>
      <c r="S75" s="60"/>
    </row>
    <row r="76" spans="2:19" s="1" customFormat="1" ht="36.950000000000003" customHeight="1">
      <c r="B76" s="31"/>
      <c r="C76" s="673" t="s">
        <v>175</v>
      </c>
      <c r="D76" s="692"/>
      <c r="E76" s="692"/>
      <c r="F76" s="692"/>
      <c r="G76" s="692"/>
      <c r="H76" s="692"/>
      <c r="I76" s="692"/>
      <c r="J76" s="692"/>
      <c r="K76" s="692"/>
      <c r="L76" s="692"/>
      <c r="M76" s="692"/>
      <c r="N76" s="692"/>
      <c r="O76" s="692"/>
      <c r="P76" s="692"/>
      <c r="Q76" s="692"/>
      <c r="R76" s="692"/>
      <c r="S76" s="33"/>
    </row>
    <row r="77" spans="2:19" s="1" customFormat="1" ht="6.95" customHeight="1">
      <c r="B77" s="31"/>
      <c r="C77" s="32"/>
      <c r="D77" s="32"/>
      <c r="E77" s="32"/>
      <c r="F77" s="32"/>
      <c r="G77" s="32"/>
      <c r="H77" s="32"/>
      <c r="I77" s="32"/>
      <c r="J77" s="32"/>
      <c r="K77" s="198"/>
      <c r="L77" s="32"/>
      <c r="M77" s="32"/>
      <c r="N77" s="32"/>
      <c r="O77" s="32"/>
      <c r="P77" s="32"/>
      <c r="Q77" s="32"/>
      <c r="R77" s="32"/>
      <c r="S77" s="33"/>
    </row>
    <row r="78" spans="2:19" s="1" customFormat="1" ht="30" customHeight="1">
      <c r="B78" s="31"/>
      <c r="C78" s="26" t="s">
        <v>15</v>
      </c>
      <c r="D78" s="32"/>
      <c r="E78" s="32"/>
      <c r="F78" s="716" t="str">
        <f>F6</f>
        <v>Komplexná obnova objektu MŠ ul.Nálepkova 50, Brezno</v>
      </c>
      <c r="G78" s="692"/>
      <c r="H78" s="692"/>
      <c r="I78" s="692"/>
      <c r="J78" s="692"/>
      <c r="K78" s="692"/>
      <c r="L78" s="692"/>
      <c r="M78" s="692"/>
      <c r="N78" s="692"/>
      <c r="O78" s="692"/>
      <c r="P78" s="692"/>
      <c r="Q78" s="692"/>
      <c r="R78" s="32"/>
      <c r="S78" s="33"/>
    </row>
    <row r="79" spans="2:19" ht="30" customHeight="1">
      <c r="B79" s="18"/>
      <c r="C79" s="26" t="s">
        <v>170</v>
      </c>
      <c r="D79" s="19"/>
      <c r="E79" s="19"/>
      <c r="F79" s="716" t="s">
        <v>2228</v>
      </c>
      <c r="G79" s="674"/>
      <c r="H79" s="674"/>
      <c r="I79" s="674"/>
      <c r="J79" s="674"/>
      <c r="K79" s="674"/>
      <c r="L79" s="674"/>
      <c r="M79" s="674"/>
      <c r="N79" s="674"/>
      <c r="O79" s="674"/>
      <c r="P79" s="674"/>
      <c r="Q79" s="674"/>
      <c r="R79" s="19"/>
      <c r="S79" s="20"/>
    </row>
    <row r="80" spans="2:19" s="1" customFormat="1" ht="36.950000000000003" customHeight="1">
      <c r="B80" s="31"/>
      <c r="C80" s="65" t="s">
        <v>172</v>
      </c>
      <c r="D80" s="32"/>
      <c r="E80" s="32"/>
      <c r="F80" s="693" t="str">
        <f>F8</f>
        <v>E6-a - VZT - MŠ2</v>
      </c>
      <c r="G80" s="692"/>
      <c r="H80" s="692"/>
      <c r="I80" s="692"/>
      <c r="J80" s="692"/>
      <c r="K80" s="692"/>
      <c r="L80" s="692"/>
      <c r="M80" s="692"/>
      <c r="N80" s="692"/>
      <c r="O80" s="692"/>
      <c r="P80" s="692"/>
      <c r="Q80" s="692"/>
      <c r="R80" s="32"/>
      <c r="S80" s="33"/>
    </row>
    <row r="81" spans="2:48" s="1" customFormat="1" ht="6.95" customHeight="1">
      <c r="B81" s="31"/>
      <c r="C81" s="32"/>
      <c r="D81" s="32"/>
      <c r="E81" s="32"/>
      <c r="F81" s="32"/>
      <c r="G81" s="32"/>
      <c r="H81" s="32"/>
      <c r="I81" s="32"/>
      <c r="J81" s="32"/>
      <c r="K81" s="198"/>
      <c r="L81" s="32"/>
      <c r="M81" s="32"/>
      <c r="N81" s="32"/>
      <c r="O81" s="32"/>
      <c r="P81" s="32"/>
      <c r="Q81" s="32"/>
      <c r="R81" s="32"/>
      <c r="S81" s="33"/>
    </row>
    <row r="82" spans="2:48" s="1" customFormat="1" ht="18" customHeight="1">
      <c r="B82" s="31"/>
      <c r="C82" s="26" t="s">
        <v>19</v>
      </c>
      <c r="D82" s="32"/>
      <c r="E82" s="32"/>
      <c r="F82" s="24" t="str">
        <f>F10</f>
        <v xml:space="preserve"> </v>
      </c>
      <c r="G82" s="32"/>
      <c r="H82" s="32"/>
      <c r="I82" s="32"/>
      <c r="J82" s="32"/>
      <c r="K82" s="198"/>
      <c r="L82" s="26" t="s">
        <v>21</v>
      </c>
      <c r="M82" s="32"/>
      <c r="N82" s="722" t="str">
        <f>IF(P10="","",P10)</f>
        <v/>
      </c>
      <c r="O82" s="692"/>
      <c r="P82" s="692"/>
      <c r="Q82" s="692"/>
      <c r="R82" s="32"/>
      <c r="S82" s="33"/>
    </row>
    <row r="83" spans="2:48" s="1" customFormat="1" ht="6.95" customHeight="1">
      <c r="B83" s="31"/>
      <c r="C83" s="32"/>
      <c r="D83" s="32"/>
      <c r="E83" s="32"/>
      <c r="F83" s="32"/>
      <c r="G83" s="32"/>
      <c r="H83" s="32"/>
      <c r="I83" s="32"/>
      <c r="J83" s="32"/>
      <c r="K83" s="198"/>
      <c r="L83" s="32"/>
      <c r="M83" s="32"/>
      <c r="N83" s="32"/>
      <c r="O83" s="32"/>
      <c r="P83" s="32"/>
      <c r="Q83" s="32"/>
      <c r="R83" s="32"/>
      <c r="S83" s="33"/>
    </row>
    <row r="84" spans="2:48" s="1" customFormat="1" ht="15">
      <c r="B84" s="31"/>
      <c r="C84" s="26" t="s">
        <v>22</v>
      </c>
      <c r="D84" s="32"/>
      <c r="E84" s="32"/>
      <c r="F84" s="24" t="str">
        <f>E13</f>
        <v xml:space="preserve"> </v>
      </c>
      <c r="G84" s="32"/>
      <c r="H84" s="32"/>
      <c r="I84" s="32"/>
      <c r="J84" s="32"/>
      <c r="K84" s="198"/>
      <c r="L84" s="26" t="s">
        <v>27</v>
      </c>
      <c r="M84" s="32"/>
      <c r="N84" s="678" t="str">
        <f>E19</f>
        <v xml:space="preserve"> </v>
      </c>
      <c r="O84" s="692"/>
      <c r="P84" s="692"/>
      <c r="Q84" s="692"/>
      <c r="R84" s="692"/>
      <c r="S84" s="33"/>
    </row>
    <row r="85" spans="2:48" s="1" customFormat="1" ht="14.45" customHeight="1">
      <c r="B85" s="31"/>
      <c r="C85" s="26" t="s">
        <v>25</v>
      </c>
      <c r="D85" s="32"/>
      <c r="E85" s="32"/>
      <c r="F85" s="24" t="str">
        <f>IF(E16="","",E16)</f>
        <v>Vyplň údaj</v>
      </c>
      <c r="G85" s="32"/>
      <c r="H85" s="32"/>
      <c r="I85" s="32"/>
      <c r="J85" s="32"/>
      <c r="K85" s="198"/>
      <c r="L85" s="26" t="s">
        <v>30</v>
      </c>
      <c r="M85" s="32"/>
      <c r="N85" s="678" t="str">
        <f>E22</f>
        <v xml:space="preserve"> </v>
      </c>
      <c r="O85" s="692"/>
      <c r="P85" s="692"/>
      <c r="Q85" s="692"/>
      <c r="R85" s="692"/>
      <c r="S85" s="33"/>
    </row>
    <row r="86" spans="2:48" s="1" customFormat="1" ht="10.35" customHeight="1">
      <c r="B86" s="31"/>
      <c r="C86" s="32"/>
      <c r="D86" s="32"/>
      <c r="E86" s="32"/>
      <c r="F86" s="32"/>
      <c r="G86" s="32"/>
      <c r="H86" s="32"/>
      <c r="I86" s="32"/>
      <c r="J86" s="32"/>
      <c r="K86" s="198"/>
      <c r="L86" s="32"/>
      <c r="M86" s="32"/>
      <c r="N86" s="32"/>
      <c r="O86" s="32"/>
      <c r="P86" s="32"/>
      <c r="Q86" s="32"/>
      <c r="R86" s="32"/>
      <c r="S86" s="33"/>
    </row>
    <row r="87" spans="2:48" s="1" customFormat="1" ht="29.25" customHeight="1">
      <c r="B87" s="31"/>
      <c r="C87" s="723" t="s">
        <v>176</v>
      </c>
      <c r="D87" s="724"/>
      <c r="E87" s="724"/>
      <c r="F87" s="724"/>
      <c r="G87" s="724"/>
      <c r="H87" s="117"/>
      <c r="I87" s="117"/>
      <c r="J87" s="117"/>
      <c r="K87" s="205"/>
      <c r="L87" s="117"/>
      <c r="M87" s="117"/>
      <c r="N87" s="117"/>
      <c r="O87" s="723" t="s">
        <v>177</v>
      </c>
      <c r="P87" s="692"/>
      <c r="Q87" s="692"/>
      <c r="R87" s="692"/>
      <c r="S87" s="33"/>
    </row>
    <row r="88" spans="2:48" s="1" customFormat="1" ht="10.35" customHeight="1">
      <c r="B88" s="31"/>
      <c r="C88" s="32"/>
      <c r="D88" s="32"/>
      <c r="E88" s="32"/>
      <c r="F88" s="32"/>
      <c r="G88" s="32"/>
      <c r="H88" s="32"/>
      <c r="I88" s="32"/>
      <c r="J88" s="32"/>
      <c r="K88" s="198"/>
      <c r="L88" s="32"/>
      <c r="M88" s="32"/>
      <c r="N88" s="32"/>
      <c r="O88" s="32"/>
      <c r="P88" s="32"/>
      <c r="Q88" s="32"/>
      <c r="R88" s="32"/>
      <c r="S88" s="33"/>
    </row>
    <row r="89" spans="2:48" s="1" customFormat="1" ht="29.25" customHeight="1">
      <c r="B89" s="31"/>
      <c r="C89" s="124" t="s">
        <v>178</v>
      </c>
      <c r="D89" s="32"/>
      <c r="E89" s="32"/>
      <c r="F89" s="32"/>
      <c r="G89" s="32"/>
      <c r="H89" s="32"/>
      <c r="I89" s="32"/>
      <c r="J89" s="32"/>
      <c r="K89" s="198"/>
      <c r="L89" s="32"/>
      <c r="M89" s="32"/>
      <c r="N89" s="32"/>
      <c r="O89" s="711">
        <f>O126</f>
        <v>0</v>
      </c>
      <c r="P89" s="692"/>
      <c r="Q89" s="692"/>
      <c r="R89" s="692"/>
      <c r="S89" s="33"/>
      <c r="AV89" s="14" t="s">
        <v>179</v>
      </c>
    </row>
    <row r="90" spans="2:48" s="7" customFormat="1" ht="24.95" customHeight="1">
      <c r="B90" s="125"/>
      <c r="C90" s="126"/>
      <c r="D90" s="127" t="s">
        <v>2333</v>
      </c>
      <c r="E90" s="126"/>
      <c r="F90" s="126"/>
      <c r="G90" s="126"/>
      <c r="H90" s="126"/>
      <c r="I90" s="126"/>
      <c r="J90" s="126"/>
      <c r="K90" s="206"/>
      <c r="L90" s="126"/>
      <c r="M90" s="126"/>
      <c r="N90" s="126"/>
      <c r="O90" s="725">
        <f>O127</f>
        <v>0</v>
      </c>
      <c r="P90" s="726"/>
      <c r="Q90" s="726"/>
      <c r="R90" s="726"/>
      <c r="S90" s="128"/>
    </row>
    <row r="91" spans="2:48" s="8" customFormat="1" ht="19.899999999999999" customHeight="1">
      <c r="B91" s="129"/>
      <c r="C91" s="95"/>
      <c r="D91" s="106" t="s">
        <v>1827</v>
      </c>
      <c r="E91" s="95"/>
      <c r="F91" s="95"/>
      <c r="G91" s="95"/>
      <c r="H91" s="95"/>
      <c r="I91" s="95"/>
      <c r="J91" s="95"/>
      <c r="K91" s="204"/>
      <c r="L91" s="95"/>
      <c r="M91" s="95"/>
      <c r="N91" s="95"/>
      <c r="O91" s="707">
        <f>O128</f>
        <v>0</v>
      </c>
      <c r="P91" s="708"/>
      <c r="Q91" s="708"/>
      <c r="R91" s="708"/>
      <c r="S91" s="130"/>
    </row>
    <row r="92" spans="2:48" s="8" customFormat="1" ht="19.899999999999999" customHeight="1">
      <c r="B92" s="129"/>
      <c r="C92" s="95"/>
      <c r="D92" s="106" t="s">
        <v>1828</v>
      </c>
      <c r="E92" s="95"/>
      <c r="F92" s="95"/>
      <c r="G92" s="95"/>
      <c r="H92" s="95"/>
      <c r="I92" s="95"/>
      <c r="J92" s="95"/>
      <c r="K92" s="204"/>
      <c r="L92" s="95"/>
      <c r="M92" s="95"/>
      <c r="N92" s="95"/>
      <c r="O92" s="707">
        <f>O131</f>
        <v>0</v>
      </c>
      <c r="P92" s="708"/>
      <c r="Q92" s="708"/>
      <c r="R92" s="708"/>
      <c r="S92" s="130"/>
    </row>
    <row r="93" spans="2:48" s="8" customFormat="1" ht="19.899999999999999" customHeight="1">
      <c r="B93" s="129"/>
      <c r="C93" s="95"/>
      <c r="D93" s="106" t="s">
        <v>1829</v>
      </c>
      <c r="E93" s="95"/>
      <c r="F93" s="95"/>
      <c r="G93" s="95"/>
      <c r="H93" s="95"/>
      <c r="I93" s="95"/>
      <c r="J93" s="95"/>
      <c r="K93" s="204"/>
      <c r="L93" s="95"/>
      <c r="M93" s="95"/>
      <c r="N93" s="95"/>
      <c r="O93" s="707">
        <f>O133</f>
        <v>0</v>
      </c>
      <c r="P93" s="708"/>
      <c r="Q93" s="708"/>
      <c r="R93" s="708"/>
      <c r="S93" s="130"/>
    </row>
    <row r="94" spans="2:48" s="8" customFormat="1" ht="19.899999999999999" customHeight="1">
      <c r="B94" s="129"/>
      <c r="C94" s="95"/>
      <c r="D94" s="106" t="s">
        <v>2216</v>
      </c>
      <c r="E94" s="95"/>
      <c r="F94" s="95"/>
      <c r="G94" s="95"/>
      <c r="H94" s="95"/>
      <c r="I94" s="95"/>
      <c r="J94" s="95"/>
      <c r="K94" s="204"/>
      <c r="L94" s="95"/>
      <c r="M94" s="95"/>
      <c r="N94" s="95"/>
      <c r="O94" s="707">
        <f>O136</f>
        <v>0</v>
      </c>
      <c r="P94" s="708"/>
      <c r="Q94" s="708"/>
      <c r="R94" s="708"/>
      <c r="S94" s="130"/>
    </row>
    <row r="95" spans="2:48" s="8" customFormat="1" ht="19.899999999999999" customHeight="1">
      <c r="B95" s="129"/>
      <c r="C95" s="95"/>
      <c r="D95" s="106" t="s">
        <v>2334</v>
      </c>
      <c r="E95" s="95"/>
      <c r="F95" s="95"/>
      <c r="G95" s="95"/>
      <c r="H95" s="95"/>
      <c r="I95" s="95"/>
      <c r="J95" s="95"/>
      <c r="K95" s="204"/>
      <c r="L95" s="95"/>
      <c r="M95" s="95"/>
      <c r="N95" s="95"/>
      <c r="O95" s="707">
        <f>O138</f>
        <v>0</v>
      </c>
      <c r="P95" s="708"/>
      <c r="Q95" s="708"/>
      <c r="R95" s="708"/>
      <c r="S95" s="130"/>
    </row>
    <row r="96" spans="2:48" s="8" customFormat="1" ht="19.899999999999999" customHeight="1">
      <c r="B96" s="129"/>
      <c r="C96" s="95"/>
      <c r="D96" s="106" t="s">
        <v>2218</v>
      </c>
      <c r="E96" s="95"/>
      <c r="F96" s="95"/>
      <c r="G96" s="95"/>
      <c r="H96" s="95"/>
      <c r="I96" s="95"/>
      <c r="J96" s="95"/>
      <c r="K96" s="204"/>
      <c r="L96" s="95"/>
      <c r="M96" s="95"/>
      <c r="N96" s="95"/>
      <c r="O96" s="707">
        <f>O140</f>
        <v>0</v>
      </c>
      <c r="P96" s="708"/>
      <c r="Q96" s="708"/>
      <c r="R96" s="708"/>
      <c r="S96" s="130"/>
    </row>
    <row r="97" spans="2:66" s="7" customFormat="1" ht="24.95" customHeight="1">
      <c r="B97" s="125"/>
      <c r="C97" s="126"/>
      <c r="D97" s="127" t="s">
        <v>1836</v>
      </c>
      <c r="E97" s="126"/>
      <c r="F97" s="126"/>
      <c r="G97" s="126"/>
      <c r="H97" s="126"/>
      <c r="I97" s="126"/>
      <c r="J97" s="126"/>
      <c r="K97" s="206"/>
      <c r="L97" s="126"/>
      <c r="M97" s="126"/>
      <c r="N97" s="126"/>
      <c r="O97" s="725">
        <f>O143</f>
        <v>0</v>
      </c>
      <c r="P97" s="726"/>
      <c r="Q97" s="726"/>
      <c r="R97" s="726"/>
      <c r="S97" s="128"/>
    </row>
    <row r="98" spans="2:66" s="7" customFormat="1" ht="21.75" customHeight="1">
      <c r="B98" s="125"/>
      <c r="C98" s="126"/>
      <c r="D98" s="127" t="s">
        <v>192</v>
      </c>
      <c r="E98" s="126"/>
      <c r="F98" s="126"/>
      <c r="G98" s="126"/>
      <c r="H98" s="126"/>
      <c r="I98" s="126"/>
      <c r="J98" s="126"/>
      <c r="K98" s="206"/>
      <c r="L98" s="126"/>
      <c r="M98" s="126"/>
      <c r="N98" s="126"/>
      <c r="O98" s="727">
        <f>O149</f>
        <v>0</v>
      </c>
      <c r="P98" s="726"/>
      <c r="Q98" s="726"/>
      <c r="R98" s="726"/>
      <c r="S98" s="128"/>
    </row>
    <row r="99" spans="2:66" s="1" customFormat="1" ht="21.75" customHeight="1">
      <c r="B99" s="31"/>
      <c r="C99" s="32"/>
      <c r="D99" s="32"/>
      <c r="E99" s="32"/>
      <c r="F99" s="32"/>
      <c r="G99" s="32"/>
      <c r="H99" s="32"/>
      <c r="I99" s="32"/>
      <c r="J99" s="32"/>
      <c r="K99" s="198"/>
      <c r="L99" s="32"/>
      <c r="M99" s="32"/>
      <c r="N99" s="32"/>
      <c r="O99" s="32"/>
      <c r="P99" s="32"/>
      <c r="Q99" s="32"/>
      <c r="R99" s="32"/>
      <c r="S99" s="33"/>
    </row>
    <row r="100" spans="2:66" s="1" customFormat="1" ht="29.25" customHeight="1">
      <c r="B100" s="31"/>
      <c r="C100" s="124" t="s">
        <v>193</v>
      </c>
      <c r="D100" s="32"/>
      <c r="E100" s="32"/>
      <c r="F100" s="32"/>
      <c r="G100" s="32"/>
      <c r="H100" s="32"/>
      <c r="I100" s="32"/>
      <c r="J100" s="32"/>
      <c r="K100" s="198"/>
      <c r="L100" s="32"/>
      <c r="M100" s="32"/>
      <c r="N100" s="32"/>
      <c r="O100" s="728">
        <f>ROUND(O101+O102+O103+O104+O105+O106,2)</f>
        <v>0</v>
      </c>
      <c r="P100" s="692"/>
      <c r="Q100" s="692"/>
      <c r="R100" s="692"/>
      <c r="S100" s="33"/>
      <c r="U100" s="131"/>
      <c r="V100" s="132" t="s">
        <v>35</v>
      </c>
    </row>
    <row r="101" spans="2:66" s="1" customFormat="1" ht="18" customHeight="1">
      <c r="B101" s="133"/>
      <c r="C101" s="134"/>
      <c r="D101" s="714" t="s">
        <v>194</v>
      </c>
      <c r="E101" s="729"/>
      <c r="F101" s="729"/>
      <c r="G101" s="729"/>
      <c r="H101" s="729"/>
      <c r="I101" s="134"/>
      <c r="J101" s="134"/>
      <c r="K101" s="207"/>
      <c r="L101" s="134"/>
      <c r="M101" s="134"/>
      <c r="N101" s="134"/>
      <c r="O101" s="715">
        <f>ROUND(O89*U101,2)</f>
        <v>0</v>
      </c>
      <c r="P101" s="729"/>
      <c r="Q101" s="729"/>
      <c r="R101" s="729"/>
      <c r="S101" s="135"/>
      <c r="T101" s="134"/>
      <c r="U101" s="136"/>
      <c r="V101" s="137" t="s">
        <v>38</v>
      </c>
      <c r="W101" s="138"/>
      <c r="X101" s="138"/>
      <c r="Y101" s="138"/>
      <c r="Z101" s="138"/>
      <c r="AA101" s="138"/>
      <c r="AB101" s="138"/>
      <c r="AC101" s="138"/>
      <c r="AD101" s="138"/>
      <c r="AE101" s="138"/>
      <c r="AF101" s="138"/>
      <c r="AG101" s="138"/>
      <c r="AH101" s="138"/>
      <c r="AI101" s="138"/>
      <c r="AJ101" s="138"/>
      <c r="AK101" s="138"/>
      <c r="AL101" s="138"/>
      <c r="AM101" s="138"/>
      <c r="AN101" s="138"/>
      <c r="AO101" s="138"/>
      <c r="AP101" s="138"/>
      <c r="AQ101" s="138"/>
      <c r="AR101" s="138"/>
      <c r="AS101" s="138"/>
      <c r="AT101" s="138"/>
      <c r="AU101" s="138"/>
      <c r="AV101" s="138"/>
      <c r="AW101" s="138"/>
      <c r="AX101" s="138"/>
      <c r="AY101" s="138"/>
      <c r="AZ101" s="139" t="s">
        <v>195</v>
      </c>
      <c r="BA101" s="138"/>
      <c r="BB101" s="138"/>
      <c r="BC101" s="138"/>
      <c r="BD101" s="138"/>
      <c r="BE101" s="138"/>
      <c r="BF101" s="140">
        <f t="shared" ref="BF101:BF106" si="0">IF(V101="základná",O101,0)</f>
        <v>0</v>
      </c>
      <c r="BG101" s="140">
        <f t="shared" ref="BG101:BG106" si="1">IF(V101="znížená",O101,0)</f>
        <v>0</v>
      </c>
      <c r="BH101" s="140">
        <f t="shared" ref="BH101:BH106" si="2">IF(V101="zákl. prenesená",O101,0)</f>
        <v>0</v>
      </c>
      <c r="BI101" s="140">
        <f t="shared" ref="BI101:BI106" si="3">IF(V101="zníž. prenesená",O101,0)</f>
        <v>0</v>
      </c>
      <c r="BJ101" s="140">
        <f t="shared" ref="BJ101:BJ106" si="4">IF(V101="nulová",O101,0)</f>
        <v>0</v>
      </c>
      <c r="BK101" s="139" t="s">
        <v>81</v>
      </c>
      <c r="BL101" s="138"/>
      <c r="BM101" s="138"/>
      <c r="BN101" s="138"/>
    </row>
    <row r="102" spans="2:66" s="1" customFormat="1" ht="18" customHeight="1">
      <c r="B102" s="133"/>
      <c r="C102" s="134"/>
      <c r="D102" s="714" t="s">
        <v>196</v>
      </c>
      <c r="E102" s="729"/>
      <c r="F102" s="729"/>
      <c r="G102" s="729"/>
      <c r="H102" s="729"/>
      <c r="I102" s="134"/>
      <c r="J102" s="134"/>
      <c r="K102" s="207"/>
      <c r="L102" s="134"/>
      <c r="M102" s="134"/>
      <c r="N102" s="134"/>
      <c r="O102" s="715">
        <f>ROUND(O89*U102,2)</f>
        <v>0</v>
      </c>
      <c r="P102" s="729"/>
      <c r="Q102" s="729"/>
      <c r="R102" s="729"/>
      <c r="S102" s="135"/>
      <c r="T102" s="134"/>
      <c r="U102" s="136"/>
      <c r="V102" s="137" t="s">
        <v>38</v>
      </c>
      <c r="W102" s="138"/>
      <c r="X102" s="138"/>
      <c r="Y102" s="138"/>
      <c r="Z102" s="138"/>
      <c r="AA102" s="138"/>
      <c r="AB102" s="138"/>
      <c r="AC102" s="138"/>
      <c r="AD102" s="138"/>
      <c r="AE102" s="138"/>
      <c r="AF102" s="138"/>
      <c r="AG102" s="138"/>
      <c r="AH102" s="138"/>
      <c r="AI102" s="138"/>
      <c r="AJ102" s="138"/>
      <c r="AK102" s="138"/>
      <c r="AL102" s="138"/>
      <c r="AM102" s="138"/>
      <c r="AN102" s="138"/>
      <c r="AO102" s="138"/>
      <c r="AP102" s="138"/>
      <c r="AQ102" s="138"/>
      <c r="AR102" s="138"/>
      <c r="AS102" s="138"/>
      <c r="AT102" s="138"/>
      <c r="AU102" s="138"/>
      <c r="AV102" s="138"/>
      <c r="AW102" s="138"/>
      <c r="AX102" s="138"/>
      <c r="AY102" s="138"/>
      <c r="AZ102" s="139" t="s">
        <v>195</v>
      </c>
      <c r="BA102" s="138"/>
      <c r="BB102" s="138"/>
      <c r="BC102" s="138"/>
      <c r="BD102" s="138"/>
      <c r="BE102" s="138"/>
      <c r="BF102" s="140">
        <f t="shared" si="0"/>
        <v>0</v>
      </c>
      <c r="BG102" s="140">
        <f t="shared" si="1"/>
        <v>0</v>
      </c>
      <c r="BH102" s="140">
        <f t="shared" si="2"/>
        <v>0</v>
      </c>
      <c r="BI102" s="140">
        <f t="shared" si="3"/>
        <v>0</v>
      </c>
      <c r="BJ102" s="140">
        <f t="shared" si="4"/>
        <v>0</v>
      </c>
      <c r="BK102" s="139" t="s">
        <v>81</v>
      </c>
      <c r="BL102" s="138"/>
      <c r="BM102" s="138"/>
      <c r="BN102" s="138"/>
    </row>
    <row r="103" spans="2:66" s="1" customFormat="1" ht="18" customHeight="1">
      <c r="B103" s="133"/>
      <c r="C103" s="134"/>
      <c r="D103" s="714" t="s">
        <v>197</v>
      </c>
      <c r="E103" s="729"/>
      <c r="F103" s="729"/>
      <c r="G103" s="729"/>
      <c r="H103" s="729"/>
      <c r="I103" s="134"/>
      <c r="J103" s="134"/>
      <c r="K103" s="207"/>
      <c r="L103" s="134"/>
      <c r="M103" s="134"/>
      <c r="N103" s="134"/>
      <c r="O103" s="715">
        <f>ROUND(O89*U103,2)</f>
        <v>0</v>
      </c>
      <c r="P103" s="729"/>
      <c r="Q103" s="729"/>
      <c r="R103" s="729"/>
      <c r="S103" s="135"/>
      <c r="T103" s="134"/>
      <c r="U103" s="136"/>
      <c r="V103" s="137" t="s">
        <v>38</v>
      </c>
      <c r="W103" s="138"/>
      <c r="X103" s="138"/>
      <c r="Y103" s="138"/>
      <c r="Z103" s="138"/>
      <c r="AA103" s="138"/>
      <c r="AB103" s="138"/>
      <c r="AC103" s="138"/>
      <c r="AD103" s="138"/>
      <c r="AE103" s="138"/>
      <c r="AF103" s="138"/>
      <c r="AG103" s="138"/>
      <c r="AH103" s="138"/>
      <c r="AI103" s="138"/>
      <c r="AJ103" s="138"/>
      <c r="AK103" s="138"/>
      <c r="AL103" s="138"/>
      <c r="AM103" s="138"/>
      <c r="AN103" s="138"/>
      <c r="AO103" s="138"/>
      <c r="AP103" s="138"/>
      <c r="AQ103" s="138"/>
      <c r="AR103" s="138"/>
      <c r="AS103" s="138"/>
      <c r="AT103" s="138"/>
      <c r="AU103" s="138"/>
      <c r="AV103" s="138"/>
      <c r="AW103" s="138"/>
      <c r="AX103" s="138"/>
      <c r="AY103" s="138"/>
      <c r="AZ103" s="139" t="s">
        <v>195</v>
      </c>
      <c r="BA103" s="138"/>
      <c r="BB103" s="138"/>
      <c r="BC103" s="138"/>
      <c r="BD103" s="138"/>
      <c r="BE103" s="138"/>
      <c r="BF103" s="140">
        <f t="shared" si="0"/>
        <v>0</v>
      </c>
      <c r="BG103" s="140">
        <f t="shared" si="1"/>
        <v>0</v>
      </c>
      <c r="BH103" s="140">
        <f t="shared" si="2"/>
        <v>0</v>
      </c>
      <c r="BI103" s="140">
        <f t="shared" si="3"/>
        <v>0</v>
      </c>
      <c r="BJ103" s="140">
        <f t="shared" si="4"/>
        <v>0</v>
      </c>
      <c r="BK103" s="139" t="s">
        <v>81</v>
      </c>
      <c r="BL103" s="138"/>
      <c r="BM103" s="138"/>
      <c r="BN103" s="138"/>
    </row>
    <row r="104" spans="2:66" s="1" customFormat="1" ht="18" customHeight="1">
      <c r="B104" s="133"/>
      <c r="C104" s="134"/>
      <c r="D104" s="714" t="s">
        <v>198</v>
      </c>
      <c r="E104" s="729"/>
      <c r="F104" s="729"/>
      <c r="G104" s="729"/>
      <c r="H104" s="729"/>
      <c r="I104" s="134"/>
      <c r="J104" s="134"/>
      <c r="K104" s="207"/>
      <c r="L104" s="134"/>
      <c r="M104" s="134"/>
      <c r="N104" s="134"/>
      <c r="O104" s="715">
        <f>ROUND(O89*U104,2)</f>
        <v>0</v>
      </c>
      <c r="P104" s="729"/>
      <c r="Q104" s="729"/>
      <c r="R104" s="729"/>
      <c r="S104" s="135"/>
      <c r="T104" s="134"/>
      <c r="U104" s="136"/>
      <c r="V104" s="137" t="s">
        <v>38</v>
      </c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  <c r="AV104" s="138"/>
      <c r="AW104" s="138"/>
      <c r="AX104" s="138"/>
      <c r="AY104" s="138"/>
      <c r="AZ104" s="139" t="s">
        <v>195</v>
      </c>
      <c r="BA104" s="138"/>
      <c r="BB104" s="138"/>
      <c r="BC104" s="138"/>
      <c r="BD104" s="138"/>
      <c r="BE104" s="138"/>
      <c r="BF104" s="140">
        <f t="shared" si="0"/>
        <v>0</v>
      </c>
      <c r="BG104" s="140">
        <f t="shared" si="1"/>
        <v>0</v>
      </c>
      <c r="BH104" s="140">
        <f t="shared" si="2"/>
        <v>0</v>
      </c>
      <c r="BI104" s="140">
        <f t="shared" si="3"/>
        <v>0</v>
      </c>
      <c r="BJ104" s="140">
        <f t="shared" si="4"/>
        <v>0</v>
      </c>
      <c r="BK104" s="139" t="s">
        <v>81</v>
      </c>
      <c r="BL104" s="138"/>
      <c r="BM104" s="138"/>
      <c r="BN104" s="138"/>
    </row>
    <row r="105" spans="2:66" s="1" customFormat="1" ht="18" customHeight="1">
      <c r="B105" s="133"/>
      <c r="C105" s="134"/>
      <c r="D105" s="714" t="s">
        <v>199</v>
      </c>
      <c r="E105" s="729"/>
      <c r="F105" s="729"/>
      <c r="G105" s="729"/>
      <c r="H105" s="729"/>
      <c r="I105" s="134"/>
      <c r="J105" s="134"/>
      <c r="K105" s="207"/>
      <c r="L105" s="134"/>
      <c r="M105" s="134"/>
      <c r="N105" s="134"/>
      <c r="O105" s="715">
        <f>ROUND(O89*U105,2)</f>
        <v>0</v>
      </c>
      <c r="P105" s="729"/>
      <c r="Q105" s="729"/>
      <c r="R105" s="729"/>
      <c r="S105" s="135"/>
      <c r="T105" s="134"/>
      <c r="U105" s="136"/>
      <c r="V105" s="137" t="s">
        <v>38</v>
      </c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8"/>
      <c r="AZ105" s="139" t="s">
        <v>195</v>
      </c>
      <c r="BA105" s="138"/>
      <c r="BB105" s="138"/>
      <c r="BC105" s="138"/>
      <c r="BD105" s="138"/>
      <c r="BE105" s="138"/>
      <c r="BF105" s="140">
        <f t="shared" si="0"/>
        <v>0</v>
      </c>
      <c r="BG105" s="140">
        <f t="shared" si="1"/>
        <v>0</v>
      </c>
      <c r="BH105" s="140">
        <f t="shared" si="2"/>
        <v>0</v>
      </c>
      <c r="BI105" s="140">
        <f t="shared" si="3"/>
        <v>0</v>
      </c>
      <c r="BJ105" s="140">
        <f t="shared" si="4"/>
        <v>0</v>
      </c>
      <c r="BK105" s="139" t="s">
        <v>81</v>
      </c>
      <c r="BL105" s="138"/>
      <c r="BM105" s="138"/>
      <c r="BN105" s="138"/>
    </row>
    <row r="106" spans="2:66" s="1" customFormat="1" ht="18" customHeight="1">
      <c r="B106" s="133"/>
      <c r="C106" s="134"/>
      <c r="D106" s="141" t="s">
        <v>200</v>
      </c>
      <c r="E106" s="134"/>
      <c r="F106" s="134"/>
      <c r="G106" s="134"/>
      <c r="H106" s="134"/>
      <c r="I106" s="134"/>
      <c r="J106" s="134"/>
      <c r="K106" s="207"/>
      <c r="L106" s="134"/>
      <c r="M106" s="134"/>
      <c r="N106" s="134"/>
      <c r="O106" s="715">
        <f>ROUND(O89*U106,2)</f>
        <v>0</v>
      </c>
      <c r="P106" s="729"/>
      <c r="Q106" s="729"/>
      <c r="R106" s="729"/>
      <c r="S106" s="135"/>
      <c r="T106" s="134"/>
      <c r="U106" s="142"/>
      <c r="V106" s="143" t="s">
        <v>38</v>
      </c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8"/>
      <c r="AZ106" s="139" t="s">
        <v>201</v>
      </c>
      <c r="BA106" s="138"/>
      <c r="BB106" s="138"/>
      <c r="BC106" s="138"/>
      <c r="BD106" s="138"/>
      <c r="BE106" s="138"/>
      <c r="BF106" s="140">
        <f t="shared" si="0"/>
        <v>0</v>
      </c>
      <c r="BG106" s="140">
        <f t="shared" si="1"/>
        <v>0</v>
      </c>
      <c r="BH106" s="140">
        <f t="shared" si="2"/>
        <v>0</v>
      </c>
      <c r="BI106" s="140">
        <f t="shared" si="3"/>
        <v>0</v>
      </c>
      <c r="BJ106" s="140">
        <f t="shared" si="4"/>
        <v>0</v>
      </c>
      <c r="BK106" s="139" t="s">
        <v>81</v>
      </c>
      <c r="BL106" s="138"/>
      <c r="BM106" s="138"/>
      <c r="BN106" s="138"/>
    </row>
    <row r="107" spans="2:66" s="1" customFormat="1">
      <c r="B107" s="31"/>
      <c r="C107" s="32"/>
      <c r="D107" s="32"/>
      <c r="E107" s="32"/>
      <c r="F107" s="32"/>
      <c r="G107" s="32"/>
      <c r="H107" s="32"/>
      <c r="I107" s="32"/>
      <c r="J107" s="32"/>
      <c r="K107" s="198"/>
      <c r="L107" s="32"/>
      <c r="M107" s="32"/>
      <c r="N107" s="32"/>
      <c r="O107" s="32"/>
      <c r="P107" s="32"/>
      <c r="Q107" s="32"/>
      <c r="R107" s="32"/>
      <c r="S107" s="33"/>
    </row>
    <row r="108" spans="2:66" s="1" customFormat="1" ht="29.25" customHeight="1">
      <c r="B108" s="31"/>
      <c r="C108" s="116" t="s">
        <v>167</v>
      </c>
      <c r="D108" s="117"/>
      <c r="E108" s="117"/>
      <c r="F108" s="117"/>
      <c r="G108" s="117"/>
      <c r="H108" s="117"/>
      <c r="I108" s="117"/>
      <c r="J108" s="117"/>
      <c r="K108" s="205"/>
      <c r="L108" s="117"/>
      <c r="M108" s="712">
        <f>ROUND(SUM(O89+O100),2)</f>
        <v>0</v>
      </c>
      <c r="N108" s="724"/>
      <c r="O108" s="724"/>
      <c r="P108" s="724"/>
      <c r="Q108" s="724"/>
      <c r="R108" s="724"/>
      <c r="S108" s="33"/>
    </row>
    <row r="109" spans="2:66" s="1" customFormat="1" ht="6.95" customHeight="1">
      <c r="B109" s="55"/>
      <c r="C109" s="56"/>
      <c r="D109" s="56"/>
      <c r="E109" s="56"/>
      <c r="F109" s="56"/>
      <c r="G109" s="56"/>
      <c r="H109" s="56"/>
      <c r="I109" s="56"/>
      <c r="J109" s="56"/>
      <c r="K109" s="201"/>
      <c r="L109" s="56"/>
      <c r="M109" s="56"/>
      <c r="N109" s="56"/>
      <c r="O109" s="56"/>
      <c r="P109" s="56"/>
      <c r="Q109" s="56"/>
      <c r="R109" s="56"/>
      <c r="S109" s="57"/>
    </row>
    <row r="113" spans="2:64" s="1" customFormat="1" ht="6.95" customHeight="1">
      <c r="B113" s="58"/>
      <c r="C113" s="59"/>
      <c r="D113" s="59"/>
      <c r="E113" s="59"/>
      <c r="F113" s="59"/>
      <c r="G113" s="59"/>
      <c r="H113" s="59"/>
      <c r="I113" s="59"/>
      <c r="J113" s="59"/>
      <c r="K113" s="202"/>
      <c r="L113" s="59"/>
      <c r="M113" s="59"/>
      <c r="N113" s="59"/>
      <c r="O113" s="59"/>
      <c r="P113" s="59"/>
      <c r="Q113" s="59"/>
      <c r="R113" s="59"/>
      <c r="S113" s="60"/>
    </row>
    <row r="114" spans="2:64" s="1" customFormat="1" ht="36.950000000000003" customHeight="1">
      <c r="B114" s="31"/>
      <c r="C114" s="673" t="s">
        <v>202</v>
      </c>
      <c r="D114" s="692"/>
      <c r="E114" s="692"/>
      <c r="F114" s="692"/>
      <c r="G114" s="692"/>
      <c r="H114" s="692"/>
      <c r="I114" s="692"/>
      <c r="J114" s="692"/>
      <c r="K114" s="692"/>
      <c r="L114" s="692"/>
      <c r="M114" s="692"/>
      <c r="N114" s="692"/>
      <c r="O114" s="692"/>
      <c r="P114" s="692"/>
      <c r="Q114" s="692"/>
      <c r="R114" s="692"/>
      <c r="S114" s="33"/>
    </row>
    <row r="115" spans="2:64" s="1" customFormat="1" ht="6.95" customHeight="1">
      <c r="B115" s="31"/>
      <c r="C115" s="32"/>
      <c r="D115" s="32"/>
      <c r="E115" s="32"/>
      <c r="F115" s="32"/>
      <c r="G115" s="32"/>
      <c r="H115" s="32"/>
      <c r="I115" s="32"/>
      <c r="J115" s="32"/>
      <c r="K115" s="198"/>
      <c r="L115" s="32"/>
      <c r="M115" s="32"/>
      <c r="N115" s="32"/>
      <c r="O115" s="32"/>
      <c r="P115" s="32"/>
      <c r="Q115" s="32"/>
      <c r="R115" s="32"/>
      <c r="S115" s="33"/>
    </row>
    <row r="116" spans="2:64" s="1" customFormat="1" ht="30" customHeight="1">
      <c r="B116" s="31"/>
      <c r="C116" s="26" t="s">
        <v>15</v>
      </c>
      <c r="D116" s="32"/>
      <c r="E116" s="32"/>
      <c r="F116" s="716" t="str">
        <f>F6</f>
        <v>Komplexná obnova objektu MŠ ul.Nálepkova 50, Brezno</v>
      </c>
      <c r="G116" s="692"/>
      <c r="H116" s="692"/>
      <c r="I116" s="692"/>
      <c r="J116" s="692"/>
      <c r="K116" s="692"/>
      <c r="L116" s="692"/>
      <c r="M116" s="692"/>
      <c r="N116" s="692"/>
      <c r="O116" s="692"/>
      <c r="P116" s="692"/>
      <c r="Q116" s="692"/>
      <c r="R116" s="32"/>
      <c r="S116" s="33"/>
    </row>
    <row r="117" spans="2:64" ht="30" customHeight="1">
      <c r="B117" s="18"/>
      <c r="C117" s="26" t="s">
        <v>170</v>
      </c>
      <c r="D117" s="19"/>
      <c r="E117" s="19"/>
      <c r="F117" s="716" t="s">
        <v>2228</v>
      </c>
      <c r="G117" s="674"/>
      <c r="H117" s="674"/>
      <c r="I117" s="674"/>
      <c r="J117" s="674"/>
      <c r="K117" s="674"/>
      <c r="L117" s="674"/>
      <c r="M117" s="674"/>
      <c r="N117" s="674"/>
      <c r="O117" s="674"/>
      <c r="P117" s="674"/>
      <c r="Q117" s="674"/>
      <c r="R117" s="19"/>
      <c r="S117" s="20"/>
    </row>
    <row r="118" spans="2:64" s="1" customFormat="1" ht="36.950000000000003" customHeight="1">
      <c r="B118" s="31"/>
      <c r="C118" s="65" t="s">
        <v>172</v>
      </c>
      <c r="D118" s="32"/>
      <c r="E118" s="32"/>
      <c r="F118" s="693" t="str">
        <f>F8</f>
        <v>E6-a - VZT - MŠ2</v>
      </c>
      <c r="G118" s="692"/>
      <c r="H118" s="692"/>
      <c r="I118" s="692"/>
      <c r="J118" s="692"/>
      <c r="K118" s="692"/>
      <c r="L118" s="692"/>
      <c r="M118" s="692"/>
      <c r="N118" s="692"/>
      <c r="O118" s="692"/>
      <c r="P118" s="692"/>
      <c r="Q118" s="692"/>
      <c r="R118" s="32"/>
      <c r="S118" s="33"/>
    </row>
    <row r="119" spans="2:64" s="1" customFormat="1" ht="6.95" customHeight="1">
      <c r="B119" s="31"/>
      <c r="C119" s="32"/>
      <c r="D119" s="32"/>
      <c r="E119" s="32"/>
      <c r="F119" s="32"/>
      <c r="G119" s="32"/>
      <c r="H119" s="32"/>
      <c r="I119" s="32"/>
      <c r="J119" s="32"/>
      <c r="K119" s="198"/>
      <c r="L119" s="32"/>
      <c r="M119" s="32"/>
      <c r="N119" s="32"/>
      <c r="O119" s="32"/>
      <c r="P119" s="32"/>
      <c r="Q119" s="32"/>
      <c r="R119" s="32"/>
      <c r="S119" s="33"/>
    </row>
    <row r="120" spans="2:64" s="1" customFormat="1" ht="18" customHeight="1">
      <c r="B120" s="31"/>
      <c r="C120" s="26" t="s">
        <v>19</v>
      </c>
      <c r="D120" s="32"/>
      <c r="E120" s="32"/>
      <c r="F120" s="24" t="str">
        <f>F10</f>
        <v xml:space="preserve"> </v>
      </c>
      <c r="G120" s="32"/>
      <c r="H120" s="32"/>
      <c r="I120" s="32"/>
      <c r="J120" s="32"/>
      <c r="K120" s="198"/>
      <c r="L120" s="26" t="s">
        <v>21</v>
      </c>
      <c r="M120" s="32"/>
      <c r="N120" s="722" t="str">
        <f>IF(P10="","",P10)</f>
        <v/>
      </c>
      <c r="O120" s="692"/>
      <c r="P120" s="692"/>
      <c r="Q120" s="692"/>
      <c r="R120" s="32"/>
      <c r="S120" s="33"/>
    </row>
    <row r="121" spans="2:64" s="1" customFormat="1" ht="6.95" customHeight="1">
      <c r="B121" s="31"/>
      <c r="C121" s="32"/>
      <c r="D121" s="32"/>
      <c r="E121" s="32"/>
      <c r="F121" s="32"/>
      <c r="G121" s="32"/>
      <c r="H121" s="32"/>
      <c r="I121" s="32"/>
      <c r="J121" s="32"/>
      <c r="K121" s="198"/>
      <c r="L121" s="32"/>
      <c r="M121" s="32"/>
      <c r="N121" s="32"/>
      <c r="O121" s="32"/>
      <c r="P121" s="32"/>
      <c r="Q121" s="32"/>
      <c r="R121" s="32"/>
      <c r="S121" s="33"/>
    </row>
    <row r="122" spans="2:64" s="1" customFormat="1" ht="15">
      <c r="B122" s="31"/>
      <c r="C122" s="26" t="s">
        <v>22</v>
      </c>
      <c r="D122" s="32"/>
      <c r="E122" s="32"/>
      <c r="F122" s="24" t="str">
        <f>E13</f>
        <v xml:space="preserve"> </v>
      </c>
      <c r="G122" s="32"/>
      <c r="H122" s="32"/>
      <c r="I122" s="32"/>
      <c r="J122" s="32"/>
      <c r="K122" s="198"/>
      <c r="L122" s="26" t="s">
        <v>27</v>
      </c>
      <c r="M122" s="32"/>
      <c r="N122" s="678" t="str">
        <f>E19</f>
        <v xml:space="preserve"> </v>
      </c>
      <c r="O122" s="692"/>
      <c r="P122" s="692"/>
      <c r="Q122" s="692"/>
      <c r="R122" s="692"/>
      <c r="S122" s="33"/>
    </row>
    <row r="123" spans="2:64" s="1" customFormat="1" ht="14.45" customHeight="1">
      <c r="B123" s="31"/>
      <c r="C123" s="26" t="s">
        <v>25</v>
      </c>
      <c r="D123" s="32"/>
      <c r="E123" s="32"/>
      <c r="F123" s="24" t="str">
        <f>IF(E16="","",E16)</f>
        <v>Vyplň údaj</v>
      </c>
      <c r="G123" s="32"/>
      <c r="H123" s="32"/>
      <c r="I123" s="32"/>
      <c r="J123" s="32"/>
      <c r="K123" s="198"/>
      <c r="L123" s="26" t="s">
        <v>30</v>
      </c>
      <c r="M123" s="32"/>
      <c r="N123" s="678" t="str">
        <f>E22</f>
        <v xml:space="preserve"> </v>
      </c>
      <c r="O123" s="692"/>
      <c r="P123" s="692"/>
      <c r="Q123" s="692"/>
      <c r="R123" s="692"/>
      <c r="S123" s="33"/>
    </row>
    <row r="124" spans="2:64" s="1" customFormat="1" ht="10.35" customHeight="1">
      <c r="B124" s="31"/>
      <c r="C124" s="32"/>
      <c r="D124" s="32"/>
      <c r="E124" s="32"/>
      <c r="F124" s="32"/>
      <c r="G124" s="32"/>
      <c r="H124" s="32"/>
      <c r="I124" s="32"/>
      <c r="J124" s="32"/>
      <c r="K124" s="198"/>
      <c r="L124" s="32"/>
      <c r="M124" s="32"/>
      <c r="N124" s="32"/>
      <c r="O124" s="32"/>
      <c r="P124" s="32"/>
      <c r="Q124" s="32"/>
      <c r="R124" s="32"/>
      <c r="S124" s="33"/>
    </row>
    <row r="125" spans="2:64" s="9" customFormat="1" ht="29.25" customHeight="1">
      <c r="B125" s="144"/>
      <c r="C125" s="145" t="s">
        <v>203</v>
      </c>
      <c r="D125" s="146" t="s">
        <v>204</v>
      </c>
      <c r="E125" s="146" t="s">
        <v>53</v>
      </c>
      <c r="F125" s="730" t="s">
        <v>205</v>
      </c>
      <c r="G125" s="731"/>
      <c r="H125" s="731"/>
      <c r="I125" s="731"/>
      <c r="J125" s="146" t="s">
        <v>206</v>
      </c>
      <c r="K125" s="227" t="s">
        <v>2433</v>
      </c>
      <c r="L125" s="146" t="s">
        <v>207</v>
      </c>
      <c r="M125" s="732" t="s">
        <v>208</v>
      </c>
      <c r="N125" s="731"/>
      <c r="O125" s="730" t="s">
        <v>177</v>
      </c>
      <c r="P125" s="731"/>
      <c r="Q125" s="731"/>
      <c r="R125" s="733"/>
      <c r="S125" s="147"/>
      <c r="U125" s="73" t="s">
        <v>209</v>
      </c>
      <c r="V125" s="74" t="s">
        <v>35</v>
      </c>
      <c r="W125" s="74" t="s">
        <v>210</v>
      </c>
      <c r="X125" s="74" t="s">
        <v>211</v>
      </c>
      <c r="Y125" s="74" t="s">
        <v>212</v>
      </c>
      <c r="Z125" s="74" t="s">
        <v>213</v>
      </c>
      <c r="AA125" s="74" t="s">
        <v>214</v>
      </c>
      <c r="AB125" s="75" t="s">
        <v>215</v>
      </c>
    </row>
    <row r="126" spans="2:64" s="1" customFormat="1" ht="29.25" customHeight="1">
      <c r="B126" s="31"/>
      <c r="C126" s="77" t="s">
        <v>174</v>
      </c>
      <c r="D126" s="32"/>
      <c r="E126" s="32"/>
      <c r="F126" s="32"/>
      <c r="G126" s="32"/>
      <c r="H126" s="32"/>
      <c r="I126" s="32"/>
      <c r="J126" s="32"/>
      <c r="K126" s="198"/>
      <c r="L126" s="32"/>
      <c r="M126" s="32"/>
      <c r="N126" s="32"/>
      <c r="O126" s="747">
        <f>BL126</f>
        <v>0</v>
      </c>
      <c r="P126" s="748"/>
      <c r="Q126" s="748"/>
      <c r="R126" s="748"/>
      <c r="S126" s="33"/>
      <c r="U126" s="76"/>
      <c r="V126" s="47"/>
      <c r="W126" s="47"/>
      <c r="X126" s="148">
        <f>X127+X143+X149</f>
        <v>0</v>
      </c>
      <c r="Y126" s="47"/>
      <c r="Z126" s="148">
        <f>Z127+Z143+Z149</f>
        <v>33.69</v>
      </c>
      <c r="AA126" s="47"/>
      <c r="AB126" s="149">
        <f>AB127+AB143+AB149</f>
        <v>0</v>
      </c>
      <c r="AU126" s="14" t="s">
        <v>70</v>
      </c>
      <c r="AV126" s="14" t="s">
        <v>179</v>
      </c>
      <c r="BL126" s="150">
        <f>BL127+BL143+BL149</f>
        <v>0</v>
      </c>
    </row>
    <row r="127" spans="2:64" s="10" customFormat="1" ht="37.35" customHeight="1">
      <c r="B127" s="151"/>
      <c r="C127" s="152"/>
      <c r="D127" s="153" t="s">
        <v>2333</v>
      </c>
      <c r="E127" s="153"/>
      <c r="F127" s="153"/>
      <c r="G127" s="153"/>
      <c r="H127" s="153"/>
      <c r="I127" s="153"/>
      <c r="J127" s="153"/>
      <c r="K127" s="209"/>
      <c r="L127" s="153"/>
      <c r="M127" s="153"/>
      <c r="N127" s="153"/>
      <c r="O127" s="727">
        <f>BL127</f>
        <v>0</v>
      </c>
      <c r="P127" s="749"/>
      <c r="Q127" s="749"/>
      <c r="R127" s="749"/>
      <c r="S127" s="154"/>
      <c r="U127" s="155"/>
      <c r="V127" s="152"/>
      <c r="W127" s="152"/>
      <c r="X127" s="156">
        <f>X128+X131+X133+X136+X138+X140</f>
        <v>0</v>
      </c>
      <c r="Y127" s="152"/>
      <c r="Z127" s="156">
        <f>Z128+Z131+Z133+Z136+Z138+Z140</f>
        <v>33.19</v>
      </c>
      <c r="AA127" s="152"/>
      <c r="AB127" s="157">
        <f>AB128+AB131+AB133+AB136+AB138+AB140</f>
        <v>0</v>
      </c>
      <c r="AS127" s="158" t="s">
        <v>77</v>
      </c>
      <c r="AU127" s="159" t="s">
        <v>70</v>
      </c>
      <c r="AV127" s="159" t="s">
        <v>71</v>
      </c>
      <c r="AZ127" s="158" t="s">
        <v>216</v>
      </c>
      <c r="BL127" s="160">
        <f>BL128+BL131+BL133+BL136+BL138+BL140</f>
        <v>0</v>
      </c>
    </row>
    <row r="128" spans="2:64" s="10" customFormat="1" ht="19.899999999999999" customHeight="1">
      <c r="B128" s="151"/>
      <c r="C128" s="152"/>
      <c r="D128" s="161" t="s">
        <v>1827</v>
      </c>
      <c r="E128" s="161"/>
      <c r="F128" s="161"/>
      <c r="G128" s="161"/>
      <c r="H128" s="161"/>
      <c r="I128" s="161"/>
      <c r="J128" s="161"/>
      <c r="K128" s="210"/>
      <c r="L128" s="161"/>
      <c r="M128" s="161"/>
      <c r="N128" s="161"/>
      <c r="O128" s="750">
        <f>BL128</f>
        <v>0</v>
      </c>
      <c r="P128" s="751"/>
      <c r="Q128" s="751"/>
      <c r="R128" s="751"/>
      <c r="S128" s="154"/>
      <c r="U128" s="155"/>
      <c r="V128" s="152"/>
      <c r="W128" s="152"/>
      <c r="X128" s="156">
        <f>SUM(X129:X130)</f>
        <v>0</v>
      </c>
      <c r="Y128" s="152"/>
      <c r="Z128" s="156">
        <f>SUM(Z129:Z130)</f>
        <v>6</v>
      </c>
      <c r="AA128" s="152"/>
      <c r="AB128" s="157">
        <f>SUM(AB129:AB130)</f>
        <v>0</v>
      </c>
      <c r="AS128" s="158" t="s">
        <v>77</v>
      </c>
      <c r="AU128" s="159" t="s">
        <v>70</v>
      </c>
      <c r="AV128" s="159" t="s">
        <v>77</v>
      </c>
      <c r="AZ128" s="158" t="s">
        <v>216</v>
      </c>
      <c r="BL128" s="160">
        <f>SUM(BL129:BL130)</f>
        <v>0</v>
      </c>
    </row>
    <row r="129" spans="2:66" s="1" customFormat="1" ht="22.5" customHeight="1">
      <c r="B129" s="133"/>
      <c r="C129" s="162" t="s">
        <v>81</v>
      </c>
      <c r="D129" s="162" t="s">
        <v>217</v>
      </c>
      <c r="E129" s="163" t="s">
        <v>1837</v>
      </c>
      <c r="F129" s="734" t="s">
        <v>1838</v>
      </c>
      <c r="G129" s="735"/>
      <c r="H129" s="735"/>
      <c r="I129" s="735"/>
      <c r="J129" s="164" t="s">
        <v>998</v>
      </c>
      <c r="K129" s="211"/>
      <c r="L129" s="165">
        <v>2</v>
      </c>
      <c r="M129" s="736">
        <v>0</v>
      </c>
      <c r="N129" s="735"/>
      <c r="O129" s="737">
        <f>ROUND(M129*L129,3)</f>
        <v>0</v>
      </c>
      <c r="P129" s="735"/>
      <c r="Q129" s="735"/>
      <c r="R129" s="735"/>
      <c r="S129" s="135"/>
      <c r="U129" s="167" t="s">
        <v>3</v>
      </c>
      <c r="V129" s="40" t="s">
        <v>38</v>
      </c>
      <c r="W129" s="32"/>
      <c r="X129" s="168">
        <f>W129*L129</f>
        <v>0</v>
      </c>
      <c r="Y129" s="168">
        <v>2.9</v>
      </c>
      <c r="Z129" s="168">
        <f>Y129*L129</f>
        <v>5.8</v>
      </c>
      <c r="AA129" s="168">
        <v>0</v>
      </c>
      <c r="AB129" s="169">
        <f>AA129*L129</f>
        <v>0</v>
      </c>
      <c r="AS129" s="14" t="s">
        <v>221</v>
      </c>
      <c r="AU129" s="14" t="s">
        <v>217</v>
      </c>
      <c r="AV129" s="14" t="s">
        <v>81</v>
      </c>
      <c r="AZ129" s="14" t="s">
        <v>216</v>
      </c>
      <c r="BF129" s="110">
        <f>IF(V129="základná",O129,0)</f>
        <v>0</v>
      </c>
      <c r="BG129" s="110">
        <f>IF(V129="znížená",O129,0)</f>
        <v>0</v>
      </c>
      <c r="BH129" s="110">
        <f>IF(V129="zákl. prenesená",O129,0)</f>
        <v>0</v>
      </c>
      <c r="BI129" s="110">
        <f>IF(V129="zníž. prenesená",O129,0)</f>
        <v>0</v>
      </c>
      <c r="BJ129" s="110">
        <f>IF(V129="nulová",O129,0)</f>
        <v>0</v>
      </c>
      <c r="BK129" s="14" t="s">
        <v>81</v>
      </c>
      <c r="BL129" s="170">
        <f>ROUND(M129*L129,3)</f>
        <v>0</v>
      </c>
      <c r="BM129" s="14" t="s">
        <v>221</v>
      </c>
      <c r="BN129" s="14" t="s">
        <v>221</v>
      </c>
    </row>
    <row r="130" spans="2:66" s="1" customFormat="1" ht="22.5" customHeight="1">
      <c r="B130" s="133"/>
      <c r="C130" s="162" t="s">
        <v>71</v>
      </c>
      <c r="D130" s="162" t="s">
        <v>217</v>
      </c>
      <c r="E130" s="163" t="s">
        <v>1841</v>
      </c>
      <c r="F130" s="734" t="s">
        <v>1842</v>
      </c>
      <c r="G130" s="735"/>
      <c r="H130" s="735"/>
      <c r="I130" s="735"/>
      <c r="J130" s="164" t="s">
        <v>998</v>
      </c>
      <c r="K130" s="211"/>
      <c r="L130" s="165">
        <v>2</v>
      </c>
      <c r="M130" s="736">
        <v>0</v>
      </c>
      <c r="N130" s="735"/>
      <c r="O130" s="737">
        <f>ROUND(M130*L130,3)</f>
        <v>0</v>
      </c>
      <c r="P130" s="735"/>
      <c r="Q130" s="735"/>
      <c r="R130" s="735"/>
      <c r="S130" s="135"/>
      <c r="U130" s="167" t="s">
        <v>3</v>
      </c>
      <c r="V130" s="40" t="s">
        <v>38</v>
      </c>
      <c r="W130" s="32"/>
      <c r="X130" s="168">
        <f>W130*L130</f>
        <v>0</v>
      </c>
      <c r="Y130" s="168">
        <v>0.1</v>
      </c>
      <c r="Z130" s="168">
        <f>Y130*L130</f>
        <v>0.2</v>
      </c>
      <c r="AA130" s="168">
        <v>0</v>
      </c>
      <c r="AB130" s="169">
        <f>AA130*L130</f>
        <v>0</v>
      </c>
      <c r="AS130" s="14" t="s">
        <v>221</v>
      </c>
      <c r="AU130" s="14" t="s">
        <v>217</v>
      </c>
      <c r="AV130" s="14" t="s">
        <v>81</v>
      </c>
      <c r="AZ130" s="14" t="s">
        <v>216</v>
      </c>
      <c r="BF130" s="110">
        <f>IF(V130="základná",O130,0)</f>
        <v>0</v>
      </c>
      <c r="BG130" s="110">
        <f>IF(V130="znížená",O130,0)</f>
        <v>0</v>
      </c>
      <c r="BH130" s="110">
        <f>IF(V130="zákl. prenesená",O130,0)</f>
        <v>0</v>
      </c>
      <c r="BI130" s="110">
        <f>IF(V130="zníž. prenesená",O130,0)</f>
        <v>0</v>
      </c>
      <c r="BJ130" s="110">
        <f>IF(V130="nulová",O130,0)</f>
        <v>0</v>
      </c>
      <c r="BK130" s="14" t="s">
        <v>81</v>
      </c>
      <c r="BL130" s="170">
        <f>ROUND(M130*L130,3)</f>
        <v>0</v>
      </c>
      <c r="BM130" s="14" t="s">
        <v>221</v>
      </c>
      <c r="BN130" s="14" t="s">
        <v>225</v>
      </c>
    </row>
    <row r="131" spans="2:66" s="10" customFormat="1" ht="29.85" customHeight="1">
      <c r="B131" s="151"/>
      <c r="C131" s="152"/>
      <c r="D131" s="161" t="s">
        <v>1828</v>
      </c>
      <c r="E131" s="161"/>
      <c r="F131" s="161"/>
      <c r="G131" s="161"/>
      <c r="H131" s="161"/>
      <c r="I131" s="161"/>
      <c r="J131" s="161"/>
      <c r="K131" s="210"/>
      <c r="L131" s="161"/>
      <c r="M131" s="161"/>
      <c r="N131" s="161"/>
      <c r="O131" s="752">
        <f>BL131</f>
        <v>0</v>
      </c>
      <c r="P131" s="753"/>
      <c r="Q131" s="753"/>
      <c r="R131" s="753"/>
      <c r="S131" s="154"/>
      <c r="U131" s="155"/>
      <c r="V131" s="152"/>
      <c r="W131" s="152"/>
      <c r="X131" s="156">
        <f>X132</f>
        <v>0</v>
      </c>
      <c r="Y131" s="152"/>
      <c r="Z131" s="156">
        <f>Z132</f>
        <v>0.2</v>
      </c>
      <c r="AA131" s="152"/>
      <c r="AB131" s="157">
        <f>AB132</f>
        <v>0</v>
      </c>
      <c r="AS131" s="158" t="s">
        <v>77</v>
      </c>
      <c r="AU131" s="159" t="s">
        <v>70</v>
      </c>
      <c r="AV131" s="159" t="s">
        <v>77</v>
      </c>
      <c r="AZ131" s="158" t="s">
        <v>216</v>
      </c>
      <c r="BL131" s="160">
        <f>BL132</f>
        <v>0</v>
      </c>
    </row>
    <row r="132" spans="2:66" s="1" customFormat="1" ht="22.5" customHeight="1">
      <c r="B132" s="133"/>
      <c r="C132" s="162" t="s">
        <v>81</v>
      </c>
      <c r="D132" s="162" t="s">
        <v>217</v>
      </c>
      <c r="E132" s="163" t="s">
        <v>1843</v>
      </c>
      <c r="F132" s="734" t="s">
        <v>1844</v>
      </c>
      <c r="G132" s="735"/>
      <c r="H132" s="735"/>
      <c r="I132" s="735"/>
      <c r="J132" s="164" t="s">
        <v>998</v>
      </c>
      <c r="K132" s="211"/>
      <c r="L132" s="165">
        <v>2</v>
      </c>
      <c r="M132" s="736">
        <v>0</v>
      </c>
      <c r="N132" s="735"/>
      <c r="O132" s="737">
        <f>ROUND(M132*L132,3)</f>
        <v>0</v>
      </c>
      <c r="P132" s="735"/>
      <c r="Q132" s="735"/>
      <c r="R132" s="735"/>
      <c r="S132" s="135"/>
      <c r="U132" s="167" t="s">
        <v>3</v>
      </c>
      <c r="V132" s="40" t="s">
        <v>38</v>
      </c>
      <c r="W132" s="32"/>
      <c r="X132" s="168">
        <f>W132*L132</f>
        <v>0</v>
      </c>
      <c r="Y132" s="168">
        <v>0.1</v>
      </c>
      <c r="Z132" s="168">
        <f>Y132*L132</f>
        <v>0.2</v>
      </c>
      <c r="AA132" s="168">
        <v>0</v>
      </c>
      <c r="AB132" s="169">
        <f>AA132*L132</f>
        <v>0</v>
      </c>
      <c r="AS132" s="14" t="s">
        <v>221</v>
      </c>
      <c r="AU132" s="14" t="s">
        <v>217</v>
      </c>
      <c r="AV132" s="14" t="s">
        <v>81</v>
      </c>
      <c r="AZ132" s="14" t="s">
        <v>216</v>
      </c>
      <c r="BF132" s="110">
        <f>IF(V132="základná",O132,0)</f>
        <v>0</v>
      </c>
      <c r="BG132" s="110">
        <f>IF(V132="znížená",O132,0)</f>
        <v>0</v>
      </c>
      <c r="BH132" s="110">
        <f>IF(V132="zákl. prenesená",O132,0)</f>
        <v>0</v>
      </c>
      <c r="BI132" s="110">
        <f>IF(V132="zníž. prenesená",O132,0)</f>
        <v>0</v>
      </c>
      <c r="BJ132" s="110">
        <f>IF(V132="nulová",O132,0)</f>
        <v>0</v>
      </c>
      <c r="BK132" s="14" t="s">
        <v>81</v>
      </c>
      <c r="BL132" s="170">
        <f>ROUND(M132*L132,3)</f>
        <v>0</v>
      </c>
      <c r="BM132" s="14" t="s">
        <v>221</v>
      </c>
      <c r="BN132" s="14" t="s">
        <v>229</v>
      </c>
    </row>
    <row r="133" spans="2:66" s="10" customFormat="1" ht="29.85" customHeight="1">
      <c r="B133" s="151"/>
      <c r="C133" s="152"/>
      <c r="D133" s="161" t="s">
        <v>1829</v>
      </c>
      <c r="E133" s="161"/>
      <c r="F133" s="161"/>
      <c r="G133" s="161"/>
      <c r="H133" s="161"/>
      <c r="I133" s="161"/>
      <c r="J133" s="161"/>
      <c r="K133" s="210"/>
      <c r="L133" s="161"/>
      <c r="M133" s="161"/>
      <c r="N133" s="161"/>
      <c r="O133" s="752">
        <f>BL133</f>
        <v>0</v>
      </c>
      <c r="P133" s="753"/>
      <c r="Q133" s="753"/>
      <c r="R133" s="753"/>
      <c r="S133" s="154"/>
      <c r="U133" s="155"/>
      <c r="V133" s="152"/>
      <c r="W133" s="152"/>
      <c r="X133" s="156">
        <f>SUM(X134:X135)</f>
        <v>0</v>
      </c>
      <c r="Y133" s="152"/>
      <c r="Z133" s="156">
        <f>SUM(Z134:Z135)</f>
        <v>1.94</v>
      </c>
      <c r="AA133" s="152"/>
      <c r="AB133" s="157">
        <f>SUM(AB134:AB135)</f>
        <v>0</v>
      </c>
      <c r="AS133" s="158" t="s">
        <v>77</v>
      </c>
      <c r="AU133" s="159" t="s">
        <v>70</v>
      </c>
      <c r="AV133" s="159" t="s">
        <v>77</v>
      </c>
      <c r="AZ133" s="158" t="s">
        <v>216</v>
      </c>
      <c r="BL133" s="160">
        <f>SUM(BL134:BL135)</f>
        <v>0</v>
      </c>
    </row>
    <row r="134" spans="2:66" s="1" customFormat="1" ht="22.5" customHeight="1">
      <c r="B134" s="133"/>
      <c r="C134" s="162" t="s">
        <v>226</v>
      </c>
      <c r="D134" s="162" t="s">
        <v>217</v>
      </c>
      <c r="E134" s="163" t="s">
        <v>1847</v>
      </c>
      <c r="F134" s="734" t="s">
        <v>1848</v>
      </c>
      <c r="G134" s="735"/>
      <c r="H134" s="735"/>
      <c r="I134" s="735"/>
      <c r="J134" s="164" t="s">
        <v>998</v>
      </c>
      <c r="K134" s="211"/>
      <c r="L134" s="165">
        <v>4</v>
      </c>
      <c r="M134" s="736">
        <v>0</v>
      </c>
      <c r="N134" s="735"/>
      <c r="O134" s="737">
        <f>ROUND(M134*L134,3)</f>
        <v>0</v>
      </c>
      <c r="P134" s="735"/>
      <c r="Q134" s="735"/>
      <c r="R134" s="735"/>
      <c r="S134" s="135"/>
      <c r="U134" s="167" t="s">
        <v>3</v>
      </c>
      <c r="V134" s="40" t="s">
        <v>38</v>
      </c>
      <c r="W134" s="32"/>
      <c r="X134" s="168">
        <f>W134*L134</f>
        <v>0</v>
      </c>
      <c r="Y134" s="168">
        <v>0.3</v>
      </c>
      <c r="Z134" s="168">
        <f>Y134*L134</f>
        <v>1.2</v>
      </c>
      <c r="AA134" s="168">
        <v>0</v>
      </c>
      <c r="AB134" s="169">
        <f>AA134*L134</f>
        <v>0</v>
      </c>
      <c r="AS134" s="14" t="s">
        <v>221</v>
      </c>
      <c r="AU134" s="14" t="s">
        <v>217</v>
      </c>
      <c r="AV134" s="14" t="s">
        <v>81</v>
      </c>
      <c r="AZ134" s="14" t="s">
        <v>216</v>
      </c>
      <c r="BF134" s="110">
        <f>IF(V134="základná",O134,0)</f>
        <v>0</v>
      </c>
      <c r="BG134" s="110">
        <f>IF(V134="znížená",O134,0)</f>
        <v>0</v>
      </c>
      <c r="BH134" s="110">
        <f>IF(V134="zákl. prenesená",O134,0)</f>
        <v>0</v>
      </c>
      <c r="BI134" s="110">
        <f>IF(V134="zníž. prenesená",O134,0)</f>
        <v>0</v>
      </c>
      <c r="BJ134" s="110">
        <f>IF(V134="nulová",O134,0)</f>
        <v>0</v>
      </c>
      <c r="BK134" s="14" t="s">
        <v>81</v>
      </c>
      <c r="BL134" s="170">
        <f>ROUND(M134*L134,3)</f>
        <v>0</v>
      </c>
      <c r="BM134" s="14" t="s">
        <v>221</v>
      </c>
      <c r="BN134" s="14" t="s">
        <v>83</v>
      </c>
    </row>
    <row r="135" spans="2:66" s="1" customFormat="1" ht="22.5" customHeight="1">
      <c r="B135" s="133"/>
      <c r="C135" s="162" t="s">
        <v>226</v>
      </c>
      <c r="D135" s="162" t="s">
        <v>217</v>
      </c>
      <c r="E135" s="163" t="s">
        <v>1849</v>
      </c>
      <c r="F135" s="734" t="s">
        <v>1850</v>
      </c>
      <c r="G135" s="735"/>
      <c r="H135" s="735"/>
      <c r="I135" s="735"/>
      <c r="J135" s="164" t="s">
        <v>998</v>
      </c>
      <c r="K135" s="211"/>
      <c r="L135" s="165">
        <v>2</v>
      </c>
      <c r="M135" s="736">
        <v>0</v>
      </c>
      <c r="N135" s="735"/>
      <c r="O135" s="737">
        <f>ROUND(M135*L135,3)</f>
        <v>0</v>
      </c>
      <c r="P135" s="735"/>
      <c r="Q135" s="735"/>
      <c r="R135" s="735"/>
      <c r="S135" s="135"/>
      <c r="U135" s="167" t="s">
        <v>3</v>
      </c>
      <c r="V135" s="40" t="s">
        <v>38</v>
      </c>
      <c r="W135" s="32"/>
      <c r="X135" s="168">
        <f>W135*L135</f>
        <v>0</v>
      </c>
      <c r="Y135" s="168">
        <v>0.37</v>
      </c>
      <c r="Z135" s="168">
        <f>Y135*L135</f>
        <v>0.74</v>
      </c>
      <c r="AA135" s="168">
        <v>0</v>
      </c>
      <c r="AB135" s="169">
        <f>AA135*L135</f>
        <v>0</v>
      </c>
      <c r="AS135" s="14" t="s">
        <v>221</v>
      </c>
      <c r="AU135" s="14" t="s">
        <v>217</v>
      </c>
      <c r="AV135" s="14" t="s">
        <v>81</v>
      </c>
      <c r="AZ135" s="14" t="s">
        <v>216</v>
      </c>
      <c r="BF135" s="110">
        <f>IF(V135="základná",O135,0)</f>
        <v>0</v>
      </c>
      <c r="BG135" s="110">
        <f>IF(V135="znížená",O135,0)</f>
        <v>0</v>
      </c>
      <c r="BH135" s="110">
        <f>IF(V135="zákl. prenesená",O135,0)</f>
        <v>0</v>
      </c>
      <c r="BI135" s="110">
        <f>IF(V135="zníž. prenesená",O135,0)</f>
        <v>0</v>
      </c>
      <c r="BJ135" s="110">
        <f>IF(V135="nulová",O135,0)</f>
        <v>0</v>
      </c>
      <c r="BK135" s="14" t="s">
        <v>81</v>
      </c>
      <c r="BL135" s="170">
        <f>ROUND(M135*L135,3)</f>
        <v>0</v>
      </c>
      <c r="BM135" s="14" t="s">
        <v>221</v>
      </c>
      <c r="BN135" s="14" t="s">
        <v>89</v>
      </c>
    </row>
    <row r="136" spans="2:66" s="10" customFormat="1" ht="29.85" customHeight="1">
      <c r="B136" s="151"/>
      <c r="C136" s="152"/>
      <c r="D136" s="161" t="s">
        <v>2216</v>
      </c>
      <c r="E136" s="161"/>
      <c r="F136" s="161"/>
      <c r="G136" s="161"/>
      <c r="H136" s="161"/>
      <c r="I136" s="161"/>
      <c r="J136" s="161"/>
      <c r="K136" s="210"/>
      <c r="L136" s="161"/>
      <c r="M136" s="161"/>
      <c r="N136" s="161"/>
      <c r="O136" s="752">
        <f>BL136</f>
        <v>0</v>
      </c>
      <c r="P136" s="753"/>
      <c r="Q136" s="753"/>
      <c r="R136" s="753"/>
      <c r="S136" s="154"/>
      <c r="U136" s="155"/>
      <c r="V136" s="152"/>
      <c r="W136" s="152"/>
      <c r="X136" s="156">
        <f>X137</f>
        <v>0</v>
      </c>
      <c r="Y136" s="152"/>
      <c r="Z136" s="156">
        <f>Z137</f>
        <v>0.05</v>
      </c>
      <c r="AA136" s="152"/>
      <c r="AB136" s="157">
        <f>AB137</f>
        <v>0</v>
      </c>
      <c r="AS136" s="158" t="s">
        <v>77</v>
      </c>
      <c r="AU136" s="159" t="s">
        <v>70</v>
      </c>
      <c r="AV136" s="159" t="s">
        <v>77</v>
      </c>
      <c r="AZ136" s="158" t="s">
        <v>216</v>
      </c>
      <c r="BL136" s="160">
        <f>BL137</f>
        <v>0</v>
      </c>
    </row>
    <row r="137" spans="2:66" s="1" customFormat="1" ht="22.5" customHeight="1">
      <c r="B137" s="133"/>
      <c r="C137" s="162" t="s">
        <v>226</v>
      </c>
      <c r="D137" s="162" t="s">
        <v>217</v>
      </c>
      <c r="E137" s="163" t="s">
        <v>1855</v>
      </c>
      <c r="F137" s="734" t="s">
        <v>1856</v>
      </c>
      <c r="G137" s="735"/>
      <c r="H137" s="735"/>
      <c r="I137" s="735"/>
      <c r="J137" s="164" t="s">
        <v>1857</v>
      </c>
      <c r="K137" s="211"/>
      <c r="L137" s="165">
        <v>0.5</v>
      </c>
      <c r="M137" s="736">
        <v>0</v>
      </c>
      <c r="N137" s="735"/>
      <c r="O137" s="737">
        <f>ROUND(M137*L137,3)</f>
        <v>0</v>
      </c>
      <c r="P137" s="735"/>
      <c r="Q137" s="735"/>
      <c r="R137" s="735"/>
      <c r="S137" s="135"/>
      <c r="U137" s="167" t="s">
        <v>3</v>
      </c>
      <c r="V137" s="40" t="s">
        <v>38</v>
      </c>
      <c r="W137" s="32"/>
      <c r="X137" s="168">
        <f>W137*L137</f>
        <v>0</v>
      </c>
      <c r="Y137" s="168">
        <v>0.1</v>
      </c>
      <c r="Z137" s="168">
        <f>Y137*L137</f>
        <v>0.05</v>
      </c>
      <c r="AA137" s="168">
        <v>0</v>
      </c>
      <c r="AB137" s="169">
        <f>AA137*L137</f>
        <v>0</v>
      </c>
      <c r="AS137" s="14" t="s">
        <v>221</v>
      </c>
      <c r="AU137" s="14" t="s">
        <v>217</v>
      </c>
      <c r="AV137" s="14" t="s">
        <v>81</v>
      </c>
      <c r="AZ137" s="14" t="s">
        <v>216</v>
      </c>
      <c r="BF137" s="110">
        <f>IF(V137="základná",O137,0)</f>
        <v>0</v>
      </c>
      <c r="BG137" s="110">
        <f>IF(V137="znížená",O137,0)</f>
        <v>0</v>
      </c>
      <c r="BH137" s="110">
        <f>IF(V137="zákl. prenesená",O137,0)</f>
        <v>0</v>
      </c>
      <c r="BI137" s="110">
        <f>IF(V137="zníž. prenesená",O137,0)</f>
        <v>0</v>
      </c>
      <c r="BJ137" s="110">
        <f>IF(V137="nulová",O137,0)</f>
        <v>0</v>
      </c>
      <c r="BK137" s="14" t="s">
        <v>81</v>
      </c>
      <c r="BL137" s="170">
        <f>ROUND(M137*L137,3)</f>
        <v>0</v>
      </c>
      <c r="BM137" s="14" t="s">
        <v>221</v>
      </c>
      <c r="BN137" s="14" t="s">
        <v>238</v>
      </c>
    </row>
    <row r="138" spans="2:66" s="10" customFormat="1" ht="29.85" customHeight="1">
      <c r="B138" s="151"/>
      <c r="C138" s="152"/>
      <c r="D138" s="161" t="s">
        <v>2334</v>
      </c>
      <c r="E138" s="161"/>
      <c r="F138" s="161"/>
      <c r="G138" s="161"/>
      <c r="H138" s="161"/>
      <c r="I138" s="161"/>
      <c r="J138" s="161"/>
      <c r="K138" s="210"/>
      <c r="L138" s="161"/>
      <c r="M138" s="161"/>
      <c r="N138" s="161"/>
      <c r="O138" s="752">
        <f>BL138</f>
        <v>0</v>
      </c>
      <c r="P138" s="753"/>
      <c r="Q138" s="753"/>
      <c r="R138" s="753"/>
      <c r="S138" s="154"/>
      <c r="U138" s="155"/>
      <c r="V138" s="152"/>
      <c r="W138" s="152"/>
      <c r="X138" s="156">
        <f>X139</f>
        <v>0</v>
      </c>
      <c r="Y138" s="152"/>
      <c r="Z138" s="156">
        <f>Z139</f>
        <v>6</v>
      </c>
      <c r="AA138" s="152"/>
      <c r="AB138" s="157">
        <f>AB139</f>
        <v>0</v>
      </c>
      <c r="AS138" s="158" t="s">
        <v>77</v>
      </c>
      <c r="AU138" s="159" t="s">
        <v>70</v>
      </c>
      <c r="AV138" s="159" t="s">
        <v>77</v>
      </c>
      <c r="AZ138" s="158" t="s">
        <v>216</v>
      </c>
      <c r="BL138" s="160">
        <f>BL139</f>
        <v>0</v>
      </c>
    </row>
    <row r="139" spans="2:66" s="1" customFormat="1" ht="22.5" customHeight="1">
      <c r="B139" s="133"/>
      <c r="C139" s="162" t="s">
        <v>226</v>
      </c>
      <c r="D139" s="162" t="s">
        <v>217</v>
      </c>
      <c r="E139" s="163" t="s">
        <v>2335</v>
      </c>
      <c r="F139" s="734" t="s">
        <v>2336</v>
      </c>
      <c r="G139" s="735"/>
      <c r="H139" s="735"/>
      <c r="I139" s="735"/>
      <c r="J139" s="164" t="s">
        <v>998</v>
      </c>
      <c r="K139" s="211"/>
      <c r="L139" s="165">
        <v>4</v>
      </c>
      <c r="M139" s="736">
        <v>0</v>
      </c>
      <c r="N139" s="735"/>
      <c r="O139" s="737">
        <f>ROUND(M139*L139,3)</f>
        <v>0</v>
      </c>
      <c r="P139" s="735"/>
      <c r="Q139" s="735"/>
      <c r="R139" s="735"/>
      <c r="S139" s="135"/>
      <c r="U139" s="167" t="s">
        <v>3</v>
      </c>
      <c r="V139" s="40" t="s">
        <v>38</v>
      </c>
      <c r="W139" s="32"/>
      <c r="X139" s="168">
        <f>W139*L139</f>
        <v>0</v>
      </c>
      <c r="Y139" s="168">
        <v>1.5</v>
      </c>
      <c r="Z139" s="168">
        <f>Y139*L139</f>
        <v>6</v>
      </c>
      <c r="AA139" s="168">
        <v>0</v>
      </c>
      <c r="AB139" s="169">
        <f>AA139*L139</f>
        <v>0</v>
      </c>
      <c r="AS139" s="14" t="s">
        <v>221</v>
      </c>
      <c r="AU139" s="14" t="s">
        <v>217</v>
      </c>
      <c r="AV139" s="14" t="s">
        <v>81</v>
      </c>
      <c r="AZ139" s="14" t="s">
        <v>216</v>
      </c>
      <c r="BF139" s="110">
        <f>IF(V139="základná",O139,0)</f>
        <v>0</v>
      </c>
      <c r="BG139" s="110">
        <f>IF(V139="znížená",O139,0)</f>
        <v>0</v>
      </c>
      <c r="BH139" s="110">
        <f>IF(V139="zákl. prenesená",O139,0)</f>
        <v>0</v>
      </c>
      <c r="BI139" s="110">
        <f>IF(V139="zníž. prenesená",O139,0)</f>
        <v>0</v>
      </c>
      <c r="BJ139" s="110">
        <f>IF(V139="nulová",O139,0)</f>
        <v>0</v>
      </c>
      <c r="BK139" s="14" t="s">
        <v>81</v>
      </c>
      <c r="BL139" s="170">
        <f>ROUND(M139*L139,3)</f>
        <v>0</v>
      </c>
      <c r="BM139" s="14" t="s">
        <v>221</v>
      </c>
      <c r="BN139" s="14" t="s">
        <v>242</v>
      </c>
    </row>
    <row r="140" spans="2:66" s="10" customFormat="1" ht="29.85" customHeight="1">
      <c r="B140" s="151"/>
      <c r="C140" s="152"/>
      <c r="D140" s="161" t="s">
        <v>2218</v>
      </c>
      <c r="E140" s="161"/>
      <c r="F140" s="161"/>
      <c r="G140" s="161"/>
      <c r="H140" s="161"/>
      <c r="I140" s="161"/>
      <c r="J140" s="161"/>
      <c r="K140" s="210"/>
      <c r="L140" s="161"/>
      <c r="M140" s="161"/>
      <c r="N140" s="161"/>
      <c r="O140" s="752">
        <f>BL140</f>
        <v>0</v>
      </c>
      <c r="P140" s="753"/>
      <c r="Q140" s="753"/>
      <c r="R140" s="753"/>
      <c r="S140" s="154"/>
      <c r="U140" s="155"/>
      <c r="V140" s="152"/>
      <c r="W140" s="152"/>
      <c r="X140" s="156">
        <f>SUM(X141:X142)</f>
        <v>0</v>
      </c>
      <c r="Y140" s="152"/>
      <c r="Z140" s="156">
        <f>SUM(Z141:Z142)</f>
        <v>19</v>
      </c>
      <c r="AA140" s="152"/>
      <c r="AB140" s="157">
        <f>SUM(AB141:AB142)</f>
        <v>0</v>
      </c>
      <c r="AS140" s="158" t="s">
        <v>77</v>
      </c>
      <c r="AU140" s="159" t="s">
        <v>70</v>
      </c>
      <c r="AV140" s="159" t="s">
        <v>77</v>
      </c>
      <c r="AZ140" s="158" t="s">
        <v>216</v>
      </c>
      <c r="BL140" s="160">
        <f>SUM(BL141:BL142)</f>
        <v>0</v>
      </c>
    </row>
    <row r="141" spans="2:66" s="1" customFormat="1" ht="22.5" customHeight="1">
      <c r="B141" s="133"/>
      <c r="C141" s="162" t="s">
        <v>71</v>
      </c>
      <c r="D141" s="162" t="s">
        <v>217</v>
      </c>
      <c r="E141" s="163" t="s">
        <v>2221</v>
      </c>
      <c r="F141" s="734" t="s">
        <v>2222</v>
      </c>
      <c r="G141" s="735"/>
      <c r="H141" s="735"/>
      <c r="I141" s="735"/>
      <c r="J141" s="164" t="s">
        <v>1857</v>
      </c>
      <c r="K141" s="211"/>
      <c r="L141" s="165">
        <v>2.2999999999999998</v>
      </c>
      <c r="M141" s="736">
        <v>0</v>
      </c>
      <c r="N141" s="735"/>
      <c r="O141" s="737">
        <f>ROUND(M141*L141,3)</f>
        <v>0</v>
      </c>
      <c r="P141" s="735"/>
      <c r="Q141" s="735"/>
      <c r="R141" s="735"/>
      <c r="S141" s="135"/>
      <c r="U141" s="167" t="s">
        <v>3</v>
      </c>
      <c r="V141" s="40" t="s">
        <v>38</v>
      </c>
      <c r="W141" s="32"/>
      <c r="X141" s="168">
        <f>W141*L141</f>
        <v>0</v>
      </c>
      <c r="Y141" s="168">
        <v>2</v>
      </c>
      <c r="Z141" s="168">
        <f>Y141*L141</f>
        <v>4.5999999999999996</v>
      </c>
      <c r="AA141" s="168">
        <v>0</v>
      </c>
      <c r="AB141" s="169">
        <f>AA141*L141</f>
        <v>0</v>
      </c>
      <c r="AS141" s="14" t="s">
        <v>221</v>
      </c>
      <c r="AU141" s="14" t="s">
        <v>217</v>
      </c>
      <c r="AV141" s="14" t="s">
        <v>81</v>
      </c>
      <c r="AZ141" s="14" t="s">
        <v>216</v>
      </c>
      <c r="BF141" s="110">
        <f>IF(V141="základná",O141,0)</f>
        <v>0</v>
      </c>
      <c r="BG141" s="110">
        <f>IF(V141="znížená",O141,0)</f>
        <v>0</v>
      </c>
      <c r="BH141" s="110">
        <f>IF(V141="zákl. prenesená",O141,0)</f>
        <v>0</v>
      </c>
      <c r="BI141" s="110">
        <f>IF(V141="zníž. prenesená",O141,0)</f>
        <v>0</v>
      </c>
      <c r="BJ141" s="110">
        <f>IF(V141="nulová",O141,0)</f>
        <v>0</v>
      </c>
      <c r="BK141" s="14" t="s">
        <v>81</v>
      </c>
      <c r="BL141" s="170">
        <f>ROUND(M141*L141,3)</f>
        <v>0</v>
      </c>
      <c r="BM141" s="14" t="s">
        <v>221</v>
      </c>
      <c r="BN141" s="14" t="s">
        <v>245</v>
      </c>
    </row>
    <row r="142" spans="2:66" s="1" customFormat="1" ht="22.5" customHeight="1">
      <c r="B142" s="133"/>
      <c r="C142" s="162" t="s">
        <v>71</v>
      </c>
      <c r="D142" s="162" t="s">
        <v>217</v>
      </c>
      <c r="E142" s="163" t="s">
        <v>1862</v>
      </c>
      <c r="F142" s="734" t="s">
        <v>1863</v>
      </c>
      <c r="G142" s="735"/>
      <c r="H142" s="735"/>
      <c r="I142" s="735"/>
      <c r="J142" s="164" t="s">
        <v>1857</v>
      </c>
      <c r="K142" s="211"/>
      <c r="L142" s="165">
        <v>4.8</v>
      </c>
      <c r="M142" s="736">
        <v>0</v>
      </c>
      <c r="N142" s="735"/>
      <c r="O142" s="737">
        <f>ROUND(M142*L142,3)</f>
        <v>0</v>
      </c>
      <c r="P142" s="735"/>
      <c r="Q142" s="735"/>
      <c r="R142" s="735"/>
      <c r="S142" s="135"/>
      <c r="U142" s="167" t="s">
        <v>3</v>
      </c>
      <c r="V142" s="40" t="s">
        <v>38</v>
      </c>
      <c r="W142" s="32"/>
      <c r="X142" s="168">
        <f>W142*L142</f>
        <v>0</v>
      </c>
      <c r="Y142" s="168">
        <v>3</v>
      </c>
      <c r="Z142" s="168">
        <f>Y142*L142</f>
        <v>14.399999999999999</v>
      </c>
      <c r="AA142" s="168">
        <v>0</v>
      </c>
      <c r="AB142" s="169">
        <f>AA142*L142</f>
        <v>0</v>
      </c>
      <c r="AS142" s="14" t="s">
        <v>221</v>
      </c>
      <c r="AU142" s="14" t="s">
        <v>217</v>
      </c>
      <c r="AV142" s="14" t="s">
        <v>81</v>
      </c>
      <c r="AZ142" s="14" t="s">
        <v>216</v>
      </c>
      <c r="BF142" s="110">
        <f>IF(V142="základná",O142,0)</f>
        <v>0</v>
      </c>
      <c r="BG142" s="110">
        <f>IF(V142="znížená",O142,0)</f>
        <v>0</v>
      </c>
      <c r="BH142" s="110">
        <f>IF(V142="zákl. prenesená",O142,0)</f>
        <v>0</v>
      </c>
      <c r="BI142" s="110">
        <f>IF(V142="zníž. prenesená",O142,0)</f>
        <v>0</v>
      </c>
      <c r="BJ142" s="110">
        <f>IF(V142="nulová",O142,0)</f>
        <v>0</v>
      </c>
      <c r="BK142" s="14" t="s">
        <v>81</v>
      </c>
      <c r="BL142" s="170">
        <f>ROUND(M142*L142,3)</f>
        <v>0</v>
      </c>
      <c r="BM142" s="14" t="s">
        <v>221</v>
      </c>
      <c r="BN142" s="14" t="s">
        <v>8</v>
      </c>
    </row>
    <row r="143" spans="2:66" s="10" customFormat="1" ht="37.35" customHeight="1">
      <c r="B143" s="151"/>
      <c r="C143" s="152"/>
      <c r="D143" s="153" t="s">
        <v>1836</v>
      </c>
      <c r="E143" s="153"/>
      <c r="F143" s="153"/>
      <c r="G143" s="153"/>
      <c r="H143" s="153"/>
      <c r="I143" s="153"/>
      <c r="J143" s="153"/>
      <c r="K143" s="209"/>
      <c r="L143" s="153"/>
      <c r="M143" s="153"/>
      <c r="N143" s="153"/>
      <c r="O143" s="756">
        <f>BL143</f>
        <v>0</v>
      </c>
      <c r="P143" s="757"/>
      <c r="Q143" s="757"/>
      <c r="R143" s="757"/>
      <c r="S143" s="154"/>
      <c r="U143" s="155"/>
      <c r="V143" s="152"/>
      <c r="W143" s="152"/>
      <c r="X143" s="156">
        <f>SUM(X144:X148)</f>
        <v>0</v>
      </c>
      <c r="Y143" s="152"/>
      <c r="Z143" s="156">
        <f>SUM(Z144:Z148)</f>
        <v>0.5</v>
      </c>
      <c r="AA143" s="152"/>
      <c r="AB143" s="157">
        <f>SUM(AB144:AB148)</f>
        <v>0</v>
      </c>
      <c r="AS143" s="158" t="s">
        <v>233</v>
      </c>
      <c r="AU143" s="159" t="s">
        <v>70</v>
      </c>
      <c r="AV143" s="159" t="s">
        <v>71</v>
      </c>
      <c r="AZ143" s="158" t="s">
        <v>216</v>
      </c>
      <c r="BL143" s="160">
        <f>SUM(BL144:BL148)</f>
        <v>0</v>
      </c>
    </row>
    <row r="144" spans="2:66" s="1" customFormat="1" ht="22.5" customHeight="1">
      <c r="B144" s="133"/>
      <c r="C144" s="162" t="s">
        <v>221</v>
      </c>
      <c r="D144" s="162" t="s">
        <v>217</v>
      </c>
      <c r="E144" s="163" t="s">
        <v>1870</v>
      </c>
      <c r="F144" s="734" t="s">
        <v>1871</v>
      </c>
      <c r="G144" s="735"/>
      <c r="H144" s="735"/>
      <c r="I144" s="735"/>
      <c r="J144" s="164" t="s">
        <v>705</v>
      </c>
      <c r="K144" s="211"/>
      <c r="L144" s="165">
        <v>1</v>
      </c>
      <c r="M144" s="736">
        <v>0</v>
      </c>
      <c r="N144" s="735"/>
      <c r="O144" s="737">
        <f>ROUND(M144*L144,3)</f>
        <v>0</v>
      </c>
      <c r="P144" s="735"/>
      <c r="Q144" s="735"/>
      <c r="R144" s="735"/>
      <c r="S144" s="135"/>
      <c r="U144" s="167" t="s">
        <v>3</v>
      </c>
      <c r="V144" s="40" t="s">
        <v>38</v>
      </c>
      <c r="W144" s="32"/>
      <c r="X144" s="168">
        <f>W144*L144</f>
        <v>0</v>
      </c>
      <c r="Y144" s="168">
        <v>0.1</v>
      </c>
      <c r="Z144" s="168">
        <f>Y144*L144</f>
        <v>0.1</v>
      </c>
      <c r="AA144" s="168">
        <v>0</v>
      </c>
      <c r="AB144" s="169">
        <f>AA144*L144</f>
        <v>0</v>
      </c>
      <c r="AS144" s="14" t="s">
        <v>221</v>
      </c>
      <c r="AU144" s="14" t="s">
        <v>217</v>
      </c>
      <c r="AV144" s="14" t="s">
        <v>77</v>
      </c>
      <c r="AZ144" s="14" t="s">
        <v>216</v>
      </c>
      <c r="BF144" s="110">
        <f>IF(V144="základná",O144,0)</f>
        <v>0</v>
      </c>
      <c r="BG144" s="110">
        <f>IF(V144="znížená",O144,0)</f>
        <v>0</v>
      </c>
      <c r="BH144" s="110">
        <f>IF(V144="zákl. prenesená",O144,0)</f>
        <v>0</v>
      </c>
      <c r="BI144" s="110">
        <f>IF(V144="zníž. prenesená",O144,0)</f>
        <v>0</v>
      </c>
      <c r="BJ144" s="110">
        <f>IF(V144="nulová",O144,0)</f>
        <v>0</v>
      </c>
      <c r="BK144" s="14" t="s">
        <v>81</v>
      </c>
      <c r="BL144" s="170">
        <f>ROUND(M144*L144,3)</f>
        <v>0</v>
      </c>
      <c r="BM144" s="14" t="s">
        <v>221</v>
      </c>
      <c r="BN144" s="14" t="s">
        <v>2337</v>
      </c>
    </row>
    <row r="145" spans="2:66" s="1" customFormat="1" ht="22.5" customHeight="1">
      <c r="B145" s="133"/>
      <c r="C145" s="162" t="s">
        <v>233</v>
      </c>
      <c r="D145" s="162" t="s">
        <v>217</v>
      </c>
      <c r="E145" s="163" t="s">
        <v>1873</v>
      </c>
      <c r="F145" s="734" t="s">
        <v>1874</v>
      </c>
      <c r="G145" s="735"/>
      <c r="H145" s="735"/>
      <c r="I145" s="735"/>
      <c r="J145" s="164" t="s">
        <v>705</v>
      </c>
      <c r="K145" s="211"/>
      <c r="L145" s="165">
        <v>1</v>
      </c>
      <c r="M145" s="736">
        <v>0</v>
      </c>
      <c r="N145" s="735"/>
      <c r="O145" s="737">
        <f>ROUND(M145*L145,3)</f>
        <v>0</v>
      </c>
      <c r="P145" s="735"/>
      <c r="Q145" s="735"/>
      <c r="R145" s="735"/>
      <c r="S145" s="135"/>
      <c r="U145" s="167" t="s">
        <v>3</v>
      </c>
      <c r="V145" s="40" t="s">
        <v>38</v>
      </c>
      <c r="W145" s="32"/>
      <c r="X145" s="168">
        <f>W145*L145</f>
        <v>0</v>
      </c>
      <c r="Y145" s="168">
        <v>0.1</v>
      </c>
      <c r="Z145" s="168">
        <f>Y145*L145</f>
        <v>0.1</v>
      </c>
      <c r="AA145" s="168">
        <v>0</v>
      </c>
      <c r="AB145" s="169">
        <f>AA145*L145</f>
        <v>0</v>
      </c>
      <c r="AS145" s="14" t="s">
        <v>221</v>
      </c>
      <c r="AU145" s="14" t="s">
        <v>217</v>
      </c>
      <c r="AV145" s="14" t="s">
        <v>77</v>
      </c>
      <c r="AZ145" s="14" t="s">
        <v>216</v>
      </c>
      <c r="BF145" s="110">
        <f>IF(V145="základná",O145,0)</f>
        <v>0</v>
      </c>
      <c r="BG145" s="110">
        <f>IF(V145="znížená",O145,0)</f>
        <v>0</v>
      </c>
      <c r="BH145" s="110">
        <f>IF(V145="zákl. prenesená",O145,0)</f>
        <v>0</v>
      </c>
      <c r="BI145" s="110">
        <f>IF(V145="zníž. prenesená",O145,0)</f>
        <v>0</v>
      </c>
      <c r="BJ145" s="110">
        <f>IF(V145="nulová",O145,0)</f>
        <v>0</v>
      </c>
      <c r="BK145" s="14" t="s">
        <v>81</v>
      </c>
      <c r="BL145" s="170">
        <f>ROUND(M145*L145,3)</f>
        <v>0</v>
      </c>
      <c r="BM145" s="14" t="s">
        <v>221</v>
      </c>
      <c r="BN145" s="14" t="s">
        <v>2338</v>
      </c>
    </row>
    <row r="146" spans="2:66" s="1" customFormat="1" ht="22.5" customHeight="1">
      <c r="B146" s="133"/>
      <c r="C146" s="162" t="s">
        <v>225</v>
      </c>
      <c r="D146" s="162" t="s">
        <v>217</v>
      </c>
      <c r="E146" s="163" t="s">
        <v>1876</v>
      </c>
      <c r="F146" s="734" t="s">
        <v>1877</v>
      </c>
      <c r="G146" s="735"/>
      <c r="H146" s="735"/>
      <c r="I146" s="735"/>
      <c r="J146" s="164" t="s">
        <v>705</v>
      </c>
      <c r="K146" s="211"/>
      <c r="L146" s="165">
        <v>1</v>
      </c>
      <c r="M146" s="736">
        <v>0</v>
      </c>
      <c r="N146" s="735"/>
      <c r="O146" s="737">
        <f>ROUND(M146*L146,3)</f>
        <v>0</v>
      </c>
      <c r="P146" s="735"/>
      <c r="Q146" s="735"/>
      <c r="R146" s="735"/>
      <c r="S146" s="135"/>
      <c r="U146" s="167" t="s">
        <v>3</v>
      </c>
      <c r="V146" s="40" t="s">
        <v>38</v>
      </c>
      <c r="W146" s="32"/>
      <c r="X146" s="168">
        <f>W146*L146</f>
        <v>0</v>
      </c>
      <c r="Y146" s="168">
        <v>0.1</v>
      </c>
      <c r="Z146" s="168">
        <f>Y146*L146</f>
        <v>0.1</v>
      </c>
      <c r="AA146" s="168">
        <v>0</v>
      </c>
      <c r="AB146" s="169">
        <f>AA146*L146</f>
        <v>0</v>
      </c>
      <c r="AS146" s="14" t="s">
        <v>221</v>
      </c>
      <c r="AU146" s="14" t="s">
        <v>217</v>
      </c>
      <c r="AV146" s="14" t="s">
        <v>77</v>
      </c>
      <c r="AZ146" s="14" t="s">
        <v>216</v>
      </c>
      <c r="BF146" s="110">
        <f>IF(V146="základná",O146,0)</f>
        <v>0</v>
      </c>
      <c r="BG146" s="110">
        <f>IF(V146="znížená",O146,0)</f>
        <v>0</v>
      </c>
      <c r="BH146" s="110">
        <f>IF(V146="zákl. prenesená",O146,0)</f>
        <v>0</v>
      </c>
      <c r="BI146" s="110">
        <f>IF(V146="zníž. prenesená",O146,0)</f>
        <v>0</v>
      </c>
      <c r="BJ146" s="110">
        <f>IF(V146="nulová",O146,0)</f>
        <v>0</v>
      </c>
      <c r="BK146" s="14" t="s">
        <v>81</v>
      </c>
      <c r="BL146" s="170">
        <f>ROUND(M146*L146,3)</f>
        <v>0</v>
      </c>
      <c r="BM146" s="14" t="s">
        <v>221</v>
      </c>
      <c r="BN146" s="14" t="s">
        <v>2339</v>
      </c>
    </row>
    <row r="147" spans="2:66" s="1" customFormat="1" ht="22.5" customHeight="1">
      <c r="B147" s="133"/>
      <c r="C147" s="162" t="s">
        <v>239</v>
      </c>
      <c r="D147" s="162" t="s">
        <v>217</v>
      </c>
      <c r="E147" s="163" t="s">
        <v>1879</v>
      </c>
      <c r="F147" s="734" t="s">
        <v>1880</v>
      </c>
      <c r="G147" s="735"/>
      <c r="H147" s="735"/>
      <c r="I147" s="735"/>
      <c r="J147" s="164" t="s">
        <v>705</v>
      </c>
      <c r="K147" s="211"/>
      <c r="L147" s="165">
        <v>1</v>
      </c>
      <c r="M147" s="736">
        <v>0</v>
      </c>
      <c r="N147" s="735"/>
      <c r="O147" s="737">
        <f>ROUND(M147*L147,3)</f>
        <v>0</v>
      </c>
      <c r="P147" s="735"/>
      <c r="Q147" s="735"/>
      <c r="R147" s="735"/>
      <c r="S147" s="135"/>
      <c r="U147" s="167" t="s">
        <v>3</v>
      </c>
      <c r="V147" s="40" t="s">
        <v>38</v>
      </c>
      <c r="W147" s="32"/>
      <c r="X147" s="168">
        <f>W147*L147</f>
        <v>0</v>
      </c>
      <c r="Y147" s="168">
        <v>0.1</v>
      </c>
      <c r="Z147" s="168">
        <f>Y147*L147</f>
        <v>0.1</v>
      </c>
      <c r="AA147" s="168">
        <v>0</v>
      </c>
      <c r="AB147" s="169">
        <f>AA147*L147</f>
        <v>0</v>
      </c>
      <c r="AS147" s="14" t="s">
        <v>221</v>
      </c>
      <c r="AU147" s="14" t="s">
        <v>217</v>
      </c>
      <c r="AV147" s="14" t="s">
        <v>77</v>
      </c>
      <c r="AZ147" s="14" t="s">
        <v>216</v>
      </c>
      <c r="BF147" s="110">
        <f>IF(V147="základná",O147,0)</f>
        <v>0</v>
      </c>
      <c r="BG147" s="110">
        <f>IF(V147="znížená",O147,0)</f>
        <v>0</v>
      </c>
      <c r="BH147" s="110">
        <f>IF(V147="zákl. prenesená",O147,0)</f>
        <v>0</v>
      </c>
      <c r="BI147" s="110">
        <f>IF(V147="zníž. prenesená",O147,0)</f>
        <v>0</v>
      </c>
      <c r="BJ147" s="110">
        <f>IF(V147="nulová",O147,0)</f>
        <v>0</v>
      </c>
      <c r="BK147" s="14" t="s">
        <v>81</v>
      </c>
      <c r="BL147" s="170">
        <f>ROUND(M147*L147,3)</f>
        <v>0</v>
      </c>
      <c r="BM147" s="14" t="s">
        <v>221</v>
      </c>
      <c r="BN147" s="14" t="s">
        <v>2340</v>
      </c>
    </row>
    <row r="148" spans="2:66" s="1" customFormat="1" ht="22.5" customHeight="1">
      <c r="B148" s="133"/>
      <c r="C148" s="162" t="s">
        <v>229</v>
      </c>
      <c r="D148" s="162" t="s">
        <v>217</v>
      </c>
      <c r="E148" s="163" t="s">
        <v>1882</v>
      </c>
      <c r="F148" s="734" t="s">
        <v>1883</v>
      </c>
      <c r="G148" s="735"/>
      <c r="H148" s="735"/>
      <c r="I148" s="735"/>
      <c r="J148" s="164" t="s">
        <v>705</v>
      </c>
      <c r="K148" s="211"/>
      <c r="L148" s="165">
        <v>1</v>
      </c>
      <c r="M148" s="736">
        <v>0</v>
      </c>
      <c r="N148" s="735"/>
      <c r="O148" s="737">
        <f>ROUND(M148*L148,3)</f>
        <v>0</v>
      </c>
      <c r="P148" s="735"/>
      <c r="Q148" s="735"/>
      <c r="R148" s="735"/>
      <c r="S148" s="135"/>
      <c r="U148" s="167" t="s">
        <v>3</v>
      </c>
      <c r="V148" s="40" t="s">
        <v>38</v>
      </c>
      <c r="W148" s="32"/>
      <c r="X148" s="168">
        <f>W148*L148</f>
        <v>0</v>
      </c>
      <c r="Y148" s="168">
        <v>0.1</v>
      </c>
      <c r="Z148" s="168">
        <f>Y148*L148</f>
        <v>0.1</v>
      </c>
      <c r="AA148" s="168">
        <v>0</v>
      </c>
      <c r="AB148" s="169">
        <f>AA148*L148</f>
        <v>0</v>
      </c>
      <c r="AS148" s="14" t="s">
        <v>221</v>
      </c>
      <c r="AU148" s="14" t="s">
        <v>217</v>
      </c>
      <c r="AV148" s="14" t="s">
        <v>77</v>
      </c>
      <c r="AZ148" s="14" t="s">
        <v>216</v>
      </c>
      <c r="BF148" s="110">
        <f>IF(V148="základná",O148,0)</f>
        <v>0</v>
      </c>
      <c r="BG148" s="110">
        <f>IF(V148="znížená",O148,0)</f>
        <v>0</v>
      </c>
      <c r="BH148" s="110">
        <f>IF(V148="zákl. prenesená",O148,0)</f>
        <v>0</v>
      </c>
      <c r="BI148" s="110">
        <f>IF(V148="zníž. prenesená",O148,0)</f>
        <v>0</v>
      </c>
      <c r="BJ148" s="110">
        <f>IF(V148="nulová",O148,0)</f>
        <v>0</v>
      </c>
      <c r="BK148" s="14" t="s">
        <v>81</v>
      </c>
      <c r="BL148" s="170">
        <f>ROUND(M148*L148,3)</f>
        <v>0</v>
      </c>
      <c r="BM148" s="14" t="s">
        <v>221</v>
      </c>
      <c r="BN148" s="14" t="s">
        <v>2341</v>
      </c>
    </row>
    <row r="149" spans="2:66" s="1" customFormat="1" ht="49.9" customHeight="1">
      <c r="B149" s="31"/>
      <c r="C149" s="32"/>
      <c r="D149" s="153" t="s">
        <v>374</v>
      </c>
      <c r="E149" s="32"/>
      <c r="F149" s="32"/>
      <c r="G149" s="32"/>
      <c r="H149" s="32"/>
      <c r="I149" s="32"/>
      <c r="J149" s="32"/>
      <c r="K149" s="198"/>
      <c r="L149" s="32"/>
      <c r="M149" s="32"/>
      <c r="N149" s="32"/>
      <c r="O149" s="756">
        <f t="shared" ref="O149:O154" si="5">BL149</f>
        <v>0</v>
      </c>
      <c r="P149" s="757"/>
      <c r="Q149" s="757"/>
      <c r="R149" s="757"/>
      <c r="S149" s="33"/>
      <c r="U149" s="70"/>
      <c r="V149" s="32"/>
      <c r="W149" s="32"/>
      <c r="X149" s="32"/>
      <c r="Y149" s="32"/>
      <c r="Z149" s="32"/>
      <c r="AA149" s="32"/>
      <c r="AB149" s="71"/>
      <c r="AU149" s="14" t="s">
        <v>70</v>
      </c>
      <c r="AV149" s="14" t="s">
        <v>71</v>
      </c>
      <c r="AZ149" s="14" t="s">
        <v>375</v>
      </c>
      <c r="BL149" s="170">
        <f>SUM(BL150:BL154)</f>
        <v>0</v>
      </c>
    </row>
    <row r="150" spans="2:66" s="1" customFormat="1" ht="22.35" customHeight="1">
      <c r="B150" s="31"/>
      <c r="C150" s="175" t="s">
        <v>3</v>
      </c>
      <c r="D150" s="175" t="s">
        <v>217</v>
      </c>
      <c r="E150" s="176" t="s">
        <v>3</v>
      </c>
      <c r="F150" s="744" t="s">
        <v>3</v>
      </c>
      <c r="G150" s="745"/>
      <c r="H150" s="745"/>
      <c r="I150" s="745"/>
      <c r="J150" s="177" t="s">
        <v>3</v>
      </c>
      <c r="K150" s="212"/>
      <c r="L150" s="166"/>
      <c r="M150" s="736"/>
      <c r="N150" s="743"/>
      <c r="O150" s="742">
        <f t="shared" si="5"/>
        <v>0</v>
      </c>
      <c r="P150" s="743"/>
      <c r="Q150" s="743"/>
      <c r="R150" s="743"/>
      <c r="S150" s="33"/>
      <c r="U150" s="167" t="s">
        <v>3</v>
      </c>
      <c r="V150" s="178" t="s">
        <v>38</v>
      </c>
      <c r="W150" s="32"/>
      <c r="X150" s="32"/>
      <c r="Y150" s="32"/>
      <c r="Z150" s="32"/>
      <c r="AA150" s="32"/>
      <c r="AB150" s="71"/>
      <c r="AU150" s="14" t="s">
        <v>375</v>
      </c>
      <c r="AV150" s="14" t="s">
        <v>77</v>
      </c>
      <c r="AZ150" s="14" t="s">
        <v>375</v>
      </c>
      <c r="BF150" s="110">
        <f>IF(V150="základná",O150,0)</f>
        <v>0</v>
      </c>
      <c r="BG150" s="110">
        <f>IF(V150="znížená",O150,0)</f>
        <v>0</v>
      </c>
      <c r="BH150" s="110">
        <f>IF(V150="zákl. prenesená",O150,0)</f>
        <v>0</v>
      </c>
      <c r="BI150" s="110">
        <f>IF(V150="zníž. prenesená",O150,0)</f>
        <v>0</v>
      </c>
      <c r="BJ150" s="110">
        <f>IF(V150="nulová",O150,0)</f>
        <v>0</v>
      </c>
      <c r="BK150" s="14" t="s">
        <v>81</v>
      </c>
      <c r="BL150" s="170">
        <f>M150*L150</f>
        <v>0</v>
      </c>
    </row>
    <row r="151" spans="2:66" s="1" customFormat="1" ht="22.35" customHeight="1">
      <c r="B151" s="31"/>
      <c r="C151" s="175" t="s">
        <v>3</v>
      </c>
      <c r="D151" s="175" t="s">
        <v>217</v>
      </c>
      <c r="E151" s="176" t="s">
        <v>3</v>
      </c>
      <c r="F151" s="744" t="s">
        <v>3</v>
      </c>
      <c r="G151" s="745"/>
      <c r="H151" s="745"/>
      <c r="I151" s="745"/>
      <c r="J151" s="177" t="s">
        <v>3</v>
      </c>
      <c r="K151" s="212"/>
      <c r="L151" s="166"/>
      <c r="M151" s="736"/>
      <c r="N151" s="743"/>
      <c r="O151" s="742">
        <f t="shared" si="5"/>
        <v>0</v>
      </c>
      <c r="P151" s="743"/>
      <c r="Q151" s="743"/>
      <c r="R151" s="743"/>
      <c r="S151" s="33"/>
      <c r="U151" s="167" t="s">
        <v>3</v>
      </c>
      <c r="V151" s="178" t="s">
        <v>38</v>
      </c>
      <c r="W151" s="32"/>
      <c r="X151" s="32"/>
      <c r="Y151" s="32"/>
      <c r="Z151" s="32"/>
      <c r="AA151" s="32"/>
      <c r="AB151" s="71"/>
      <c r="AU151" s="14" t="s">
        <v>375</v>
      </c>
      <c r="AV151" s="14" t="s">
        <v>77</v>
      </c>
      <c r="AZ151" s="14" t="s">
        <v>375</v>
      </c>
      <c r="BF151" s="110">
        <f>IF(V151="základná",O151,0)</f>
        <v>0</v>
      </c>
      <c r="BG151" s="110">
        <f>IF(V151="znížená",O151,0)</f>
        <v>0</v>
      </c>
      <c r="BH151" s="110">
        <f>IF(V151="zákl. prenesená",O151,0)</f>
        <v>0</v>
      </c>
      <c r="BI151" s="110">
        <f>IF(V151="zníž. prenesená",O151,0)</f>
        <v>0</v>
      </c>
      <c r="BJ151" s="110">
        <f>IF(V151="nulová",O151,0)</f>
        <v>0</v>
      </c>
      <c r="BK151" s="14" t="s">
        <v>81</v>
      </c>
      <c r="BL151" s="170">
        <f>M151*L151</f>
        <v>0</v>
      </c>
    </row>
    <row r="152" spans="2:66" s="1" customFormat="1" ht="22.35" customHeight="1">
      <c r="B152" s="31"/>
      <c r="C152" s="175" t="s">
        <v>3</v>
      </c>
      <c r="D152" s="175" t="s">
        <v>217</v>
      </c>
      <c r="E152" s="176" t="s">
        <v>3</v>
      </c>
      <c r="F152" s="744" t="s">
        <v>3</v>
      </c>
      <c r="G152" s="745"/>
      <c r="H152" s="745"/>
      <c r="I152" s="745"/>
      <c r="J152" s="177" t="s">
        <v>3</v>
      </c>
      <c r="K152" s="212"/>
      <c r="L152" s="166"/>
      <c r="M152" s="736"/>
      <c r="N152" s="743"/>
      <c r="O152" s="742">
        <f t="shared" si="5"/>
        <v>0</v>
      </c>
      <c r="P152" s="743"/>
      <c r="Q152" s="743"/>
      <c r="R152" s="743"/>
      <c r="S152" s="33"/>
      <c r="U152" s="167" t="s">
        <v>3</v>
      </c>
      <c r="V152" s="178" t="s">
        <v>38</v>
      </c>
      <c r="W152" s="32"/>
      <c r="X152" s="32"/>
      <c r="Y152" s="32"/>
      <c r="Z152" s="32"/>
      <c r="AA152" s="32"/>
      <c r="AB152" s="71"/>
      <c r="AU152" s="14" t="s">
        <v>375</v>
      </c>
      <c r="AV152" s="14" t="s">
        <v>77</v>
      </c>
      <c r="AZ152" s="14" t="s">
        <v>375</v>
      </c>
      <c r="BF152" s="110">
        <f>IF(V152="základná",O152,0)</f>
        <v>0</v>
      </c>
      <c r="BG152" s="110">
        <f>IF(V152="znížená",O152,0)</f>
        <v>0</v>
      </c>
      <c r="BH152" s="110">
        <f>IF(V152="zákl. prenesená",O152,0)</f>
        <v>0</v>
      </c>
      <c r="BI152" s="110">
        <f>IF(V152="zníž. prenesená",O152,0)</f>
        <v>0</v>
      </c>
      <c r="BJ152" s="110">
        <f>IF(V152="nulová",O152,0)</f>
        <v>0</v>
      </c>
      <c r="BK152" s="14" t="s">
        <v>81</v>
      </c>
      <c r="BL152" s="170">
        <f>M152*L152</f>
        <v>0</v>
      </c>
    </row>
    <row r="153" spans="2:66" s="1" customFormat="1" ht="22.35" customHeight="1">
      <c r="B153" s="31"/>
      <c r="C153" s="175" t="s">
        <v>3</v>
      </c>
      <c r="D153" s="175" t="s">
        <v>217</v>
      </c>
      <c r="E153" s="176" t="s">
        <v>3</v>
      </c>
      <c r="F153" s="744" t="s">
        <v>3</v>
      </c>
      <c r="G153" s="745"/>
      <c r="H153" s="745"/>
      <c r="I153" s="745"/>
      <c r="J153" s="177" t="s">
        <v>3</v>
      </c>
      <c r="K153" s="212"/>
      <c r="L153" s="166"/>
      <c r="M153" s="736"/>
      <c r="N153" s="743"/>
      <c r="O153" s="742">
        <f t="shared" si="5"/>
        <v>0</v>
      </c>
      <c r="P153" s="743"/>
      <c r="Q153" s="743"/>
      <c r="R153" s="743"/>
      <c r="S153" s="33"/>
      <c r="U153" s="167" t="s">
        <v>3</v>
      </c>
      <c r="V153" s="178" t="s">
        <v>38</v>
      </c>
      <c r="W153" s="32"/>
      <c r="X153" s="32"/>
      <c r="Y153" s="32"/>
      <c r="Z153" s="32"/>
      <c r="AA153" s="32"/>
      <c r="AB153" s="71"/>
      <c r="AU153" s="14" t="s">
        <v>375</v>
      </c>
      <c r="AV153" s="14" t="s">
        <v>77</v>
      </c>
      <c r="AZ153" s="14" t="s">
        <v>375</v>
      </c>
      <c r="BF153" s="110">
        <f>IF(V153="základná",O153,0)</f>
        <v>0</v>
      </c>
      <c r="BG153" s="110">
        <f>IF(V153="znížená",O153,0)</f>
        <v>0</v>
      </c>
      <c r="BH153" s="110">
        <f>IF(V153="zákl. prenesená",O153,0)</f>
        <v>0</v>
      </c>
      <c r="BI153" s="110">
        <f>IF(V153="zníž. prenesená",O153,0)</f>
        <v>0</v>
      </c>
      <c r="BJ153" s="110">
        <f>IF(V153="nulová",O153,0)</f>
        <v>0</v>
      </c>
      <c r="BK153" s="14" t="s">
        <v>81</v>
      </c>
      <c r="BL153" s="170">
        <f>M153*L153</f>
        <v>0</v>
      </c>
    </row>
    <row r="154" spans="2:66" s="1" customFormat="1" ht="22.35" customHeight="1">
      <c r="B154" s="31"/>
      <c r="C154" s="175" t="s">
        <v>3</v>
      </c>
      <c r="D154" s="175" t="s">
        <v>217</v>
      </c>
      <c r="E154" s="176" t="s">
        <v>3</v>
      </c>
      <c r="F154" s="744" t="s">
        <v>3</v>
      </c>
      <c r="G154" s="745"/>
      <c r="H154" s="745"/>
      <c r="I154" s="745"/>
      <c r="J154" s="177" t="s">
        <v>3</v>
      </c>
      <c r="K154" s="212"/>
      <c r="L154" s="166"/>
      <c r="M154" s="736"/>
      <c r="N154" s="743"/>
      <c r="O154" s="742">
        <f t="shared" si="5"/>
        <v>0</v>
      </c>
      <c r="P154" s="743"/>
      <c r="Q154" s="743"/>
      <c r="R154" s="743"/>
      <c r="S154" s="33"/>
      <c r="U154" s="167" t="s">
        <v>3</v>
      </c>
      <c r="V154" s="178" t="s">
        <v>38</v>
      </c>
      <c r="W154" s="52"/>
      <c r="X154" s="52"/>
      <c r="Y154" s="52"/>
      <c r="Z154" s="52"/>
      <c r="AA154" s="52"/>
      <c r="AB154" s="54"/>
      <c r="AU154" s="14" t="s">
        <v>375</v>
      </c>
      <c r="AV154" s="14" t="s">
        <v>77</v>
      </c>
      <c r="AZ154" s="14" t="s">
        <v>375</v>
      </c>
      <c r="BF154" s="110">
        <f>IF(V154="základná",O154,0)</f>
        <v>0</v>
      </c>
      <c r="BG154" s="110">
        <f>IF(V154="znížená",O154,0)</f>
        <v>0</v>
      </c>
      <c r="BH154" s="110">
        <f>IF(V154="zákl. prenesená",O154,0)</f>
        <v>0</v>
      </c>
      <c r="BI154" s="110">
        <f>IF(V154="zníž. prenesená",O154,0)</f>
        <v>0</v>
      </c>
      <c r="BJ154" s="110">
        <f>IF(V154="nulová",O154,0)</f>
        <v>0</v>
      </c>
      <c r="BK154" s="14" t="s">
        <v>81</v>
      </c>
      <c r="BL154" s="170">
        <f>M154*L154</f>
        <v>0</v>
      </c>
    </row>
    <row r="155" spans="2:66" s="1" customFormat="1" ht="6.95" customHeight="1">
      <c r="B155" s="55"/>
      <c r="C155" s="56"/>
      <c r="D155" s="56"/>
      <c r="E155" s="56"/>
      <c r="F155" s="56"/>
      <c r="G155" s="56"/>
      <c r="H155" s="56"/>
      <c r="I155" s="56"/>
      <c r="J155" s="56"/>
      <c r="K155" s="201"/>
      <c r="L155" s="56"/>
      <c r="M155" s="56"/>
      <c r="N155" s="56"/>
      <c r="O155" s="56"/>
      <c r="P155" s="56"/>
      <c r="Q155" s="56"/>
      <c r="R155" s="56"/>
      <c r="S155" s="57"/>
    </row>
  </sheetData>
  <mergeCells count="141">
    <mergeCell ref="H1:L1"/>
    <mergeCell ref="T2:AD2"/>
    <mergeCell ref="F154:I154"/>
    <mergeCell ref="M154:N154"/>
    <mergeCell ref="O154:R154"/>
    <mergeCell ref="O126:R126"/>
    <mergeCell ref="O127:R127"/>
    <mergeCell ref="O128:R128"/>
    <mergeCell ref="O131:R131"/>
    <mergeCell ref="O133:R133"/>
    <mergeCell ref="O136:R136"/>
    <mergeCell ref="O138:R138"/>
    <mergeCell ref="O140:R140"/>
    <mergeCell ref="O143:R143"/>
    <mergeCell ref="O149:R149"/>
    <mergeCell ref="F151:I151"/>
    <mergeCell ref="M151:N151"/>
    <mergeCell ref="O151:R151"/>
    <mergeCell ref="F152:I152"/>
    <mergeCell ref="M152:N152"/>
    <mergeCell ref="O152:R152"/>
    <mergeCell ref="F153:I153"/>
    <mergeCell ref="M153:N153"/>
    <mergeCell ref="O153:R153"/>
    <mergeCell ref="F147:I147"/>
    <mergeCell ref="M147:N147"/>
    <mergeCell ref="O147:R147"/>
    <mergeCell ref="F148:I148"/>
    <mergeCell ref="M148:N148"/>
    <mergeCell ref="O148:R148"/>
    <mergeCell ref="F150:I150"/>
    <mergeCell ref="M150:N150"/>
    <mergeCell ref="O150:R150"/>
    <mergeCell ref="F144:I144"/>
    <mergeCell ref="M144:N144"/>
    <mergeCell ref="O144:R144"/>
    <mergeCell ref="F145:I145"/>
    <mergeCell ref="M145:N145"/>
    <mergeCell ref="O145:R145"/>
    <mergeCell ref="F146:I146"/>
    <mergeCell ref="M146:N146"/>
    <mergeCell ref="O146:R146"/>
    <mergeCell ref="F139:I139"/>
    <mergeCell ref="M139:N139"/>
    <mergeCell ref="O139:R139"/>
    <mergeCell ref="F141:I141"/>
    <mergeCell ref="M141:N141"/>
    <mergeCell ref="O141:R141"/>
    <mergeCell ref="F142:I142"/>
    <mergeCell ref="M142:N142"/>
    <mergeCell ref="O142:R142"/>
    <mergeCell ref="F134:I134"/>
    <mergeCell ref="M134:N134"/>
    <mergeCell ref="O134:R134"/>
    <mergeCell ref="F135:I135"/>
    <mergeCell ref="M135:N135"/>
    <mergeCell ref="O135:R135"/>
    <mergeCell ref="F137:I137"/>
    <mergeCell ref="M137:N137"/>
    <mergeCell ref="O137:R137"/>
    <mergeCell ref="F129:I129"/>
    <mergeCell ref="M129:N129"/>
    <mergeCell ref="O129:R129"/>
    <mergeCell ref="F130:I130"/>
    <mergeCell ref="M130:N130"/>
    <mergeCell ref="O130:R130"/>
    <mergeCell ref="F132:I132"/>
    <mergeCell ref="M132:N132"/>
    <mergeCell ref="O132:R132"/>
    <mergeCell ref="F116:Q116"/>
    <mergeCell ref="F117:Q117"/>
    <mergeCell ref="F118:Q118"/>
    <mergeCell ref="N120:Q120"/>
    <mergeCell ref="N122:R122"/>
    <mergeCell ref="N123:R123"/>
    <mergeCell ref="F125:I125"/>
    <mergeCell ref="M125:N125"/>
    <mergeCell ref="O125:R125"/>
    <mergeCell ref="D103:H103"/>
    <mergeCell ref="O103:R103"/>
    <mergeCell ref="D104:H104"/>
    <mergeCell ref="O104:R104"/>
    <mergeCell ref="D105:H105"/>
    <mergeCell ref="O105:R105"/>
    <mergeCell ref="O106:R106"/>
    <mergeCell ref="M108:R108"/>
    <mergeCell ref="C114:R114"/>
    <mergeCell ref="O95:R95"/>
    <mergeCell ref="O96:R96"/>
    <mergeCell ref="O97:R97"/>
    <mergeCell ref="O98:R98"/>
    <mergeCell ref="O100:R100"/>
    <mergeCell ref="D101:H101"/>
    <mergeCell ref="O101:R101"/>
    <mergeCell ref="D102:H102"/>
    <mergeCell ref="O102:R102"/>
    <mergeCell ref="N85:R85"/>
    <mergeCell ref="C87:G87"/>
    <mergeCell ref="O87:R87"/>
    <mergeCell ref="O89:R89"/>
    <mergeCell ref="O90:R90"/>
    <mergeCell ref="O91:R91"/>
    <mergeCell ref="O92:R92"/>
    <mergeCell ref="O93:R93"/>
    <mergeCell ref="O94:R94"/>
    <mergeCell ref="H37:J37"/>
    <mergeCell ref="N37:Q37"/>
    <mergeCell ref="M39:Q39"/>
    <mergeCell ref="C76:R76"/>
    <mergeCell ref="F78:Q78"/>
    <mergeCell ref="F79:Q79"/>
    <mergeCell ref="F80:Q80"/>
    <mergeCell ref="N82:Q82"/>
    <mergeCell ref="N84:R84"/>
    <mergeCell ref="N31:Q31"/>
    <mergeCell ref="H33:J33"/>
    <mergeCell ref="N33:Q33"/>
    <mergeCell ref="H34:J34"/>
    <mergeCell ref="N34:Q34"/>
    <mergeCell ref="H35:J35"/>
    <mergeCell ref="N35:Q35"/>
    <mergeCell ref="H36:J36"/>
    <mergeCell ref="N36:Q36"/>
    <mergeCell ref="E16:M16"/>
    <mergeCell ref="P16:Q16"/>
    <mergeCell ref="P18:Q18"/>
    <mergeCell ref="P19:Q19"/>
    <mergeCell ref="P21:Q21"/>
    <mergeCell ref="P22:Q22"/>
    <mergeCell ref="E25:M25"/>
    <mergeCell ref="N28:Q28"/>
    <mergeCell ref="N29:Q29"/>
    <mergeCell ref="C2:R2"/>
    <mergeCell ref="C4:R4"/>
    <mergeCell ref="F6:Q6"/>
    <mergeCell ref="F7:Q7"/>
    <mergeCell ref="F8:Q8"/>
    <mergeCell ref="P10:Q10"/>
    <mergeCell ref="P12:Q12"/>
    <mergeCell ref="P13:Q13"/>
    <mergeCell ref="P15:Q15"/>
  </mergeCells>
  <dataValidations count="2">
    <dataValidation type="list" allowBlank="1" showInputMessage="1" showErrorMessage="1" error="Povolené sú hodnoty K a M." sqref="D150:D155">
      <formula1>"K,M"</formula1>
    </dataValidation>
    <dataValidation type="list" allowBlank="1" showInputMessage="1" showErrorMessage="1" error="Povolené sú hodnoty základná, znížená, nulová." sqref="V150:V155">
      <formula1>"základná,znížená,nulová"</formula1>
    </dataValidation>
  </dataValidations>
  <hyperlinks>
    <hyperlink ref="F1:G1" location="C2" tooltip="Krycí list rozpočtu" display="1) Krycí list rozpočtu"/>
    <hyperlink ref="H1:L1" location="C87" tooltip="Rekapitulácia rozpočtu" display="2) Rekapitulácia rozpočtu"/>
    <hyperlink ref="M1" location="C125" tooltip="Rozpočet" display="3) Rozpočet"/>
    <hyperlink ref="T1:U1" location="'Rekapitulácia stavby'!C2" tooltip="Rekapitulácia stavby" display="Rekapitulácia stavby"/>
  </hyperlinks>
  <pageMargins left="0.59055118110236227" right="0.59055118110236227" top="0.51181102362204722" bottom="0.47244094488188981" header="0" footer="0"/>
  <pageSetup paperSize="9" scale="87" fitToHeight="100" orientation="portrait" r:id="rId1"/>
  <headerFooter>
    <oddFooter>&amp;CStrana &amp;P z &amp;N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O179"/>
  <sheetViews>
    <sheetView showGridLines="0" tabSelected="1" workbookViewId="0">
      <pane ySplit="1" topLeftCell="A103" activePane="bottomLeft" state="frozen"/>
      <selection activeCell="AF126" sqref="AF126"/>
      <selection pane="bottomLeft" activeCell="AF126" sqref="AF1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33203125" style="179" customWidth="1"/>
    <col min="12" max="12" width="11.5" customWidth="1"/>
    <col min="13" max="13" width="12" customWidth="1"/>
    <col min="14" max="15" width="6" customWidth="1"/>
    <col min="16" max="16" width="2" customWidth="1"/>
    <col min="17" max="17" width="12.5" customWidth="1"/>
    <col min="18" max="18" width="4.1640625" customWidth="1"/>
    <col min="19" max="19" width="1.6640625" customWidth="1"/>
    <col min="20" max="20" width="8.1640625" customWidth="1"/>
    <col min="21" max="21" width="29.6640625" hidden="1" customWidth="1"/>
    <col min="22" max="22" width="16.33203125" hidden="1" customWidth="1"/>
    <col min="23" max="23" width="12.33203125" hidden="1" customWidth="1"/>
    <col min="24" max="24" width="16.33203125" hidden="1" customWidth="1"/>
    <col min="25" max="25" width="12.1640625" hidden="1" customWidth="1"/>
    <col min="26" max="26" width="15" hidden="1" customWidth="1"/>
    <col min="27" max="27" width="11" hidden="1" customWidth="1"/>
    <col min="28" max="28" width="15" hidden="1" customWidth="1"/>
    <col min="29" max="29" width="16.33203125" hidden="1" customWidth="1"/>
    <col min="30" max="30" width="11" customWidth="1"/>
    <col min="31" max="31" width="15" customWidth="1"/>
    <col min="32" max="32" width="16.33203125" customWidth="1"/>
    <col min="45" max="66" width="9.33203125" hidden="1"/>
  </cols>
  <sheetData>
    <row r="1" spans="1:67" ht="21.75" customHeight="1">
      <c r="A1" s="193"/>
      <c r="B1" s="191"/>
      <c r="C1" s="191"/>
      <c r="D1" s="192" t="s">
        <v>1</v>
      </c>
      <c r="E1" s="191"/>
      <c r="F1" s="189" t="s">
        <v>2429</v>
      </c>
      <c r="G1" s="189"/>
      <c r="H1" s="746" t="s">
        <v>2430</v>
      </c>
      <c r="I1" s="746"/>
      <c r="J1" s="746"/>
      <c r="K1" s="746"/>
      <c r="L1" s="746"/>
      <c r="M1" s="189" t="s">
        <v>2431</v>
      </c>
      <c r="N1" s="191"/>
      <c r="O1" s="191"/>
      <c r="P1" s="192" t="s">
        <v>168</v>
      </c>
      <c r="Q1" s="191"/>
      <c r="R1" s="191"/>
      <c r="S1" s="191"/>
      <c r="T1" s="189" t="s">
        <v>2432</v>
      </c>
      <c r="U1" s="189"/>
      <c r="V1" s="193"/>
      <c r="W1" s="193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</row>
    <row r="2" spans="1:67" ht="36.950000000000003" customHeight="1">
      <c r="C2" s="671" t="s">
        <v>5</v>
      </c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T2" s="713" t="s">
        <v>6</v>
      </c>
      <c r="U2" s="672"/>
      <c r="V2" s="672"/>
      <c r="W2" s="672"/>
      <c r="X2" s="672"/>
      <c r="Y2" s="672"/>
      <c r="Z2" s="672"/>
      <c r="AA2" s="672"/>
      <c r="AB2" s="672"/>
      <c r="AC2" s="672"/>
      <c r="AD2" s="672"/>
      <c r="AU2" s="14" t="s">
        <v>158</v>
      </c>
    </row>
    <row r="3" spans="1:67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7"/>
      <c r="AU3" s="14" t="s">
        <v>71</v>
      </c>
    </row>
    <row r="4" spans="1:67" ht="36.950000000000003" customHeight="1">
      <c r="B4" s="18"/>
      <c r="C4" s="673" t="s">
        <v>169</v>
      </c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20"/>
      <c r="U4" s="21" t="s">
        <v>10</v>
      </c>
      <c r="AU4" s="14" t="s">
        <v>4</v>
      </c>
    </row>
    <row r="5" spans="1:67" ht="6.95" customHeight="1">
      <c r="B5" s="18"/>
      <c r="C5" s="19"/>
      <c r="D5" s="19"/>
      <c r="E5" s="19"/>
      <c r="F5" s="19"/>
      <c r="G5" s="19"/>
      <c r="H5" s="19"/>
      <c r="I5" s="19"/>
      <c r="J5" s="19"/>
      <c r="K5" s="180"/>
      <c r="L5" s="19"/>
      <c r="M5" s="19"/>
      <c r="N5" s="19"/>
      <c r="O5" s="19"/>
      <c r="P5" s="19"/>
      <c r="Q5" s="19"/>
      <c r="R5" s="19"/>
      <c r="S5" s="20"/>
    </row>
    <row r="6" spans="1:67" ht="25.35" customHeight="1">
      <c r="B6" s="18"/>
      <c r="C6" s="19"/>
      <c r="D6" s="26" t="s">
        <v>15</v>
      </c>
      <c r="E6" s="19"/>
      <c r="F6" s="716" t="str">
        <f>'Rekapitulácia stavby'!K6</f>
        <v>Komplexná obnova objektu MŠ ul.Nálepkova 50, Brezno</v>
      </c>
      <c r="G6" s="674"/>
      <c r="H6" s="674"/>
      <c r="I6" s="674"/>
      <c r="J6" s="674"/>
      <c r="K6" s="674"/>
      <c r="L6" s="674"/>
      <c r="M6" s="674"/>
      <c r="N6" s="674"/>
      <c r="O6" s="674"/>
      <c r="P6" s="674"/>
      <c r="Q6" s="674"/>
      <c r="R6" s="19"/>
      <c r="S6" s="20"/>
    </row>
    <row r="7" spans="1:67" s="1" customFormat="1" ht="32.85" customHeight="1">
      <c r="B7" s="31"/>
      <c r="C7" s="32"/>
      <c r="D7" s="25" t="s">
        <v>170</v>
      </c>
      <c r="E7" s="32"/>
      <c r="F7" s="679" t="s">
        <v>2342</v>
      </c>
      <c r="G7" s="692"/>
      <c r="H7" s="692"/>
      <c r="I7" s="692"/>
      <c r="J7" s="692"/>
      <c r="K7" s="692"/>
      <c r="L7" s="692"/>
      <c r="M7" s="692"/>
      <c r="N7" s="692"/>
      <c r="O7" s="692"/>
      <c r="P7" s="692"/>
      <c r="Q7" s="692"/>
      <c r="R7" s="32"/>
      <c r="S7" s="33"/>
    </row>
    <row r="8" spans="1:67" s="1" customFormat="1" ht="14.45" customHeight="1">
      <c r="B8" s="31"/>
      <c r="C8" s="32"/>
      <c r="D8" s="26" t="s">
        <v>17</v>
      </c>
      <c r="E8" s="32"/>
      <c r="F8" s="24" t="s">
        <v>3</v>
      </c>
      <c r="G8" s="32"/>
      <c r="H8" s="32"/>
      <c r="I8" s="32"/>
      <c r="J8" s="32"/>
      <c r="K8" s="181"/>
      <c r="L8" s="32"/>
      <c r="M8" s="32"/>
      <c r="N8" s="26" t="s">
        <v>18</v>
      </c>
      <c r="O8" s="32"/>
      <c r="P8" s="24"/>
      <c r="Q8" s="32"/>
      <c r="R8" s="32"/>
      <c r="S8" s="33"/>
    </row>
    <row r="9" spans="1:67" s="1" customFormat="1" ht="14.45" customHeight="1">
      <c r="B9" s="31"/>
      <c r="C9" s="32"/>
      <c r="D9" s="26" t="s">
        <v>19</v>
      </c>
      <c r="E9" s="32"/>
      <c r="F9" s="24" t="s">
        <v>20</v>
      </c>
      <c r="G9" s="32"/>
      <c r="H9" s="32"/>
      <c r="I9" s="32"/>
      <c r="J9" s="32"/>
      <c r="K9" s="181"/>
      <c r="L9" s="32"/>
      <c r="M9" s="32"/>
      <c r="N9" s="26" t="s">
        <v>21</v>
      </c>
      <c r="O9" s="32"/>
      <c r="P9" s="717"/>
      <c r="Q9" s="692"/>
      <c r="R9" s="32"/>
      <c r="S9" s="33"/>
    </row>
    <row r="10" spans="1:67" s="1" customFormat="1" ht="10.9" customHeight="1">
      <c r="B10" s="31"/>
      <c r="C10" s="32"/>
      <c r="D10" s="32"/>
      <c r="E10" s="32"/>
      <c r="F10" s="32"/>
      <c r="G10" s="32"/>
      <c r="H10" s="32"/>
      <c r="I10" s="32"/>
      <c r="J10" s="32"/>
      <c r="K10" s="181"/>
      <c r="L10" s="32"/>
      <c r="M10" s="32"/>
      <c r="N10" s="32"/>
      <c r="O10" s="32"/>
      <c r="P10" s="32"/>
      <c r="Q10" s="32"/>
      <c r="R10" s="32"/>
      <c r="S10" s="33"/>
    </row>
    <row r="11" spans="1:67" s="1" customFormat="1" ht="14.45" customHeight="1">
      <c r="B11" s="31"/>
      <c r="C11" s="32"/>
      <c r="D11" s="26" t="s">
        <v>22</v>
      </c>
      <c r="E11" s="32"/>
      <c r="F11" s="32"/>
      <c r="G11" s="32"/>
      <c r="H11" s="32"/>
      <c r="I11" s="32"/>
      <c r="J11" s="32"/>
      <c r="K11" s="181"/>
      <c r="L11" s="32"/>
      <c r="M11" s="32"/>
      <c r="N11" s="26" t="s">
        <v>23</v>
      </c>
      <c r="O11" s="32"/>
      <c r="P11" s="678" t="str">
        <f>IF('Rekapitulácia stavby'!AN10="","",'Rekapitulácia stavby'!AN10)</f>
        <v/>
      </c>
      <c r="Q11" s="692"/>
      <c r="R11" s="32"/>
      <c r="S11" s="33"/>
    </row>
    <row r="12" spans="1:67" s="1" customFormat="1" ht="18" customHeight="1">
      <c r="B12" s="31"/>
      <c r="C12" s="32"/>
      <c r="D12" s="32"/>
      <c r="E12" s="24" t="str">
        <f>IF('Rekapitulácia stavby'!E11="","",'Rekapitulácia stavby'!E11)</f>
        <v xml:space="preserve"> </v>
      </c>
      <c r="F12" s="32"/>
      <c r="G12" s="32"/>
      <c r="H12" s="32"/>
      <c r="I12" s="32"/>
      <c r="J12" s="32"/>
      <c r="K12" s="181"/>
      <c r="L12" s="32"/>
      <c r="M12" s="32"/>
      <c r="N12" s="26" t="s">
        <v>24</v>
      </c>
      <c r="O12" s="32"/>
      <c r="P12" s="678" t="str">
        <f>IF('Rekapitulácia stavby'!AN11="","",'Rekapitulácia stavby'!AN11)</f>
        <v/>
      </c>
      <c r="Q12" s="692"/>
      <c r="R12" s="32"/>
      <c r="S12" s="33"/>
    </row>
    <row r="13" spans="1:67" s="1" customFormat="1" ht="6.95" customHeight="1">
      <c r="B13" s="31"/>
      <c r="C13" s="32"/>
      <c r="D13" s="32"/>
      <c r="E13" s="32"/>
      <c r="F13" s="32"/>
      <c r="G13" s="32"/>
      <c r="H13" s="32"/>
      <c r="I13" s="32"/>
      <c r="J13" s="32"/>
      <c r="K13" s="181"/>
      <c r="L13" s="32"/>
      <c r="M13" s="32"/>
      <c r="N13" s="32"/>
      <c r="O13" s="32"/>
      <c r="P13" s="32"/>
      <c r="Q13" s="32"/>
      <c r="R13" s="32"/>
      <c r="S13" s="33"/>
    </row>
    <row r="14" spans="1:67" s="1" customFormat="1" ht="14.45" customHeight="1">
      <c r="B14" s="31"/>
      <c r="C14" s="32"/>
      <c r="D14" s="26" t="s">
        <v>25</v>
      </c>
      <c r="E14" s="32"/>
      <c r="F14" s="32"/>
      <c r="G14" s="32"/>
      <c r="H14" s="32"/>
      <c r="I14" s="32"/>
      <c r="J14" s="32"/>
      <c r="K14" s="181"/>
      <c r="L14" s="32"/>
      <c r="M14" s="32"/>
      <c r="N14" s="26" t="s">
        <v>23</v>
      </c>
      <c r="O14" s="32"/>
      <c r="P14" s="718" t="str">
        <f>IF('Rekapitulácia stavby'!AN13="","",'Rekapitulácia stavby'!AN13)</f>
        <v>Vyplň údaj</v>
      </c>
      <c r="Q14" s="692"/>
      <c r="R14" s="32"/>
      <c r="S14" s="33"/>
    </row>
    <row r="15" spans="1:67" s="1" customFormat="1" ht="18" customHeight="1">
      <c r="B15" s="31"/>
      <c r="C15" s="32"/>
      <c r="D15" s="32"/>
      <c r="E15" s="718" t="str">
        <f>IF('Rekapitulácia stavby'!E14="","",'Rekapitulácia stavby'!E14)</f>
        <v>Vyplň údaj</v>
      </c>
      <c r="F15" s="692"/>
      <c r="G15" s="692"/>
      <c r="H15" s="692"/>
      <c r="I15" s="692"/>
      <c r="J15" s="692"/>
      <c r="K15" s="692"/>
      <c r="L15" s="692"/>
      <c r="M15" s="692"/>
      <c r="N15" s="26" t="s">
        <v>24</v>
      </c>
      <c r="O15" s="32"/>
      <c r="P15" s="718" t="str">
        <f>IF('Rekapitulácia stavby'!AN14="","",'Rekapitulácia stavby'!AN14)</f>
        <v>Vyplň údaj</v>
      </c>
      <c r="Q15" s="692"/>
      <c r="R15" s="32"/>
      <c r="S15" s="33"/>
    </row>
    <row r="16" spans="1:67" s="1" customFormat="1" ht="6.95" customHeight="1">
      <c r="B16" s="31"/>
      <c r="C16" s="32"/>
      <c r="D16" s="32"/>
      <c r="E16" s="32"/>
      <c r="F16" s="32"/>
      <c r="G16" s="32"/>
      <c r="H16" s="32"/>
      <c r="I16" s="32"/>
      <c r="J16" s="32"/>
      <c r="K16" s="181"/>
      <c r="L16" s="32"/>
      <c r="M16" s="32"/>
      <c r="N16" s="32"/>
      <c r="O16" s="32"/>
      <c r="P16" s="32"/>
      <c r="Q16" s="32"/>
      <c r="R16" s="32"/>
      <c r="S16" s="33"/>
    </row>
    <row r="17" spans="2:19" s="1" customFormat="1" ht="14.45" customHeight="1">
      <c r="B17" s="31"/>
      <c r="C17" s="32"/>
      <c r="D17" s="26" t="s">
        <v>27</v>
      </c>
      <c r="E17" s="32"/>
      <c r="F17" s="32"/>
      <c r="G17" s="32"/>
      <c r="H17" s="32"/>
      <c r="I17" s="32"/>
      <c r="J17" s="32"/>
      <c r="K17" s="181"/>
      <c r="L17" s="32"/>
      <c r="M17" s="32"/>
      <c r="N17" s="26" t="s">
        <v>23</v>
      </c>
      <c r="O17" s="32"/>
      <c r="P17" s="678" t="str">
        <f>IF('Rekapitulácia stavby'!AN16="","",'Rekapitulácia stavby'!AN16)</f>
        <v/>
      </c>
      <c r="Q17" s="692"/>
      <c r="R17" s="32"/>
      <c r="S17" s="33"/>
    </row>
    <row r="18" spans="2:19" s="1" customFormat="1" ht="18" customHeight="1">
      <c r="B18" s="31"/>
      <c r="C18" s="32"/>
      <c r="D18" s="32"/>
      <c r="E18" s="24" t="str">
        <f>IF('Rekapitulácia stavby'!E17="","",'Rekapitulácia stavby'!E17)</f>
        <v xml:space="preserve"> </v>
      </c>
      <c r="F18" s="32"/>
      <c r="G18" s="32"/>
      <c r="H18" s="32"/>
      <c r="I18" s="32"/>
      <c r="J18" s="32"/>
      <c r="K18" s="181"/>
      <c r="L18" s="32"/>
      <c r="M18" s="32"/>
      <c r="N18" s="26" t="s">
        <v>24</v>
      </c>
      <c r="O18" s="32"/>
      <c r="P18" s="678" t="str">
        <f>IF('Rekapitulácia stavby'!AN17="","",'Rekapitulácia stavby'!AN17)</f>
        <v/>
      </c>
      <c r="Q18" s="692"/>
      <c r="R18" s="32"/>
      <c r="S18" s="33"/>
    </row>
    <row r="19" spans="2:19" s="1" customFormat="1" ht="6.95" customHeight="1">
      <c r="B19" s="31"/>
      <c r="C19" s="32"/>
      <c r="D19" s="32"/>
      <c r="E19" s="32"/>
      <c r="F19" s="32"/>
      <c r="G19" s="32"/>
      <c r="H19" s="32"/>
      <c r="I19" s="32"/>
      <c r="J19" s="32"/>
      <c r="K19" s="181"/>
      <c r="L19" s="32"/>
      <c r="M19" s="32"/>
      <c r="N19" s="32"/>
      <c r="O19" s="32"/>
      <c r="P19" s="32"/>
      <c r="Q19" s="32"/>
      <c r="R19" s="32"/>
      <c r="S19" s="33"/>
    </row>
    <row r="20" spans="2:19" s="1" customFormat="1" ht="14.45" customHeight="1">
      <c r="B20" s="31"/>
      <c r="C20" s="32"/>
      <c r="D20" s="26" t="s">
        <v>30</v>
      </c>
      <c r="E20" s="32"/>
      <c r="F20" s="32"/>
      <c r="G20" s="32"/>
      <c r="H20" s="32"/>
      <c r="I20" s="32"/>
      <c r="J20" s="32"/>
      <c r="K20" s="181"/>
      <c r="L20" s="32"/>
      <c r="M20" s="32"/>
      <c r="N20" s="26" t="s">
        <v>23</v>
      </c>
      <c r="O20" s="32"/>
      <c r="P20" s="678" t="str">
        <f>IF('Rekapitulácia stavby'!AN19="","",'Rekapitulácia stavby'!AN19)</f>
        <v/>
      </c>
      <c r="Q20" s="692"/>
      <c r="R20" s="32"/>
      <c r="S20" s="33"/>
    </row>
    <row r="21" spans="2:19" s="1" customFormat="1" ht="18" customHeight="1">
      <c r="B21" s="31"/>
      <c r="C21" s="32"/>
      <c r="D21" s="32"/>
      <c r="E21" s="24" t="str">
        <f>IF('Rekapitulácia stavby'!E20="","",'Rekapitulácia stavby'!E20)</f>
        <v xml:space="preserve"> </v>
      </c>
      <c r="F21" s="32"/>
      <c r="G21" s="32"/>
      <c r="H21" s="32"/>
      <c r="I21" s="32"/>
      <c r="J21" s="32"/>
      <c r="K21" s="181"/>
      <c r="L21" s="32"/>
      <c r="M21" s="32"/>
      <c r="N21" s="26" t="s">
        <v>24</v>
      </c>
      <c r="O21" s="32"/>
      <c r="P21" s="678" t="str">
        <f>IF('Rekapitulácia stavby'!AN20="","",'Rekapitulácia stavby'!AN20)</f>
        <v/>
      </c>
      <c r="Q21" s="692"/>
      <c r="R21" s="32"/>
      <c r="S21" s="33"/>
    </row>
    <row r="22" spans="2:19" s="1" customFormat="1" ht="6.95" customHeight="1">
      <c r="B22" s="31"/>
      <c r="C22" s="32"/>
      <c r="D22" s="32"/>
      <c r="E22" s="32"/>
      <c r="F22" s="32"/>
      <c r="G22" s="32"/>
      <c r="H22" s="32"/>
      <c r="I22" s="32"/>
      <c r="J22" s="32"/>
      <c r="K22" s="181"/>
      <c r="L22" s="32"/>
      <c r="M22" s="32"/>
      <c r="N22" s="32"/>
      <c r="O22" s="32"/>
      <c r="P22" s="32"/>
      <c r="Q22" s="32"/>
      <c r="R22" s="32"/>
      <c r="S22" s="33"/>
    </row>
    <row r="23" spans="2:19" s="1" customFormat="1" ht="14.45" customHeight="1">
      <c r="B23" s="31"/>
      <c r="C23" s="32"/>
      <c r="D23" s="26" t="s">
        <v>31</v>
      </c>
      <c r="E23" s="32"/>
      <c r="F23" s="32"/>
      <c r="G23" s="32"/>
      <c r="H23" s="32"/>
      <c r="I23" s="32"/>
      <c r="J23" s="32"/>
      <c r="K23" s="181"/>
      <c r="L23" s="32"/>
      <c r="M23" s="32"/>
      <c r="N23" s="32"/>
      <c r="O23" s="32"/>
      <c r="P23" s="32"/>
      <c r="Q23" s="32"/>
      <c r="R23" s="32"/>
      <c r="S23" s="33"/>
    </row>
    <row r="24" spans="2:19" s="1" customFormat="1" ht="22.5" customHeight="1">
      <c r="B24" s="31"/>
      <c r="C24" s="32"/>
      <c r="D24" s="32"/>
      <c r="E24" s="681" t="s">
        <v>3</v>
      </c>
      <c r="F24" s="692"/>
      <c r="G24" s="692"/>
      <c r="H24" s="692"/>
      <c r="I24" s="692"/>
      <c r="J24" s="692"/>
      <c r="K24" s="692"/>
      <c r="L24" s="692"/>
      <c r="M24" s="692"/>
      <c r="N24" s="32"/>
      <c r="O24" s="32"/>
      <c r="P24" s="32"/>
      <c r="Q24" s="32"/>
      <c r="R24" s="32"/>
      <c r="S24" s="33"/>
    </row>
    <row r="25" spans="2:19" s="1" customFormat="1" ht="6.95" customHeight="1">
      <c r="B25" s="31"/>
      <c r="C25" s="32"/>
      <c r="D25" s="32"/>
      <c r="E25" s="32"/>
      <c r="F25" s="32"/>
      <c r="G25" s="32"/>
      <c r="H25" s="32"/>
      <c r="I25" s="32"/>
      <c r="J25" s="32"/>
      <c r="K25" s="181"/>
      <c r="L25" s="32"/>
      <c r="M25" s="32"/>
      <c r="N25" s="32"/>
      <c r="O25" s="32"/>
      <c r="P25" s="32"/>
      <c r="Q25" s="32"/>
      <c r="R25" s="32"/>
      <c r="S25" s="33"/>
    </row>
    <row r="26" spans="2:19" s="1" customFormat="1" ht="6.95" customHeight="1">
      <c r="B26" s="31"/>
      <c r="C26" s="32"/>
      <c r="D26" s="47"/>
      <c r="E26" s="47"/>
      <c r="F26" s="47"/>
      <c r="G26" s="47"/>
      <c r="H26" s="47"/>
      <c r="I26" s="47"/>
      <c r="J26" s="47"/>
      <c r="K26" s="182"/>
      <c r="L26" s="47"/>
      <c r="M26" s="47"/>
      <c r="N26" s="47"/>
      <c r="O26" s="47"/>
      <c r="P26" s="47"/>
      <c r="Q26" s="47"/>
      <c r="R26" s="32"/>
      <c r="S26" s="33"/>
    </row>
    <row r="27" spans="2:19" s="1" customFormat="1" ht="14.45" customHeight="1">
      <c r="B27" s="31"/>
      <c r="C27" s="32"/>
      <c r="D27" s="118" t="s">
        <v>174</v>
      </c>
      <c r="E27" s="32"/>
      <c r="F27" s="32"/>
      <c r="G27" s="32"/>
      <c r="H27" s="32"/>
      <c r="I27" s="32"/>
      <c r="J27" s="32"/>
      <c r="K27" s="181"/>
      <c r="L27" s="32"/>
      <c r="M27" s="32"/>
      <c r="N27" s="682">
        <f>O88</f>
        <v>0</v>
      </c>
      <c r="O27" s="692"/>
      <c r="P27" s="692"/>
      <c r="Q27" s="692"/>
      <c r="R27" s="32"/>
      <c r="S27" s="33"/>
    </row>
    <row r="28" spans="2:19" s="1" customFormat="1" ht="14.45" customHeight="1">
      <c r="B28" s="31"/>
      <c r="C28" s="32"/>
      <c r="D28" s="30" t="s">
        <v>162</v>
      </c>
      <c r="E28" s="32"/>
      <c r="F28" s="32"/>
      <c r="G28" s="32"/>
      <c r="H28" s="32"/>
      <c r="I28" s="32"/>
      <c r="J28" s="32"/>
      <c r="K28" s="181"/>
      <c r="L28" s="32"/>
      <c r="M28" s="32"/>
      <c r="N28" s="682">
        <f>O98</f>
        <v>0</v>
      </c>
      <c r="O28" s="692"/>
      <c r="P28" s="692"/>
      <c r="Q28" s="692"/>
      <c r="R28" s="32"/>
      <c r="S28" s="33"/>
    </row>
    <row r="29" spans="2:19" s="1" customFormat="1" ht="6.95" customHeight="1">
      <c r="B29" s="31"/>
      <c r="C29" s="32"/>
      <c r="D29" s="32"/>
      <c r="E29" s="32"/>
      <c r="F29" s="32"/>
      <c r="G29" s="32"/>
      <c r="H29" s="32"/>
      <c r="I29" s="32"/>
      <c r="J29" s="32"/>
      <c r="K29" s="181"/>
      <c r="L29" s="32"/>
      <c r="M29" s="32"/>
      <c r="N29" s="32"/>
      <c r="O29" s="32"/>
      <c r="P29" s="32"/>
      <c r="Q29" s="32"/>
      <c r="R29" s="32"/>
      <c r="S29" s="33"/>
    </row>
    <row r="30" spans="2:19" s="1" customFormat="1" ht="25.35" customHeight="1">
      <c r="B30" s="31"/>
      <c r="C30" s="32"/>
      <c r="D30" s="119" t="s">
        <v>34</v>
      </c>
      <c r="E30" s="32"/>
      <c r="F30" s="32"/>
      <c r="G30" s="32"/>
      <c r="H30" s="32"/>
      <c r="I30" s="32"/>
      <c r="J30" s="32"/>
      <c r="K30" s="181"/>
      <c r="L30" s="32"/>
      <c r="M30" s="32"/>
      <c r="N30" s="719">
        <f>ROUND(N27+N28,2)</f>
        <v>0</v>
      </c>
      <c r="O30" s="692"/>
      <c r="P30" s="692"/>
      <c r="Q30" s="692"/>
      <c r="R30" s="32"/>
      <c r="S30" s="33"/>
    </row>
    <row r="31" spans="2:19" s="1" customFormat="1" ht="6.95" customHeight="1">
      <c r="B31" s="31"/>
      <c r="C31" s="32"/>
      <c r="D31" s="47"/>
      <c r="E31" s="47"/>
      <c r="F31" s="47"/>
      <c r="G31" s="47"/>
      <c r="H31" s="47"/>
      <c r="I31" s="47"/>
      <c r="J31" s="47"/>
      <c r="K31" s="182"/>
      <c r="L31" s="47"/>
      <c r="M31" s="47"/>
      <c r="N31" s="47"/>
      <c r="O31" s="47"/>
      <c r="P31" s="47"/>
      <c r="Q31" s="47"/>
      <c r="R31" s="32"/>
      <c r="S31" s="33"/>
    </row>
    <row r="32" spans="2:19" s="1" customFormat="1" ht="14.45" customHeight="1">
      <c r="B32" s="31"/>
      <c r="C32" s="32"/>
      <c r="D32" s="38" t="s">
        <v>35</v>
      </c>
      <c r="E32" s="38" t="s">
        <v>36</v>
      </c>
      <c r="F32" s="39">
        <v>0.2</v>
      </c>
      <c r="G32" s="120" t="s">
        <v>37</v>
      </c>
      <c r="H32" s="720">
        <f>ROUND((((SUM(BF98:BF105)+SUM(BF123:BF172))+SUM(BF174:BF178))),2)</f>
        <v>0</v>
      </c>
      <c r="I32" s="692"/>
      <c r="J32" s="692"/>
      <c r="K32" s="181"/>
      <c r="L32" s="32"/>
      <c r="M32" s="32"/>
      <c r="N32" s="720">
        <f>ROUND(((ROUND((SUM(BF98:BF105)+SUM(BF123:BF172)), 2)*F32)+SUM(BF174:BF178)*F32),2)</f>
        <v>0</v>
      </c>
      <c r="O32" s="692"/>
      <c r="P32" s="692"/>
      <c r="Q32" s="692"/>
      <c r="R32" s="32"/>
      <c r="S32" s="33"/>
    </row>
    <row r="33" spans="2:19" s="1" customFormat="1" ht="14.45" customHeight="1">
      <c r="B33" s="31"/>
      <c r="C33" s="32"/>
      <c r="D33" s="32"/>
      <c r="E33" s="38" t="s">
        <v>38</v>
      </c>
      <c r="F33" s="39">
        <v>0.2</v>
      </c>
      <c r="G33" s="120" t="s">
        <v>37</v>
      </c>
      <c r="H33" s="720">
        <f>ROUND((((SUM(BG98:BG105)+SUM(BG123:BG172))+SUM(BG174:BG178))),2)</f>
        <v>0</v>
      </c>
      <c r="I33" s="692"/>
      <c r="J33" s="692"/>
      <c r="K33" s="181"/>
      <c r="L33" s="32"/>
      <c r="M33" s="32"/>
      <c r="N33" s="720">
        <f>ROUND(((ROUND((SUM(BG98:BG105)+SUM(BG123:BG172)), 2)*F33)+SUM(BG174:BG178)*F33),2)</f>
        <v>0</v>
      </c>
      <c r="O33" s="692"/>
      <c r="P33" s="692"/>
      <c r="Q33" s="692"/>
      <c r="R33" s="32"/>
      <c r="S33" s="33"/>
    </row>
    <row r="34" spans="2:19" s="1" customFormat="1" ht="14.45" hidden="1" customHeight="1">
      <c r="B34" s="31"/>
      <c r="C34" s="32"/>
      <c r="D34" s="32"/>
      <c r="E34" s="38" t="s">
        <v>39</v>
      </c>
      <c r="F34" s="39">
        <v>0.2</v>
      </c>
      <c r="G34" s="120" t="s">
        <v>37</v>
      </c>
      <c r="H34" s="720">
        <f>ROUND((((SUM(BH98:BH105)+SUM(BH123:BH172))+SUM(BH174:BH178))),2)</f>
        <v>0</v>
      </c>
      <c r="I34" s="692"/>
      <c r="J34" s="692"/>
      <c r="K34" s="181"/>
      <c r="L34" s="32"/>
      <c r="M34" s="32"/>
      <c r="N34" s="720">
        <v>0</v>
      </c>
      <c r="O34" s="692"/>
      <c r="P34" s="692"/>
      <c r="Q34" s="692"/>
      <c r="R34" s="32"/>
      <c r="S34" s="33"/>
    </row>
    <row r="35" spans="2:19" s="1" customFormat="1" ht="14.45" hidden="1" customHeight="1">
      <c r="B35" s="31"/>
      <c r="C35" s="32"/>
      <c r="D35" s="32"/>
      <c r="E35" s="38" t="s">
        <v>40</v>
      </c>
      <c r="F35" s="39">
        <v>0.2</v>
      </c>
      <c r="G35" s="120" t="s">
        <v>37</v>
      </c>
      <c r="H35" s="720">
        <f>ROUND((((SUM(BI98:BI105)+SUM(BI123:BI172))+SUM(BI174:BI178))),2)</f>
        <v>0</v>
      </c>
      <c r="I35" s="692"/>
      <c r="J35" s="692"/>
      <c r="K35" s="181"/>
      <c r="L35" s="32"/>
      <c r="M35" s="32"/>
      <c r="N35" s="720">
        <v>0</v>
      </c>
      <c r="O35" s="692"/>
      <c r="P35" s="692"/>
      <c r="Q35" s="692"/>
      <c r="R35" s="32"/>
      <c r="S35" s="33"/>
    </row>
    <row r="36" spans="2:19" s="1" customFormat="1" ht="14.45" hidden="1" customHeight="1">
      <c r="B36" s="31"/>
      <c r="C36" s="32"/>
      <c r="D36" s="32"/>
      <c r="E36" s="38" t="s">
        <v>41</v>
      </c>
      <c r="F36" s="39">
        <v>0</v>
      </c>
      <c r="G36" s="120" t="s">
        <v>37</v>
      </c>
      <c r="H36" s="720">
        <f>ROUND((((SUM(BJ98:BJ105)+SUM(BJ123:BJ172))+SUM(BJ174:BJ178))),2)</f>
        <v>0</v>
      </c>
      <c r="I36" s="692"/>
      <c r="J36" s="692"/>
      <c r="K36" s="181"/>
      <c r="L36" s="32"/>
      <c r="M36" s="32"/>
      <c r="N36" s="720">
        <v>0</v>
      </c>
      <c r="O36" s="692"/>
      <c r="P36" s="692"/>
      <c r="Q36" s="692"/>
      <c r="R36" s="32"/>
      <c r="S36" s="33"/>
    </row>
    <row r="37" spans="2:19" s="1" customFormat="1" ht="6.95" customHeight="1">
      <c r="B37" s="31"/>
      <c r="C37" s="32"/>
      <c r="D37" s="32"/>
      <c r="E37" s="32"/>
      <c r="F37" s="32"/>
      <c r="G37" s="32"/>
      <c r="H37" s="32"/>
      <c r="I37" s="32"/>
      <c r="J37" s="32"/>
      <c r="K37" s="181"/>
      <c r="L37" s="32"/>
      <c r="M37" s="32"/>
      <c r="N37" s="32"/>
      <c r="O37" s="32"/>
      <c r="P37" s="32"/>
      <c r="Q37" s="32"/>
      <c r="R37" s="32"/>
      <c r="S37" s="33"/>
    </row>
    <row r="38" spans="2:19" s="1" customFormat="1" ht="25.35" customHeight="1">
      <c r="B38" s="31"/>
      <c r="C38" s="117"/>
      <c r="D38" s="121" t="s">
        <v>42</v>
      </c>
      <c r="E38" s="72"/>
      <c r="F38" s="72"/>
      <c r="G38" s="122" t="s">
        <v>43</v>
      </c>
      <c r="H38" s="123" t="s">
        <v>44</v>
      </c>
      <c r="I38" s="72"/>
      <c r="J38" s="72"/>
      <c r="K38" s="183"/>
      <c r="L38" s="72"/>
      <c r="M38" s="721">
        <f>SUM(N30:N36)</f>
        <v>0</v>
      </c>
      <c r="N38" s="700"/>
      <c r="O38" s="700"/>
      <c r="P38" s="700"/>
      <c r="Q38" s="702"/>
      <c r="R38" s="117"/>
      <c r="S38" s="33"/>
    </row>
    <row r="39" spans="2:19" s="1" customFormat="1" ht="14.45" customHeight="1">
      <c r="B39" s="31"/>
      <c r="C39" s="32"/>
      <c r="D39" s="32"/>
      <c r="E39" s="32"/>
      <c r="F39" s="32"/>
      <c r="G39" s="32"/>
      <c r="H39" s="32"/>
      <c r="I39" s="32"/>
      <c r="J39" s="32"/>
      <c r="K39" s="181"/>
      <c r="L39" s="32"/>
      <c r="M39" s="32"/>
      <c r="N39" s="32"/>
      <c r="O39" s="32"/>
      <c r="P39" s="32"/>
      <c r="Q39" s="32"/>
      <c r="R39" s="32"/>
      <c r="S39" s="33"/>
    </row>
    <row r="40" spans="2:19" s="1" customFormat="1" ht="14.45" customHeight="1">
      <c r="B40" s="31"/>
      <c r="C40" s="32"/>
      <c r="D40" s="32"/>
      <c r="E40" s="32"/>
      <c r="F40" s="32"/>
      <c r="G40" s="32"/>
      <c r="H40" s="32"/>
      <c r="I40" s="32"/>
      <c r="J40" s="32"/>
      <c r="K40" s="181"/>
      <c r="L40" s="32"/>
      <c r="M40" s="32"/>
      <c r="N40" s="32"/>
      <c r="O40" s="32"/>
      <c r="P40" s="32"/>
      <c r="Q40" s="32"/>
      <c r="R40" s="32"/>
      <c r="S40" s="33"/>
    </row>
    <row r="41" spans="2:19">
      <c r="B41" s="18"/>
      <c r="C41" s="19"/>
      <c r="D41" s="19"/>
      <c r="E41" s="19"/>
      <c r="F41" s="19"/>
      <c r="G41" s="19"/>
      <c r="H41" s="19"/>
      <c r="I41" s="19"/>
      <c r="J41" s="19"/>
      <c r="K41" s="180"/>
      <c r="L41" s="19"/>
      <c r="M41" s="19"/>
      <c r="N41" s="19"/>
      <c r="O41" s="19"/>
      <c r="P41" s="19"/>
      <c r="Q41" s="19"/>
      <c r="R41" s="19"/>
      <c r="S41" s="20"/>
    </row>
    <row r="42" spans="2:19">
      <c r="B42" s="18"/>
      <c r="C42" s="19"/>
      <c r="D42" s="19"/>
      <c r="E42" s="19"/>
      <c r="F42" s="19"/>
      <c r="G42" s="19"/>
      <c r="H42" s="19"/>
      <c r="I42" s="19"/>
      <c r="J42" s="19"/>
      <c r="K42" s="180"/>
      <c r="L42" s="19"/>
      <c r="M42" s="19"/>
      <c r="N42" s="19"/>
      <c r="O42" s="19"/>
      <c r="P42" s="19"/>
      <c r="Q42" s="19"/>
      <c r="R42" s="19"/>
      <c r="S42" s="20"/>
    </row>
    <row r="43" spans="2:19">
      <c r="B43" s="18"/>
      <c r="C43" s="19"/>
      <c r="D43" s="19"/>
      <c r="E43" s="19"/>
      <c r="F43" s="19"/>
      <c r="G43" s="19"/>
      <c r="H43" s="19"/>
      <c r="I43" s="19"/>
      <c r="J43" s="19"/>
      <c r="K43" s="180"/>
      <c r="L43" s="19"/>
      <c r="M43" s="19"/>
      <c r="N43" s="19"/>
      <c r="O43" s="19"/>
      <c r="P43" s="19"/>
      <c r="Q43" s="19"/>
      <c r="R43" s="19"/>
      <c r="S43" s="20"/>
    </row>
    <row r="44" spans="2:19">
      <c r="B44" s="18"/>
      <c r="C44" s="19"/>
      <c r="D44" s="19"/>
      <c r="E44" s="19"/>
      <c r="F44" s="19"/>
      <c r="G44" s="19"/>
      <c r="H44" s="19"/>
      <c r="I44" s="19"/>
      <c r="J44" s="19"/>
      <c r="K44" s="180"/>
      <c r="L44" s="19"/>
      <c r="M44" s="19"/>
      <c r="N44" s="19"/>
      <c r="O44" s="19"/>
      <c r="P44" s="19"/>
      <c r="Q44" s="19"/>
      <c r="R44" s="19"/>
      <c r="S44" s="20"/>
    </row>
    <row r="45" spans="2:19">
      <c r="B45" s="18"/>
      <c r="C45" s="19"/>
      <c r="D45" s="19"/>
      <c r="E45" s="19"/>
      <c r="F45" s="19"/>
      <c r="G45" s="19"/>
      <c r="H45" s="19"/>
      <c r="I45" s="19"/>
      <c r="J45" s="19"/>
      <c r="K45" s="180"/>
      <c r="L45" s="19"/>
      <c r="M45" s="19"/>
      <c r="N45" s="19"/>
      <c r="O45" s="19"/>
      <c r="P45" s="19"/>
      <c r="Q45" s="19"/>
      <c r="R45" s="19"/>
      <c r="S45" s="20"/>
    </row>
    <row r="46" spans="2:19">
      <c r="B46" s="18"/>
      <c r="C46" s="19"/>
      <c r="D46" s="19"/>
      <c r="E46" s="19"/>
      <c r="F46" s="19"/>
      <c r="G46" s="19"/>
      <c r="H46" s="19"/>
      <c r="I46" s="19"/>
      <c r="J46" s="19"/>
      <c r="K46" s="180"/>
      <c r="L46" s="19"/>
      <c r="M46" s="19"/>
      <c r="N46" s="19"/>
      <c r="O46" s="19"/>
      <c r="P46" s="19"/>
      <c r="Q46" s="19"/>
      <c r="R46" s="19"/>
      <c r="S46" s="20"/>
    </row>
    <row r="47" spans="2:19">
      <c r="B47" s="18"/>
      <c r="C47" s="19"/>
      <c r="D47" s="19"/>
      <c r="E47" s="19"/>
      <c r="F47" s="19"/>
      <c r="G47" s="19"/>
      <c r="H47" s="19"/>
      <c r="I47" s="19"/>
      <c r="J47" s="19"/>
      <c r="K47" s="180"/>
      <c r="L47" s="19"/>
      <c r="M47" s="19"/>
      <c r="N47" s="19"/>
      <c r="O47" s="19"/>
      <c r="P47" s="19"/>
      <c r="Q47" s="19"/>
      <c r="R47" s="19"/>
      <c r="S47" s="20"/>
    </row>
    <row r="48" spans="2:19">
      <c r="B48" s="18"/>
      <c r="C48" s="19"/>
      <c r="D48" s="19"/>
      <c r="E48" s="19"/>
      <c r="F48" s="19"/>
      <c r="G48" s="19"/>
      <c r="H48" s="19"/>
      <c r="I48" s="19"/>
      <c r="J48" s="19"/>
      <c r="K48" s="180"/>
      <c r="L48" s="19"/>
      <c r="M48" s="19"/>
      <c r="N48" s="19"/>
      <c r="O48" s="19"/>
      <c r="P48" s="19"/>
      <c r="Q48" s="19"/>
      <c r="R48" s="19"/>
      <c r="S48" s="20"/>
    </row>
    <row r="49" spans="2:19">
      <c r="B49" s="18"/>
      <c r="C49" s="19"/>
      <c r="D49" s="19"/>
      <c r="E49" s="19"/>
      <c r="F49" s="19"/>
      <c r="G49" s="19"/>
      <c r="H49" s="19"/>
      <c r="I49" s="19"/>
      <c r="J49" s="19"/>
      <c r="K49" s="180"/>
      <c r="L49" s="19"/>
      <c r="M49" s="19"/>
      <c r="N49" s="19"/>
      <c r="O49" s="19"/>
      <c r="P49" s="19"/>
      <c r="Q49" s="19"/>
      <c r="R49" s="19"/>
      <c r="S49" s="20"/>
    </row>
    <row r="50" spans="2:19" s="1" customFormat="1" ht="15">
      <c r="B50" s="31"/>
      <c r="C50" s="32"/>
      <c r="D50" s="46" t="s">
        <v>45</v>
      </c>
      <c r="E50" s="47"/>
      <c r="F50" s="47"/>
      <c r="G50" s="47"/>
      <c r="H50" s="48"/>
      <c r="I50" s="32"/>
      <c r="J50" s="46" t="s">
        <v>46</v>
      </c>
      <c r="K50" s="194"/>
      <c r="L50" s="47"/>
      <c r="M50" s="47"/>
      <c r="N50" s="47"/>
      <c r="O50" s="47"/>
      <c r="P50" s="47"/>
      <c r="Q50" s="48"/>
      <c r="R50" s="32"/>
      <c r="S50" s="33"/>
    </row>
    <row r="51" spans="2:19">
      <c r="B51" s="18"/>
      <c r="C51" s="19"/>
      <c r="D51" s="49"/>
      <c r="E51" s="19"/>
      <c r="F51" s="19"/>
      <c r="G51" s="19"/>
      <c r="H51" s="50"/>
      <c r="I51" s="19"/>
      <c r="J51" s="49"/>
      <c r="K51" s="180"/>
      <c r="L51" s="19"/>
      <c r="M51" s="19"/>
      <c r="N51" s="19"/>
      <c r="O51" s="19"/>
      <c r="P51" s="19"/>
      <c r="Q51" s="50"/>
      <c r="R51" s="19"/>
      <c r="S51" s="20"/>
    </row>
    <row r="52" spans="2:19">
      <c r="B52" s="18"/>
      <c r="C52" s="19"/>
      <c r="D52" s="49"/>
      <c r="E52" s="19"/>
      <c r="F52" s="19"/>
      <c r="G52" s="19"/>
      <c r="H52" s="50"/>
      <c r="I52" s="19"/>
      <c r="J52" s="49"/>
      <c r="K52" s="180"/>
      <c r="L52" s="19"/>
      <c r="M52" s="19"/>
      <c r="N52" s="19"/>
      <c r="O52" s="19"/>
      <c r="P52" s="19"/>
      <c r="Q52" s="50"/>
      <c r="R52" s="19"/>
      <c r="S52" s="20"/>
    </row>
    <row r="53" spans="2:19">
      <c r="B53" s="18"/>
      <c r="C53" s="19"/>
      <c r="D53" s="49"/>
      <c r="E53" s="19"/>
      <c r="F53" s="19"/>
      <c r="G53" s="19"/>
      <c r="H53" s="50"/>
      <c r="I53" s="19"/>
      <c r="J53" s="49"/>
      <c r="K53" s="180"/>
      <c r="L53" s="19"/>
      <c r="M53" s="19"/>
      <c r="N53" s="19"/>
      <c r="O53" s="19"/>
      <c r="P53" s="19"/>
      <c r="Q53" s="50"/>
      <c r="R53" s="19"/>
      <c r="S53" s="20"/>
    </row>
    <row r="54" spans="2:19">
      <c r="B54" s="18"/>
      <c r="C54" s="19"/>
      <c r="D54" s="49"/>
      <c r="E54" s="19"/>
      <c r="F54" s="19"/>
      <c r="G54" s="19"/>
      <c r="H54" s="50"/>
      <c r="I54" s="19"/>
      <c r="J54" s="49"/>
      <c r="K54" s="180"/>
      <c r="L54" s="19"/>
      <c r="M54" s="19"/>
      <c r="N54" s="19"/>
      <c r="O54" s="19"/>
      <c r="P54" s="19"/>
      <c r="Q54" s="50"/>
      <c r="R54" s="19"/>
      <c r="S54" s="20"/>
    </row>
    <row r="55" spans="2:19">
      <c r="B55" s="18"/>
      <c r="C55" s="19"/>
      <c r="D55" s="49"/>
      <c r="E55" s="19"/>
      <c r="F55" s="19"/>
      <c r="G55" s="19"/>
      <c r="H55" s="50"/>
      <c r="I55" s="19"/>
      <c r="J55" s="49"/>
      <c r="K55" s="180"/>
      <c r="L55" s="19"/>
      <c r="M55" s="19"/>
      <c r="N55" s="19"/>
      <c r="O55" s="19"/>
      <c r="P55" s="19"/>
      <c r="Q55" s="50"/>
      <c r="R55" s="19"/>
      <c r="S55" s="20"/>
    </row>
    <row r="56" spans="2:19">
      <c r="B56" s="18"/>
      <c r="C56" s="19"/>
      <c r="D56" s="49"/>
      <c r="E56" s="19"/>
      <c r="F56" s="19"/>
      <c r="G56" s="19"/>
      <c r="H56" s="50"/>
      <c r="I56" s="19"/>
      <c r="J56" s="49"/>
      <c r="K56" s="180"/>
      <c r="L56" s="19"/>
      <c r="M56" s="19"/>
      <c r="N56" s="19"/>
      <c r="O56" s="19"/>
      <c r="P56" s="19"/>
      <c r="Q56" s="50"/>
      <c r="R56" s="19"/>
      <c r="S56" s="20"/>
    </row>
    <row r="57" spans="2:19">
      <c r="B57" s="18"/>
      <c r="C57" s="19"/>
      <c r="D57" s="49"/>
      <c r="E57" s="19"/>
      <c r="F57" s="19"/>
      <c r="G57" s="19"/>
      <c r="H57" s="50"/>
      <c r="I57" s="19"/>
      <c r="J57" s="49"/>
      <c r="K57" s="180"/>
      <c r="L57" s="19"/>
      <c r="M57" s="19"/>
      <c r="N57" s="19"/>
      <c r="O57" s="19"/>
      <c r="P57" s="19"/>
      <c r="Q57" s="50"/>
      <c r="R57" s="19"/>
      <c r="S57" s="20"/>
    </row>
    <row r="58" spans="2:19">
      <c r="B58" s="18"/>
      <c r="C58" s="19"/>
      <c r="D58" s="49"/>
      <c r="E58" s="19"/>
      <c r="F58" s="19"/>
      <c r="G58" s="19"/>
      <c r="H58" s="50"/>
      <c r="I58" s="19"/>
      <c r="J58" s="49"/>
      <c r="K58" s="180"/>
      <c r="L58" s="19"/>
      <c r="M58" s="19"/>
      <c r="N58" s="19"/>
      <c r="O58" s="19"/>
      <c r="P58" s="19"/>
      <c r="Q58" s="50"/>
      <c r="R58" s="19"/>
      <c r="S58" s="20"/>
    </row>
    <row r="59" spans="2:19" s="1" customFormat="1" ht="15">
      <c r="B59" s="31"/>
      <c r="C59" s="32"/>
      <c r="D59" s="51" t="s">
        <v>47</v>
      </c>
      <c r="E59" s="52"/>
      <c r="F59" s="52"/>
      <c r="G59" s="53" t="s">
        <v>48</v>
      </c>
      <c r="H59" s="54"/>
      <c r="I59" s="32"/>
      <c r="J59" s="51" t="s">
        <v>47</v>
      </c>
      <c r="K59" s="53"/>
      <c r="L59" s="52"/>
      <c r="M59" s="52"/>
      <c r="N59" s="52"/>
      <c r="O59" s="53" t="s">
        <v>48</v>
      </c>
      <c r="P59" s="52"/>
      <c r="Q59" s="54"/>
      <c r="R59" s="32"/>
      <c r="S59" s="33"/>
    </row>
    <row r="60" spans="2:19">
      <c r="B60" s="18"/>
      <c r="C60" s="19"/>
      <c r="D60" s="19"/>
      <c r="E60" s="19"/>
      <c r="F60" s="19"/>
      <c r="G60" s="19"/>
      <c r="H60" s="19"/>
      <c r="I60" s="19"/>
      <c r="J60" s="19"/>
      <c r="K60" s="180"/>
      <c r="L60" s="19"/>
      <c r="M60" s="19"/>
      <c r="N60" s="19"/>
      <c r="O60" s="19"/>
      <c r="P60" s="19"/>
      <c r="Q60" s="19"/>
      <c r="R60" s="19"/>
      <c r="S60" s="20"/>
    </row>
    <row r="61" spans="2:19" s="1" customFormat="1" ht="15">
      <c r="B61" s="31"/>
      <c r="C61" s="32"/>
      <c r="D61" s="46" t="s">
        <v>49</v>
      </c>
      <c r="E61" s="47"/>
      <c r="F61" s="47"/>
      <c r="G61" s="47"/>
      <c r="H61" s="48"/>
      <c r="I61" s="32"/>
      <c r="J61" s="46" t="s">
        <v>50</v>
      </c>
      <c r="K61" s="194"/>
      <c r="L61" s="47"/>
      <c r="M61" s="47"/>
      <c r="N61" s="47"/>
      <c r="O61" s="47"/>
      <c r="P61" s="47"/>
      <c r="Q61" s="48"/>
      <c r="R61" s="32"/>
      <c r="S61" s="33"/>
    </row>
    <row r="62" spans="2:19">
      <c r="B62" s="18"/>
      <c r="C62" s="19"/>
      <c r="D62" s="49"/>
      <c r="E62" s="19"/>
      <c r="F62" s="19"/>
      <c r="G62" s="19"/>
      <c r="H62" s="50"/>
      <c r="I62" s="19"/>
      <c r="J62" s="49"/>
      <c r="K62" s="180"/>
      <c r="L62" s="19"/>
      <c r="M62" s="19"/>
      <c r="N62" s="19"/>
      <c r="O62" s="19"/>
      <c r="P62" s="19"/>
      <c r="Q62" s="50"/>
      <c r="R62" s="19"/>
      <c r="S62" s="20"/>
    </row>
    <row r="63" spans="2:19">
      <c r="B63" s="18"/>
      <c r="C63" s="19"/>
      <c r="D63" s="49"/>
      <c r="E63" s="19"/>
      <c r="F63" s="19"/>
      <c r="G63" s="19"/>
      <c r="H63" s="50"/>
      <c r="I63" s="19"/>
      <c r="J63" s="49"/>
      <c r="K63" s="180"/>
      <c r="L63" s="19"/>
      <c r="M63" s="19"/>
      <c r="N63" s="19"/>
      <c r="O63" s="19"/>
      <c r="P63" s="19"/>
      <c r="Q63" s="50"/>
      <c r="R63" s="19"/>
      <c r="S63" s="20"/>
    </row>
    <row r="64" spans="2:19">
      <c r="B64" s="18"/>
      <c r="C64" s="19"/>
      <c r="D64" s="49"/>
      <c r="E64" s="19"/>
      <c r="F64" s="19"/>
      <c r="G64" s="19"/>
      <c r="H64" s="50"/>
      <c r="I64" s="19"/>
      <c r="J64" s="49"/>
      <c r="K64" s="180"/>
      <c r="L64" s="19"/>
      <c r="M64" s="19"/>
      <c r="N64" s="19"/>
      <c r="O64" s="19"/>
      <c r="P64" s="19"/>
      <c r="Q64" s="50"/>
      <c r="R64" s="19"/>
      <c r="S64" s="20"/>
    </row>
    <row r="65" spans="2:19">
      <c r="B65" s="18"/>
      <c r="C65" s="19"/>
      <c r="D65" s="49"/>
      <c r="E65" s="19"/>
      <c r="F65" s="19"/>
      <c r="G65" s="19"/>
      <c r="H65" s="50"/>
      <c r="I65" s="19"/>
      <c r="J65" s="49"/>
      <c r="K65" s="180"/>
      <c r="L65" s="19"/>
      <c r="M65" s="19"/>
      <c r="N65" s="19"/>
      <c r="O65" s="19"/>
      <c r="P65" s="19"/>
      <c r="Q65" s="50"/>
      <c r="R65" s="19"/>
      <c r="S65" s="20"/>
    </row>
    <row r="66" spans="2:19">
      <c r="B66" s="18"/>
      <c r="C66" s="19"/>
      <c r="D66" s="49"/>
      <c r="E66" s="19"/>
      <c r="F66" s="19"/>
      <c r="G66" s="19"/>
      <c r="H66" s="50"/>
      <c r="I66" s="19"/>
      <c r="J66" s="49"/>
      <c r="K66" s="180"/>
      <c r="L66" s="19"/>
      <c r="M66" s="19"/>
      <c r="N66" s="19"/>
      <c r="O66" s="19"/>
      <c r="P66" s="19"/>
      <c r="Q66" s="50"/>
      <c r="R66" s="19"/>
      <c r="S66" s="20"/>
    </row>
    <row r="67" spans="2:19">
      <c r="B67" s="18"/>
      <c r="C67" s="19"/>
      <c r="D67" s="49"/>
      <c r="E67" s="19"/>
      <c r="F67" s="19"/>
      <c r="G67" s="19"/>
      <c r="H67" s="50"/>
      <c r="I67" s="19"/>
      <c r="J67" s="49"/>
      <c r="K67" s="180"/>
      <c r="L67" s="19"/>
      <c r="M67" s="19"/>
      <c r="N67" s="19"/>
      <c r="O67" s="19"/>
      <c r="P67" s="19"/>
      <c r="Q67" s="50"/>
      <c r="R67" s="19"/>
      <c r="S67" s="20"/>
    </row>
    <row r="68" spans="2:19">
      <c r="B68" s="18"/>
      <c r="C68" s="19"/>
      <c r="D68" s="49"/>
      <c r="E68" s="19"/>
      <c r="F68" s="19"/>
      <c r="G68" s="19"/>
      <c r="H68" s="50"/>
      <c r="I68" s="19"/>
      <c r="J68" s="49"/>
      <c r="K68" s="180"/>
      <c r="L68" s="19"/>
      <c r="M68" s="19"/>
      <c r="N68" s="19"/>
      <c r="O68" s="19"/>
      <c r="P68" s="19"/>
      <c r="Q68" s="50"/>
      <c r="R68" s="19"/>
      <c r="S68" s="20"/>
    </row>
    <row r="69" spans="2:19">
      <c r="B69" s="18"/>
      <c r="C69" s="19"/>
      <c r="D69" s="49"/>
      <c r="E69" s="19"/>
      <c r="F69" s="19"/>
      <c r="G69" s="19"/>
      <c r="H69" s="50"/>
      <c r="I69" s="19"/>
      <c r="J69" s="49"/>
      <c r="K69" s="180"/>
      <c r="L69" s="19"/>
      <c r="M69" s="19"/>
      <c r="N69" s="19"/>
      <c r="O69" s="19"/>
      <c r="P69" s="19"/>
      <c r="Q69" s="50"/>
      <c r="R69" s="19"/>
      <c r="S69" s="20"/>
    </row>
    <row r="70" spans="2:19" s="1" customFormat="1" ht="15">
      <c r="B70" s="31"/>
      <c r="C70" s="32"/>
      <c r="D70" s="51" t="s">
        <v>47</v>
      </c>
      <c r="E70" s="52"/>
      <c r="F70" s="52"/>
      <c r="G70" s="53" t="s">
        <v>48</v>
      </c>
      <c r="H70" s="54"/>
      <c r="I70" s="32"/>
      <c r="J70" s="51" t="s">
        <v>47</v>
      </c>
      <c r="K70" s="53"/>
      <c r="L70" s="52"/>
      <c r="M70" s="52"/>
      <c r="N70" s="52"/>
      <c r="O70" s="53" t="s">
        <v>48</v>
      </c>
      <c r="P70" s="52"/>
      <c r="Q70" s="54"/>
      <c r="R70" s="32"/>
      <c r="S70" s="33"/>
    </row>
    <row r="71" spans="2:19" s="1" customFormat="1" ht="14.45" customHeight="1">
      <c r="B71" s="55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7"/>
    </row>
    <row r="75" spans="2:19" s="1" customFormat="1" ht="6.95" customHeight="1">
      <c r="B75" s="58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60"/>
    </row>
    <row r="76" spans="2:19" s="1" customFormat="1" ht="36.950000000000003" customHeight="1">
      <c r="B76" s="31"/>
      <c r="C76" s="673" t="s">
        <v>175</v>
      </c>
      <c r="D76" s="692"/>
      <c r="E76" s="692"/>
      <c r="F76" s="692"/>
      <c r="G76" s="692"/>
      <c r="H76" s="692"/>
      <c r="I76" s="692"/>
      <c r="J76" s="692"/>
      <c r="K76" s="692"/>
      <c r="L76" s="692"/>
      <c r="M76" s="692"/>
      <c r="N76" s="692"/>
      <c r="O76" s="692"/>
      <c r="P76" s="692"/>
      <c r="Q76" s="692"/>
      <c r="R76" s="692"/>
      <c r="S76" s="33"/>
    </row>
    <row r="77" spans="2:19" s="1" customFormat="1" ht="6.95" customHeight="1">
      <c r="B77" s="31"/>
      <c r="C77" s="32"/>
      <c r="D77" s="32"/>
      <c r="E77" s="32"/>
      <c r="F77" s="32"/>
      <c r="G77" s="32"/>
      <c r="H77" s="32"/>
      <c r="I77" s="32"/>
      <c r="J77" s="32"/>
      <c r="K77" s="181"/>
      <c r="L77" s="32"/>
      <c r="M77" s="32"/>
      <c r="N77" s="32"/>
      <c r="O77" s="32"/>
      <c r="P77" s="32"/>
      <c r="Q77" s="32"/>
      <c r="R77" s="32"/>
      <c r="S77" s="33"/>
    </row>
    <row r="78" spans="2:19" s="1" customFormat="1" ht="30" customHeight="1">
      <c r="B78" s="31"/>
      <c r="C78" s="26" t="s">
        <v>15</v>
      </c>
      <c r="D78" s="32"/>
      <c r="E78" s="32"/>
      <c r="F78" s="716" t="str">
        <f>F6</f>
        <v>Komplexná obnova objektu MŠ ul.Nálepkova 50, Brezno</v>
      </c>
      <c r="G78" s="692"/>
      <c r="H78" s="692"/>
      <c r="I78" s="692"/>
      <c r="J78" s="692"/>
      <c r="K78" s="692"/>
      <c r="L78" s="692"/>
      <c r="M78" s="692"/>
      <c r="N78" s="692"/>
      <c r="O78" s="692"/>
      <c r="P78" s="692"/>
      <c r="Q78" s="692"/>
      <c r="R78" s="32"/>
      <c r="S78" s="33"/>
    </row>
    <row r="79" spans="2:19" s="1" customFormat="1" ht="36.950000000000003" customHeight="1">
      <c r="B79" s="31"/>
      <c r="C79" s="65" t="s">
        <v>170</v>
      </c>
      <c r="D79" s="32"/>
      <c r="E79" s="32"/>
      <c r="F79" s="693" t="str">
        <f>F7</f>
        <v>E5 - Bleskozvod</v>
      </c>
      <c r="G79" s="692"/>
      <c r="H79" s="692"/>
      <c r="I79" s="692"/>
      <c r="J79" s="692"/>
      <c r="K79" s="692"/>
      <c r="L79" s="692"/>
      <c r="M79" s="692"/>
      <c r="N79" s="692"/>
      <c r="O79" s="692"/>
      <c r="P79" s="692"/>
      <c r="Q79" s="692"/>
      <c r="R79" s="32"/>
      <c r="S79" s="33"/>
    </row>
    <row r="80" spans="2:19" s="1" customFormat="1" ht="6.95" customHeight="1">
      <c r="B80" s="31"/>
      <c r="C80" s="32"/>
      <c r="D80" s="32"/>
      <c r="E80" s="32"/>
      <c r="F80" s="32"/>
      <c r="G80" s="32"/>
      <c r="H80" s="32"/>
      <c r="I80" s="32"/>
      <c r="J80" s="32"/>
      <c r="K80" s="181"/>
      <c r="L80" s="32"/>
      <c r="M80" s="32"/>
      <c r="N80" s="32"/>
      <c r="O80" s="32"/>
      <c r="P80" s="32"/>
      <c r="Q80" s="32"/>
      <c r="R80" s="32"/>
      <c r="S80" s="33"/>
    </row>
    <row r="81" spans="2:48" s="1" customFormat="1" ht="18" customHeight="1">
      <c r="B81" s="31"/>
      <c r="C81" s="26" t="s">
        <v>19</v>
      </c>
      <c r="D81" s="32"/>
      <c r="E81" s="32"/>
      <c r="F81" s="24" t="str">
        <f>F9</f>
        <v xml:space="preserve"> </v>
      </c>
      <c r="G81" s="32"/>
      <c r="H81" s="32"/>
      <c r="I81" s="32"/>
      <c r="J81" s="32"/>
      <c r="K81" s="181"/>
      <c r="L81" s="26" t="s">
        <v>21</v>
      </c>
      <c r="M81" s="32"/>
      <c r="N81" s="722" t="str">
        <f>IF(P9="","",P9)</f>
        <v/>
      </c>
      <c r="O81" s="692"/>
      <c r="P81" s="692"/>
      <c r="Q81" s="692"/>
      <c r="R81" s="32"/>
      <c r="S81" s="33"/>
    </row>
    <row r="82" spans="2:48" s="1" customFormat="1" ht="6.95" customHeight="1">
      <c r="B82" s="31"/>
      <c r="C82" s="32"/>
      <c r="D82" s="32"/>
      <c r="E82" s="32"/>
      <c r="F82" s="32"/>
      <c r="G82" s="32"/>
      <c r="H82" s="32"/>
      <c r="I82" s="32"/>
      <c r="J82" s="32"/>
      <c r="K82" s="181"/>
      <c r="L82" s="32"/>
      <c r="M82" s="32"/>
      <c r="N82" s="32"/>
      <c r="O82" s="32"/>
      <c r="P82" s="32"/>
      <c r="Q82" s="32"/>
      <c r="R82" s="32"/>
      <c r="S82" s="33"/>
    </row>
    <row r="83" spans="2:48" s="1" customFormat="1" ht="15">
      <c r="B83" s="31"/>
      <c r="C83" s="26" t="s">
        <v>22</v>
      </c>
      <c r="D83" s="32"/>
      <c r="E83" s="32"/>
      <c r="F83" s="24" t="str">
        <f>E12</f>
        <v xml:space="preserve"> </v>
      </c>
      <c r="G83" s="32"/>
      <c r="H83" s="32"/>
      <c r="I83" s="32"/>
      <c r="J83" s="32"/>
      <c r="K83" s="181"/>
      <c r="L83" s="26" t="s">
        <v>27</v>
      </c>
      <c r="M83" s="32"/>
      <c r="N83" s="678" t="str">
        <f>E18</f>
        <v xml:space="preserve"> </v>
      </c>
      <c r="O83" s="692"/>
      <c r="P83" s="692"/>
      <c r="Q83" s="692"/>
      <c r="R83" s="692"/>
      <c r="S83" s="33"/>
    </row>
    <row r="84" spans="2:48" s="1" customFormat="1" ht="14.45" customHeight="1">
      <c r="B84" s="31"/>
      <c r="C84" s="26" t="s">
        <v>25</v>
      </c>
      <c r="D84" s="32"/>
      <c r="E84" s="32"/>
      <c r="F84" s="24" t="str">
        <f>IF(E15="","",E15)</f>
        <v>Vyplň údaj</v>
      </c>
      <c r="G84" s="32"/>
      <c r="H84" s="32"/>
      <c r="I84" s="32"/>
      <c r="J84" s="32"/>
      <c r="K84" s="181"/>
      <c r="L84" s="26" t="s">
        <v>30</v>
      </c>
      <c r="M84" s="32"/>
      <c r="N84" s="678" t="str">
        <f>E21</f>
        <v xml:space="preserve"> </v>
      </c>
      <c r="O84" s="692"/>
      <c r="P84" s="692"/>
      <c r="Q84" s="692"/>
      <c r="R84" s="692"/>
      <c r="S84" s="33"/>
    </row>
    <row r="85" spans="2:48" s="1" customFormat="1" ht="10.35" customHeight="1">
      <c r="B85" s="31"/>
      <c r="C85" s="32"/>
      <c r="D85" s="32"/>
      <c r="E85" s="32"/>
      <c r="F85" s="32"/>
      <c r="G85" s="32"/>
      <c r="H85" s="32"/>
      <c r="I85" s="32"/>
      <c r="J85" s="32"/>
      <c r="K85" s="181"/>
      <c r="L85" s="32"/>
      <c r="M85" s="32"/>
      <c r="N85" s="32"/>
      <c r="O85" s="32"/>
      <c r="P85" s="32"/>
      <c r="Q85" s="32"/>
      <c r="R85" s="32"/>
      <c r="S85" s="33"/>
    </row>
    <row r="86" spans="2:48" s="1" customFormat="1" ht="29.25" customHeight="1">
      <c r="B86" s="31"/>
      <c r="C86" s="723" t="s">
        <v>176</v>
      </c>
      <c r="D86" s="724"/>
      <c r="E86" s="724"/>
      <c r="F86" s="724"/>
      <c r="G86" s="724"/>
      <c r="H86" s="117"/>
      <c r="I86" s="117"/>
      <c r="J86" s="117"/>
      <c r="K86" s="185"/>
      <c r="L86" s="117"/>
      <c r="M86" s="117"/>
      <c r="N86" s="117"/>
      <c r="O86" s="723" t="s">
        <v>177</v>
      </c>
      <c r="P86" s="692"/>
      <c r="Q86" s="692"/>
      <c r="R86" s="692"/>
      <c r="S86" s="33"/>
    </row>
    <row r="87" spans="2:48" s="1" customFormat="1" ht="10.35" customHeight="1">
      <c r="B87" s="31"/>
      <c r="C87" s="32"/>
      <c r="D87" s="32"/>
      <c r="E87" s="32"/>
      <c r="F87" s="32"/>
      <c r="G87" s="32"/>
      <c r="H87" s="32"/>
      <c r="I87" s="32"/>
      <c r="J87" s="32"/>
      <c r="K87" s="181"/>
      <c r="L87" s="32"/>
      <c r="M87" s="32"/>
      <c r="N87" s="32"/>
      <c r="O87" s="32"/>
      <c r="P87" s="32"/>
      <c r="Q87" s="32"/>
      <c r="R87" s="32"/>
      <c r="S87" s="33"/>
    </row>
    <row r="88" spans="2:48" s="1" customFormat="1" ht="29.25" customHeight="1">
      <c r="B88" s="31"/>
      <c r="C88" s="124" t="s">
        <v>178</v>
      </c>
      <c r="D88" s="32"/>
      <c r="E88" s="32"/>
      <c r="F88" s="32"/>
      <c r="G88" s="32"/>
      <c r="H88" s="32"/>
      <c r="I88" s="32"/>
      <c r="J88" s="32"/>
      <c r="K88" s="181"/>
      <c r="L88" s="32"/>
      <c r="M88" s="32"/>
      <c r="N88" s="32"/>
      <c r="O88" s="711">
        <f>O123</f>
        <v>0</v>
      </c>
      <c r="P88" s="692"/>
      <c r="Q88" s="692"/>
      <c r="R88" s="692"/>
      <c r="S88" s="33"/>
      <c r="AV88" s="14" t="s">
        <v>179</v>
      </c>
    </row>
    <row r="89" spans="2:48" s="7" customFormat="1" ht="24.95" customHeight="1">
      <c r="B89" s="125"/>
      <c r="C89" s="126"/>
      <c r="D89" s="127" t="s">
        <v>455</v>
      </c>
      <c r="E89" s="126"/>
      <c r="F89" s="126"/>
      <c r="G89" s="126"/>
      <c r="H89" s="126"/>
      <c r="I89" s="126"/>
      <c r="J89" s="126"/>
      <c r="K89" s="186"/>
      <c r="L89" s="126"/>
      <c r="M89" s="126"/>
      <c r="N89" s="126"/>
      <c r="O89" s="725">
        <f>O124</f>
        <v>0</v>
      </c>
      <c r="P89" s="726"/>
      <c r="Q89" s="726"/>
      <c r="R89" s="726"/>
      <c r="S89" s="128"/>
    </row>
    <row r="90" spans="2:48" s="8" customFormat="1" ht="19.899999999999999" customHeight="1">
      <c r="B90" s="129"/>
      <c r="C90" s="95"/>
      <c r="D90" s="106" t="s">
        <v>456</v>
      </c>
      <c r="E90" s="95"/>
      <c r="F90" s="95"/>
      <c r="G90" s="95"/>
      <c r="H90" s="95"/>
      <c r="I90" s="95"/>
      <c r="J90" s="95"/>
      <c r="K90" s="184"/>
      <c r="L90" s="95"/>
      <c r="M90" s="95"/>
      <c r="N90" s="95"/>
      <c r="O90" s="707">
        <f>O125</f>
        <v>0</v>
      </c>
      <c r="P90" s="708"/>
      <c r="Q90" s="708"/>
      <c r="R90" s="708"/>
      <c r="S90" s="130"/>
    </row>
    <row r="91" spans="2:48" s="8" customFormat="1" ht="14.85" customHeight="1">
      <c r="B91" s="129"/>
      <c r="C91" s="95"/>
      <c r="D91" s="106" t="s">
        <v>2343</v>
      </c>
      <c r="E91" s="95"/>
      <c r="F91" s="95"/>
      <c r="G91" s="95"/>
      <c r="H91" s="95"/>
      <c r="I91" s="95"/>
      <c r="J91" s="95"/>
      <c r="K91" s="184"/>
      <c r="L91" s="95"/>
      <c r="M91" s="95"/>
      <c r="N91" s="95"/>
      <c r="O91" s="707">
        <f>O138</f>
        <v>0</v>
      </c>
      <c r="P91" s="708"/>
      <c r="Q91" s="708"/>
      <c r="R91" s="708"/>
      <c r="S91" s="130"/>
    </row>
    <row r="92" spans="2:48" s="8" customFormat="1" ht="14.85" customHeight="1">
      <c r="B92" s="129"/>
      <c r="C92" s="95"/>
      <c r="D92" s="106" t="s">
        <v>2344</v>
      </c>
      <c r="E92" s="95"/>
      <c r="F92" s="95"/>
      <c r="G92" s="95"/>
      <c r="H92" s="95"/>
      <c r="I92" s="95"/>
      <c r="J92" s="95"/>
      <c r="K92" s="184"/>
      <c r="L92" s="95"/>
      <c r="M92" s="95"/>
      <c r="N92" s="95"/>
      <c r="O92" s="707">
        <f>O158</f>
        <v>0</v>
      </c>
      <c r="P92" s="708"/>
      <c r="Q92" s="708"/>
      <c r="R92" s="708"/>
      <c r="S92" s="130"/>
    </row>
    <row r="93" spans="2:48" s="8" customFormat="1" ht="14.85" customHeight="1">
      <c r="B93" s="129"/>
      <c r="C93" s="95"/>
      <c r="D93" s="106" t="s">
        <v>2345</v>
      </c>
      <c r="E93" s="95"/>
      <c r="F93" s="95"/>
      <c r="G93" s="95"/>
      <c r="H93" s="95"/>
      <c r="I93" s="95"/>
      <c r="J93" s="95"/>
      <c r="K93" s="184"/>
      <c r="L93" s="95"/>
      <c r="M93" s="95"/>
      <c r="N93" s="95"/>
      <c r="O93" s="707">
        <f>O161</f>
        <v>0</v>
      </c>
      <c r="P93" s="708"/>
      <c r="Q93" s="708"/>
      <c r="R93" s="708"/>
      <c r="S93" s="130"/>
    </row>
    <row r="94" spans="2:48" s="8" customFormat="1" ht="19.899999999999999" customHeight="1">
      <c r="B94" s="129"/>
      <c r="C94" s="95"/>
      <c r="D94" s="106" t="s">
        <v>2346</v>
      </c>
      <c r="E94" s="95"/>
      <c r="F94" s="95"/>
      <c r="G94" s="95"/>
      <c r="H94" s="95"/>
      <c r="I94" s="95"/>
      <c r="J94" s="95"/>
      <c r="K94" s="184"/>
      <c r="L94" s="95"/>
      <c r="M94" s="95"/>
      <c r="N94" s="95"/>
      <c r="O94" s="707">
        <f>O164</f>
        <v>0</v>
      </c>
      <c r="P94" s="708"/>
      <c r="Q94" s="708"/>
      <c r="R94" s="708"/>
      <c r="S94" s="130"/>
    </row>
    <row r="95" spans="2:48" s="7" customFormat="1" ht="24.95" customHeight="1">
      <c r="B95" s="125"/>
      <c r="C95" s="126"/>
      <c r="D95" s="127" t="s">
        <v>1526</v>
      </c>
      <c r="E95" s="126"/>
      <c r="F95" s="126"/>
      <c r="G95" s="126"/>
      <c r="H95" s="126"/>
      <c r="I95" s="126"/>
      <c r="J95" s="126"/>
      <c r="K95" s="186"/>
      <c r="L95" s="126"/>
      <c r="M95" s="126"/>
      <c r="N95" s="126"/>
      <c r="O95" s="725">
        <f>O170</f>
        <v>0</v>
      </c>
      <c r="P95" s="726"/>
      <c r="Q95" s="726"/>
      <c r="R95" s="726"/>
      <c r="S95" s="128"/>
    </row>
    <row r="96" spans="2:48" s="7" customFormat="1" ht="21.75" customHeight="1">
      <c r="B96" s="125"/>
      <c r="C96" s="126"/>
      <c r="D96" s="127" t="s">
        <v>192</v>
      </c>
      <c r="E96" s="126"/>
      <c r="F96" s="126"/>
      <c r="G96" s="126"/>
      <c r="H96" s="126"/>
      <c r="I96" s="126"/>
      <c r="J96" s="126"/>
      <c r="K96" s="186"/>
      <c r="L96" s="126"/>
      <c r="M96" s="126"/>
      <c r="N96" s="126"/>
      <c r="O96" s="727">
        <f>O173</f>
        <v>0</v>
      </c>
      <c r="P96" s="726"/>
      <c r="Q96" s="726"/>
      <c r="R96" s="726"/>
      <c r="S96" s="128"/>
    </row>
    <row r="97" spans="2:66" s="1" customFormat="1" ht="21.75" customHeight="1">
      <c r="B97" s="31"/>
      <c r="C97" s="32"/>
      <c r="D97" s="32"/>
      <c r="E97" s="32"/>
      <c r="F97" s="32"/>
      <c r="G97" s="32"/>
      <c r="H97" s="32"/>
      <c r="I97" s="32"/>
      <c r="J97" s="32"/>
      <c r="K97" s="181"/>
      <c r="L97" s="32"/>
      <c r="M97" s="32"/>
      <c r="N97" s="32"/>
      <c r="O97" s="32"/>
      <c r="P97" s="32"/>
      <c r="Q97" s="32"/>
      <c r="R97" s="32"/>
      <c r="S97" s="33"/>
    </row>
    <row r="98" spans="2:66" s="1" customFormat="1" ht="29.25" customHeight="1">
      <c r="B98" s="31"/>
      <c r="C98" s="124" t="s">
        <v>193</v>
      </c>
      <c r="D98" s="32"/>
      <c r="E98" s="32"/>
      <c r="F98" s="32"/>
      <c r="G98" s="32"/>
      <c r="H98" s="32"/>
      <c r="I98" s="32"/>
      <c r="J98" s="32"/>
      <c r="K98" s="181"/>
      <c r="L98" s="32"/>
      <c r="M98" s="32"/>
      <c r="N98" s="32"/>
      <c r="O98" s="728">
        <f>ROUND(O99+O100+O101+O102+O103+O104,2)</f>
        <v>0</v>
      </c>
      <c r="P98" s="692"/>
      <c r="Q98" s="692"/>
      <c r="R98" s="692"/>
      <c r="S98" s="33"/>
      <c r="U98" s="131"/>
      <c r="V98" s="132" t="s">
        <v>35</v>
      </c>
    </row>
    <row r="99" spans="2:66" s="1" customFormat="1" ht="18" customHeight="1">
      <c r="B99" s="133"/>
      <c r="C99" s="134"/>
      <c r="D99" s="714" t="s">
        <v>194</v>
      </c>
      <c r="E99" s="729"/>
      <c r="F99" s="729"/>
      <c r="G99" s="729"/>
      <c r="H99" s="729"/>
      <c r="I99" s="134"/>
      <c r="J99" s="134"/>
      <c r="K99" s="187"/>
      <c r="L99" s="134"/>
      <c r="M99" s="134"/>
      <c r="N99" s="134"/>
      <c r="O99" s="715">
        <f>ROUND(O88*U99,2)</f>
        <v>0</v>
      </c>
      <c r="P99" s="729"/>
      <c r="Q99" s="729"/>
      <c r="R99" s="729"/>
      <c r="S99" s="135"/>
      <c r="T99" s="134"/>
      <c r="U99" s="136"/>
      <c r="V99" s="137" t="s">
        <v>38</v>
      </c>
      <c r="W99" s="138"/>
      <c r="X99" s="138"/>
      <c r="Y99" s="138"/>
      <c r="Z99" s="138"/>
      <c r="AA99" s="138"/>
      <c r="AB99" s="138"/>
      <c r="AC99" s="138"/>
      <c r="AD99" s="138"/>
      <c r="AE99" s="138"/>
      <c r="AF99" s="138"/>
      <c r="AG99" s="138"/>
      <c r="AH99" s="138"/>
      <c r="AI99" s="138"/>
      <c r="AJ99" s="138"/>
      <c r="AK99" s="138"/>
      <c r="AL99" s="138"/>
      <c r="AM99" s="138"/>
      <c r="AN99" s="138"/>
      <c r="AO99" s="138"/>
      <c r="AP99" s="138"/>
      <c r="AQ99" s="138"/>
      <c r="AR99" s="138"/>
      <c r="AS99" s="138"/>
      <c r="AT99" s="138"/>
      <c r="AU99" s="138"/>
      <c r="AV99" s="138"/>
      <c r="AW99" s="138"/>
      <c r="AX99" s="138"/>
      <c r="AY99" s="138"/>
      <c r="AZ99" s="139" t="s">
        <v>195</v>
      </c>
      <c r="BA99" s="138"/>
      <c r="BB99" s="138"/>
      <c r="BC99" s="138"/>
      <c r="BD99" s="138"/>
      <c r="BE99" s="138"/>
      <c r="BF99" s="140">
        <f t="shared" ref="BF99:BF104" si="0">IF(V99="základná",O99,0)</f>
        <v>0</v>
      </c>
      <c r="BG99" s="140">
        <f t="shared" ref="BG99:BG104" si="1">IF(V99="znížená",O99,0)</f>
        <v>0</v>
      </c>
      <c r="BH99" s="140">
        <f t="shared" ref="BH99:BH104" si="2">IF(V99="zákl. prenesená",O99,0)</f>
        <v>0</v>
      </c>
      <c r="BI99" s="140">
        <f t="shared" ref="BI99:BI104" si="3">IF(V99="zníž. prenesená",O99,0)</f>
        <v>0</v>
      </c>
      <c r="BJ99" s="140">
        <f t="shared" ref="BJ99:BJ104" si="4">IF(V99="nulová",O99,0)</f>
        <v>0</v>
      </c>
      <c r="BK99" s="139" t="s">
        <v>81</v>
      </c>
      <c r="BL99" s="138"/>
      <c r="BM99" s="138"/>
      <c r="BN99" s="138"/>
    </row>
    <row r="100" spans="2:66" s="1" customFormat="1" ht="18" customHeight="1">
      <c r="B100" s="133"/>
      <c r="C100" s="134"/>
      <c r="D100" s="714" t="s">
        <v>196</v>
      </c>
      <c r="E100" s="729"/>
      <c r="F100" s="729"/>
      <c r="G100" s="729"/>
      <c r="H100" s="729"/>
      <c r="I100" s="134"/>
      <c r="J100" s="134"/>
      <c r="K100" s="187"/>
      <c r="L100" s="134"/>
      <c r="M100" s="134"/>
      <c r="N100" s="134"/>
      <c r="O100" s="715">
        <f>ROUND(O88*U100,2)</f>
        <v>0</v>
      </c>
      <c r="P100" s="729"/>
      <c r="Q100" s="729"/>
      <c r="R100" s="729"/>
      <c r="S100" s="135"/>
      <c r="T100" s="134"/>
      <c r="U100" s="136"/>
      <c r="V100" s="137" t="s">
        <v>38</v>
      </c>
      <c r="W100" s="138"/>
      <c r="X100" s="138"/>
      <c r="Y100" s="138"/>
      <c r="Z100" s="138"/>
      <c r="AA100" s="138"/>
      <c r="AB100" s="138"/>
      <c r="AC100" s="138"/>
      <c r="AD100" s="138"/>
      <c r="AE100" s="138"/>
      <c r="AF100" s="138"/>
      <c r="AG100" s="138"/>
      <c r="AH100" s="138"/>
      <c r="AI100" s="138"/>
      <c r="AJ100" s="138"/>
      <c r="AK100" s="138"/>
      <c r="AL100" s="138"/>
      <c r="AM100" s="138"/>
      <c r="AN100" s="138"/>
      <c r="AO100" s="138"/>
      <c r="AP100" s="138"/>
      <c r="AQ100" s="138"/>
      <c r="AR100" s="138"/>
      <c r="AS100" s="138"/>
      <c r="AT100" s="138"/>
      <c r="AU100" s="138"/>
      <c r="AV100" s="138"/>
      <c r="AW100" s="138"/>
      <c r="AX100" s="138"/>
      <c r="AY100" s="138"/>
      <c r="AZ100" s="139" t="s">
        <v>195</v>
      </c>
      <c r="BA100" s="138"/>
      <c r="BB100" s="138"/>
      <c r="BC100" s="138"/>
      <c r="BD100" s="138"/>
      <c r="BE100" s="138"/>
      <c r="BF100" s="140">
        <f t="shared" si="0"/>
        <v>0</v>
      </c>
      <c r="BG100" s="140">
        <f t="shared" si="1"/>
        <v>0</v>
      </c>
      <c r="BH100" s="140">
        <f t="shared" si="2"/>
        <v>0</v>
      </c>
      <c r="BI100" s="140">
        <f t="shared" si="3"/>
        <v>0</v>
      </c>
      <c r="BJ100" s="140">
        <f t="shared" si="4"/>
        <v>0</v>
      </c>
      <c r="BK100" s="139" t="s">
        <v>81</v>
      </c>
      <c r="BL100" s="138"/>
      <c r="BM100" s="138"/>
      <c r="BN100" s="138"/>
    </row>
    <row r="101" spans="2:66" s="1" customFormat="1" ht="18" customHeight="1">
      <c r="B101" s="133"/>
      <c r="C101" s="134"/>
      <c r="D101" s="714" t="s">
        <v>197</v>
      </c>
      <c r="E101" s="729"/>
      <c r="F101" s="729"/>
      <c r="G101" s="729"/>
      <c r="H101" s="729"/>
      <c r="I101" s="134"/>
      <c r="J101" s="134"/>
      <c r="K101" s="187"/>
      <c r="L101" s="134"/>
      <c r="M101" s="134"/>
      <c r="N101" s="134"/>
      <c r="O101" s="715">
        <f>ROUND(O88*U101,2)</f>
        <v>0</v>
      </c>
      <c r="P101" s="729"/>
      <c r="Q101" s="729"/>
      <c r="R101" s="729"/>
      <c r="S101" s="135"/>
      <c r="T101" s="134"/>
      <c r="U101" s="136"/>
      <c r="V101" s="137" t="s">
        <v>38</v>
      </c>
      <c r="W101" s="138"/>
      <c r="X101" s="138"/>
      <c r="Y101" s="138"/>
      <c r="Z101" s="138"/>
      <c r="AA101" s="138"/>
      <c r="AB101" s="138"/>
      <c r="AC101" s="138"/>
      <c r="AD101" s="138"/>
      <c r="AE101" s="138"/>
      <c r="AF101" s="138"/>
      <c r="AG101" s="138"/>
      <c r="AH101" s="138"/>
      <c r="AI101" s="138"/>
      <c r="AJ101" s="138"/>
      <c r="AK101" s="138"/>
      <c r="AL101" s="138"/>
      <c r="AM101" s="138"/>
      <c r="AN101" s="138"/>
      <c r="AO101" s="138"/>
      <c r="AP101" s="138"/>
      <c r="AQ101" s="138"/>
      <c r="AR101" s="138"/>
      <c r="AS101" s="138"/>
      <c r="AT101" s="138"/>
      <c r="AU101" s="138"/>
      <c r="AV101" s="138"/>
      <c r="AW101" s="138"/>
      <c r="AX101" s="138"/>
      <c r="AY101" s="138"/>
      <c r="AZ101" s="139" t="s">
        <v>195</v>
      </c>
      <c r="BA101" s="138"/>
      <c r="BB101" s="138"/>
      <c r="BC101" s="138"/>
      <c r="BD101" s="138"/>
      <c r="BE101" s="138"/>
      <c r="BF101" s="140">
        <f t="shared" si="0"/>
        <v>0</v>
      </c>
      <c r="BG101" s="140">
        <f t="shared" si="1"/>
        <v>0</v>
      </c>
      <c r="BH101" s="140">
        <f t="shared" si="2"/>
        <v>0</v>
      </c>
      <c r="BI101" s="140">
        <f t="shared" si="3"/>
        <v>0</v>
      </c>
      <c r="BJ101" s="140">
        <f t="shared" si="4"/>
        <v>0</v>
      </c>
      <c r="BK101" s="139" t="s">
        <v>81</v>
      </c>
      <c r="BL101" s="138"/>
      <c r="BM101" s="138"/>
      <c r="BN101" s="138"/>
    </row>
    <row r="102" spans="2:66" s="1" customFormat="1" ht="18" customHeight="1">
      <c r="B102" s="133"/>
      <c r="C102" s="134"/>
      <c r="D102" s="714" t="s">
        <v>198</v>
      </c>
      <c r="E102" s="729"/>
      <c r="F102" s="729"/>
      <c r="G102" s="729"/>
      <c r="H102" s="729"/>
      <c r="I102" s="134"/>
      <c r="J102" s="134"/>
      <c r="K102" s="187"/>
      <c r="L102" s="134"/>
      <c r="M102" s="134"/>
      <c r="N102" s="134"/>
      <c r="O102" s="715">
        <f>ROUND(O88*U102,2)</f>
        <v>0</v>
      </c>
      <c r="P102" s="729"/>
      <c r="Q102" s="729"/>
      <c r="R102" s="729"/>
      <c r="S102" s="135"/>
      <c r="T102" s="134"/>
      <c r="U102" s="136"/>
      <c r="V102" s="137" t="s">
        <v>38</v>
      </c>
      <c r="W102" s="138"/>
      <c r="X102" s="138"/>
      <c r="Y102" s="138"/>
      <c r="Z102" s="138"/>
      <c r="AA102" s="138"/>
      <c r="AB102" s="138"/>
      <c r="AC102" s="138"/>
      <c r="AD102" s="138"/>
      <c r="AE102" s="138"/>
      <c r="AF102" s="138"/>
      <c r="AG102" s="138"/>
      <c r="AH102" s="138"/>
      <c r="AI102" s="138"/>
      <c r="AJ102" s="138"/>
      <c r="AK102" s="138"/>
      <c r="AL102" s="138"/>
      <c r="AM102" s="138"/>
      <c r="AN102" s="138"/>
      <c r="AO102" s="138"/>
      <c r="AP102" s="138"/>
      <c r="AQ102" s="138"/>
      <c r="AR102" s="138"/>
      <c r="AS102" s="138"/>
      <c r="AT102" s="138"/>
      <c r="AU102" s="138"/>
      <c r="AV102" s="138"/>
      <c r="AW102" s="138"/>
      <c r="AX102" s="138"/>
      <c r="AY102" s="138"/>
      <c r="AZ102" s="139" t="s">
        <v>195</v>
      </c>
      <c r="BA102" s="138"/>
      <c r="BB102" s="138"/>
      <c r="BC102" s="138"/>
      <c r="BD102" s="138"/>
      <c r="BE102" s="138"/>
      <c r="BF102" s="140">
        <f t="shared" si="0"/>
        <v>0</v>
      </c>
      <c r="BG102" s="140">
        <f t="shared" si="1"/>
        <v>0</v>
      </c>
      <c r="BH102" s="140">
        <f t="shared" si="2"/>
        <v>0</v>
      </c>
      <c r="BI102" s="140">
        <f t="shared" si="3"/>
        <v>0</v>
      </c>
      <c r="BJ102" s="140">
        <f t="shared" si="4"/>
        <v>0</v>
      </c>
      <c r="BK102" s="139" t="s">
        <v>81</v>
      </c>
      <c r="BL102" s="138"/>
      <c r="BM102" s="138"/>
      <c r="BN102" s="138"/>
    </row>
    <row r="103" spans="2:66" s="1" customFormat="1" ht="18" customHeight="1">
      <c r="B103" s="133"/>
      <c r="C103" s="134"/>
      <c r="D103" s="714" t="s">
        <v>199</v>
      </c>
      <c r="E103" s="729"/>
      <c r="F103" s="729"/>
      <c r="G103" s="729"/>
      <c r="H103" s="729"/>
      <c r="I103" s="134"/>
      <c r="J103" s="134"/>
      <c r="K103" s="187"/>
      <c r="L103" s="134"/>
      <c r="M103" s="134"/>
      <c r="N103" s="134"/>
      <c r="O103" s="715">
        <f>ROUND(O88*U103,2)</f>
        <v>0</v>
      </c>
      <c r="P103" s="729"/>
      <c r="Q103" s="729"/>
      <c r="R103" s="729"/>
      <c r="S103" s="135"/>
      <c r="T103" s="134"/>
      <c r="U103" s="136"/>
      <c r="V103" s="137" t="s">
        <v>38</v>
      </c>
      <c r="W103" s="138"/>
      <c r="X103" s="138"/>
      <c r="Y103" s="138"/>
      <c r="Z103" s="138"/>
      <c r="AA103" s="138"/>
      <c r="AB103" s="138"/>
      <c r="AC103" s="138"/>
      <c r="AD103" s="138"/>
      <c r="AE103" s="138"/>
      <c r="AF103" s="138"/>
      <c r="AG103" s="138"/>
      <c r="AH103" s="138"/>
      <c r="AI103" s="138"/>
      <c r="AJ103" s="138"/>
      <c r="AK103" s="138"/>
      <c r="AL103" s="138"/>
      <c r="AM103" s="138"/>
      <c r="AN103" s="138"/>
      <c r="AO103" s="138"/>
      <c r="AP103" s="138"/>
      <c r="AQ103" s="138"/>
      <c r="AR103" s="138"/>
      <c r="AS103" s="138"/>
      <c r="AT103" s="138"/>
      <c r="AU103" s="138"/>
      <c r="AV103" s="138"/>
      <c r="AW103" s="138"/>
      <c r="AX103" s="138"/>
      <c r="AY103" s="138"/>
      <c r="AZ103" s="139" t="s">
        <v>195</v>
      </c>
      <c r="BA103" s="138"/>
      <c r="BB103" s="138"/>
      <c r="BC103" s="138"/>
      <c r="BD103" s="138"/>
      <c r="BE103" s="138"/>
      <c r="BF103" s="140">
        <f t="shared" si="0"/>
        <v>0</v>
      </c>
      <c r="BG103" s="140">
        <f t="shared" si="1"/>
        <v>0</v>
      </c>
      <c r="BH103" s="140">
        <f t="shared" si="2"/>
        <v>0</v>
      </c>
      <c r="BI103" s="140">
        <f t="shared" si="3"/>
        <v>0</v>
      </c>
      <c r="BJ103" s="140">
        <f t="shared" si="4"/>
        <v>0</v>
      </c>
      <c r="BK103" s="139" t="s">
        <v>81</v>
      </c>
      <c r="BL103" s="138"/>
      <c r="BM103" s="138"/>
      <c r="BN103" s="138"/>
    </row>
    <row r="104" spans="2:66" s="1" customFormat="1" ht="18" customHeight="1">
      <c r="B104" s="133"/>
      <c r="C104" s="134"/>
      <c r="D104" s="141" t="s">
        <v>200</v>
      </c>
      <c r="E104" s="134"/>
      <c r="F104" s="134"/>
      <c r="G104" s="134"/>
      <c r="H104" s="134"/>
      <c r="I104" s="134"/>
      <c r="J104" s="134"/>
      <c r="K104" s="187"/>
      <c r="L104" s="134"/>
      <c r="M104" s="134"/>
      <c r="N104" s="134"/>
      <c r="O104" s="715">
        <f>ROUND(O88*U104,2)</f>
        <v>0</v>
      </c>
      <c r="P104" s="729"/>
      <c r="Q104" s="729"/>
      <c r="R104" s="729"/>
      <c r="S104" s="135"/>
      <c r="T104" s="134"/>
      <c r="U104" s="142"/>
      <c r="V104" s="143" t="s">
        <v>38</v>
      </c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  <c r="AV104" s="138"/>
      <c r="AW104" s="138"/>
      <c r="AX104" s="138"/>
      <c r="AY104" s="138"/>
      <c r="AZ104" s="139" t="s">
        <v>201</v>
      </c>
      <c r="BA104" s="138"/>
      <c r="BB104" s="138"/>
      <c r="BC104" s="138"/>
      <c r="BD104" s="138"/>
      <c r="BE104" s="138"/>
      <c r="BF104" s="140">
        <f t="shared" si="0"/>
        <v>0</v>
      </c>
      <c r="BG104" s="140">
        <f t="shared" si="1"/>
        <v>0</v>
      </c>
      <c r="BH104" s="140">
        <f t="shared" si="2"/>
        <v>0</v>
      </c>
      <c r="BI104" s="140">
        <f t="shared" si="3"/>
        <v>0</v>
      </c>
      <c r="BJ104" s="140">
        <f t="shared" si="4"/>
        <v>0</v>
      </c>
      <c r="BK104" s="139" t="s">
        <v>81</v>
      </c>
      <c r="BL104" s="138"/>
      <c r="BM104" s="138"/>
      <c r="BN104" s="138"/>
    </row>
    <row r="105" spans="2:66" s="1" customFormat="1">
      <c r="B105" s="31"/>
      <c r="C105" s="32"/>
      <c r="D105" s="32"/>
      <c r="E105" s="32"/>
      <c r="F105" s="32"/>
      <c r="G105" s="32"/>
      <c r="H105" s="32"/>
      <c r="I105" s="32"/>
      <c r="J105" s="32"/>
      <c r="K105" s="181"/>
      <c r="L105" s="32"/>
      <c r="M105" s="32"/>
      <c r="N105" s="32"/>
      <c r="O105" s="32"/>
      <c r="P105" s="32"/>
      <c r="Q105" s="32"/>
      <c r="R105" s="32"/>
      <c r="S105" s="33"/>
    </row>
    <row r="106" spans="2:66" s="1" customFormat="1" ht="29.25" customHeight="1">
      <c r="B106" s="31"/>
      <c r="C106" s="116" t="s">
        <v>167</v>
      </c>
      <c r="D106" s="117"/>
      <c r="E106" s="117"/>
      <c r="F106" s="117"/>
      <c r="G106" s="117"/>
      <c r="H106" s="117"/>
      <c r="I106" s="117"/>
      <c r="J106" s="117"/>
      <c r="K106" s="185"/>
      <c r="L106" s="117"/>
      <c r="M106" s="712">
        <f>ROUND(SUM(O88+O98),2)</f>
        <v>0</v>
      </c>
      <c r="N106" s="724"/>
      <c r="O106" s="724"/>
      <c r="P106" s="724"/>
      <c r="Q106" s="724"/>
      <c r="R106" s="724"/>
      <c r="S106" s="33"/>
    </row>
    <row r="107" spans="2:66" s="1" customFormat="1" ht="6.95" customHeight="1"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7"/>
    </row>
    <row r="111" spans="2:66" s="1" customFormat="1" ht="6.95" customHeight="1">
      <c r="B111" s="58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60"/>
    </row>
    <row r="112" spans="2:66" s="1" customFormat="1" ht="36.950000000000003" customHeight="1">
      <c r="B112" s="31"/>
      <c r="C112" s="673" t="s">
        <v>202</v>
      </c>
      <c r="D112" s="692"/>
      <c r="E112" s="692"/>
      <c r="F112" s="692"/>
      <c r="G112" s="692"/>
      <c r="H112" s="692"/>
      <c r="I112" s="692"/>
      <c r="J112" s="692"/>
      <c r="K112" s="692"/>
      <c r="L112" s="692"/>
      <c r="M112" s="692"/>
      <c r="N112" s="692"/>
      <c r="O112" s="692"/>
      <c r="P112" s="692"/>
      <c r="Q112" s="692"/>
      <c r="R112" s="692"/>
      <c r="S112" s="33"/>
    </row>
    <row r="113" spans="2:66" s="1" customFormat="1" ht="6.95" customHeight="1">
      <c r="B113" s="31"/>
      <c r="C113" s="32"/>
      <c r="D113" s="32"/>
      <c r="E113" s="32"/>
      <c r="F113" s="32"/>
      <c r="G113" s="32"/>
      <c r="H113" s="32"/>
      <c r="I113" s="32"/>
      <c r="J113" s="32"/>
      <c r="K113" s="181"/>
      <c r="L113" s="32"/>
      <c r="M113" s="32"/>
      <c r="N113" s="32"/>
      <c r="O113" s="32"/>
      <c r="P113" s="32"/>
      <c r="Q113" s="32"/>
      <c r="R113" s="32"/>
      <c r="S113" s="33"/>
    </row>
    <row r="114" spans="2:66" s="1" customFormat="1" ht="30" customHeight="1">
      <c r="B114" s="31"/>
      <c r="C114" s="26" t="s">
        <v>15</v>
      </c>
      <c r="D114" s="32"/>
      <c r="E114" s="32"/>
      <c r="F114" s="716" t="str">
        <f>F6</f>
        <v>Komplexná obnova objektu MŠ ul.Nálepkova 50, Brezno</v>
      </c>
      <c r="G114" s="692"/>
      <c r="H114" s="692"/>
      <c r="I114" s="692"/>
      <c r="J114" s="692"/>
      <c r="K114" s="692"/>
      <c r="L114" s="692"/>
      <c r="M114" s="692"/>
      <c r="N114" s="692"/>
      <c r="O114" s="692"/>
      <c r="P114" s="692"/>
      <c r="Q114" s="692"/>
      <c r="R114" s="32"/>
      <c r="S114" s="33"/>
    </row>
    <row r="115" spans="2:66" s="1" customFormat="1" ht="36.950000000000003" customHeight="1">
      <c r="B115" s="31"/>
      <c r="C115" s="65" t="s">
        <v>170</v>
      </c>
      <c r="D115" s="32"/>
      <c r="E115" s="32"/>
      <c r="F115" s="693" t="str">
        <f>F7</f>
        <v>E5 - Bleskozvod</v>
      </c>
      <c r="G115" s="692"/>
      <c r="H115" s="692"/>
      <c r="I115" s="692"/>
      <c r="J115" s="692"/>
      <c r="K115" s="692"/>
      <c r="L115" s="692"/>
      <c r="M115" s="692"/>
      <c r="N115" s="692"/>
      <c r="O115" s="692"/>
      <c r="P115" s="692"/>
      <c r="Q115" s="692"/>
      <c r="R115" s="32"/>
      <c r="S115" s="33"/>
    </row>
    <row r="116" spans="2:66" s="1" customFormat="1" ht="6.95" customHeight="1">
      <c r="B116" s="31"/>
      <c r="C116" s="32"/>
      <c r="D116" s="32"/>
      <c r="E116" s="32"/>
      <c r="F116" s="32"/>
      <c r="G116" s="32"/>
      <c r="H116" s="32"/>
      <c r="I116" s="32"/>
      <c r="J116" s="32"/>
      <c r="K116" s="181"/>
      <c r="L116" s="32"/>
      <c r="M116" s="32"/>
      <c r="N116" s="32"/>
      <c r="O116" s="32"/>
      <c r="P116" s="32"/>
      <c r="Q116" s="32"/>
      <c r="R116" s="32"/>
      <c r="S116" s="33"/>
    </row>
    <row r="117" spans="2:66" s="1" customFormat="1" ht="18" customHeight="1">
      <c r="B117" s="31"/>
      <c r="C117" s="26" t="s">
        <v>19</v>
      </c>
      <c r="D117" s="32"/>
      <c r="E117" s="32"/>
      <c r="F117" s="24" t="str">
        <f>F9</f>
        <v xml:space="preserve"> </v>
      </c>
      <c r="G117" s="32"/>
      <c r="H117" s="32"/>
      <c r="I117" s="32"/>
      <c r="J117" s="32"/>
      <c r="K117" s="181"/>
      <c r="L117" s="26" t="s">
        <v>21</v>
      </c>
      <c r="M117" s="32"/>
      <c r="N117" s="722" t="str">
        <f>IF(P9="","",P9)</f>
        <v/>
      </c>
      <c r="O117" s="692"/>
      <c r="P117" s="692"/>
      <c r="Q117" s="692"/>
      <c r="R117" s="32"/>
      <c r="S117" s="33"/>
    </row>
    <row r="118" spans="2:66" s="1" customFormat="1" ht="6.95" customHeight="1">
      <c r="B118" s="31"/>
      <c r="C118" s="32"/>
      <c r="D118" s="32"/>
      <c r="E118" s="32"/>
      <c r="F118" s="32"/>
      <c r="G118" s="32"/>
      <c r="H118" s="32"/>
      <c r="I118" s="32"/>
      <c r="J118" s="32"/>
      <c r="K118" s="181"/>
      <c r="L118" s="32"/>
      <c r="M118" s="32"/>
      <c r="N118" s="32"/>
      <c r="O118" s="32"/>
      <c r="P118" s="32"/>
      <c r="Q118" s="32"/>
      <c r="R118" s="32"/>
      <c r="S118" s="33"/>
    </row>
    <row r="119" spans="2:66" s="1" customFormat="1" ht="15">
      <c r="B119" s="31"/>
      <c r="C119" s="26" t="s">
        <v>22</v>
      </c>
      <c r="D119" s="32"/>
      <c r="E119" s="32"/>
      <c r="F119" s="24" t="str">
        <f>E12</f>
        <v xml:space="preserve"> </v>
      </c>
      <c r="G119" s="32"/>
      <c r="H119" s="32"/>
      <c r="I119" s="32"/>
      <c r="J119" s="32"/>
      <c r="K119" s="181"/>
      <c r="L119" s="26" t="s">
        <v>27</v>
      </c>
      <c r="M119" s="32"/>
      <c r="N119" s="678" t="str">
        <f>E18</f>
        <v xml:space="preserve"> </v>
      </c>
      <c r="O119" s="692"/>
      <c r="P119" s="692"/>
      <c r="Q119" s="692"/>
      <c r="R119" s="692"/>
      <c r="S119" s="33"/>
    </row>
    <row r="120" spans="2:66" s="1" customFormat="1" ht="14.45" customHeight="1">
      <c r="B120" s="31"/>
      <c r="C120" s="26" t="s">
        <v>25</v>
      </c>
      <c r="D120" s="32"/>
      <c r="E120" s="32"/>
      <c r="F120" s="24" t="str">
        <f>IF(E15="","",E15)</f>
        <v>Vyplň údaj</v>
      </c>
      <c r="G120" s="32"/>
      <c r="H120" s="32"/>
      <c r="I120" s="32"/>
      <c r="J120" s="32"/>
      <c r="K120" s="181"/>
      <c r="L120" s="26" t="s">
        <v>30</v>
      </c>
      <c r="M120" s="32"/>
      <c r="N120" s="678" t="str">
        <f>E21</f>
        <v xml:space="preserve"> </v>
      </c>
      <c r="O120" s="692"/>
      <c r="P120" s="692"/>
      <c r="Q120" s="692"/>
      <c r="R120" s="692"/>
      <c r="S120" s="33"/>
    </row>
    <row r="121" spans="2:66" s="1" customFormat="1" ht="10.35" customHeight="1">
      <c r="B121" s="31"/>
      <c r="C121" s="32"/>
      <c r="D121" s="32"/>
      <c r="E121" s="32"/>
      <c r="F121" s="32"/>
      <c r="G121" s="32"/>
      <c r="H121" s="32"/>
      <c r="I121" s="32"/>
      <c r="J121" s="32"/>
      <c r="K121" s="181"/>
      <c r="L121" s="32"/>
      <c r="M121" s="32"/>
      <c r="N121" s="32"/>
      <c r="O121" s="32"/>
      <c r="P121" s="32"/>
      <c r="Q121" s="32"/>
      <c r="R121" s="32"/>
      <c r="S121" s="33"/>
    </row>
    <row r="122" spans="2:66" s="9" customFormat="1" ht="29.25" customHeight="1">
      <c r="B122" s="144"/>
      <c r="C122" s="145" t="s">
        <v>203</v>
      </c>
      <c r="D122" s="146" t="s">
        <v>204</v>
      </c>
      <c r="E122" s="146" t="s">
        <v>53</v>
      </c>
      <c r="F122" s="730" t="s">
        <v>205</v>
      </c>
      <c r="G122" s="731"/>
      <c r="H122" s="731"/>
      <c r="I122" s="731"/>
      <c r="J122" s="146" t="s">
        <v>206</v>
      </c>
      <c r="K122" s="208" t="s">
        <v>2433</v>
      </c>
      <c r="L122" s="146" t="s">
        <v>207</v>
      </c>
      <c r="M122" s="732" t="s">
        <v>208</v>
      </c>
      <c r="N122" s="731"/>
      <c r="O122" s="730" t="s">
        <v>177</v>
      </c>
      <c r="P122" s="731"/>
      <c r="Q122" s="731"/>
      <c r="R122" s="733"/>
      <c r="S122" s="147"/>
      <c r="U122" s="73" t="s">
        <v>209</v>
      </c>
      <c r="V122" s="74" t="s">
        <v>35</v>
      </c>
      <c r="W122" s="74" t="s">
        <v>210</v>
      </c>
      <c r="X122" s="74" t="s">
        <v>211</v>
      </c>
      <c r="Y122" s="74" t="s">
        <v>212</v>
      </c>
      <c r="Z122" s="74" t="s">
        <v>213</v>
      </c>
      <c r="AA122" s="74" t="s">
        <v>214</v>
      </c>
      <c r="AB122" s="75" t="s">
        <v>215</v>
      </c>
    </row>
    <row r="123" spans="2:66" s="1" customFormat="1" ht="29.25" customHeight="1">
      <c r="B123" s="31"/>
      <c r="C123" s="77" t="s">
        <v>174</v>
      </c>
      <c r="D123" s="32"/>
      <c r="E123" s="32"/>
      <c r="F123" s="32"/>
      <c r="G123" s="32"/>
      <c r="H123" s="32"/>
      <c r="I123" s="32"/>
      <c r="J123" s="32"/>
      <c r="K123" s="181"/>
      <c r="L123" s="32"/>
      <c r="M123" s="32"/>
      <c r="N123" s="32"/>
      <c r="O123" s="747">
        <f>BL123</f>
        <v>0</v>
      </c>
      <c r="P123" s="748"/>
      <c r="Q123" s="748"/>
      <c r="R123" s="748"/>
      <c r="S123" s="33"/>
      <c r="U123" s="76"/>
      <c r="V123" s="47"/>
      <c r="W123" s="47"/>
      <c r="X123" s="148">
        <f>X124+X170+X173</f>
        <v>0</v>
      </c>
      <c r="Y123" s="47"/>
      <c r="Z123" s="148">
        <f>Z124+Z170+Z173</f>
        <v>0</v>
      </c>
      <c r="AA123" s="47"/>
      <c r="AB123" s="149">
        <f>AB124+AB170+AB173</f>
        <v>0</v>
      </c>
      <c r="AU123" s="14" t="s">
        <v>70</v>
      </c>
      <c r="AV123" s="14" t="s">
        <v>179</v>
      </c>
      <c r="BL123" s="150">
        <f>BL124+BL170+BL173</f>
        <v>0</v>
      </c>
    </row>
    <row r="124" spans="2:66" s="10" customFormat="1" ht="37.35" customHeight="1">
      <c r="B124" s="151"/>
      <c r="C124" s="152"/>
      <c r="D124" s="153" t="s">
        <v>455</v>
      </c>
      <c r="E124" s="153"/>
      <c r="F124" s="153"/>
      <c r="G124" s="153"/>
      <c r="H124" s="153"/>
      <c r="I124" s="153"/>
      <c r="J124" s="153"/>
      <c r="K124" s="153"/>
      <c r="L124" s="153"/>
      <c r="M124" s="153"/>
      <c r="N124" s="153"/>
      <c r="O124" s="727">
        <f>BL124</f>
        <v>0</v>
      </c>
      <c r="P124" s="749"/>
      <c r="Q124" s="749"/>
      <c r="R124" s="749"/>
      <c r="S124" s="154"/>
      <c r="U124" s="155"/>
      <c r="V124" s="152"/>
      <c r="W124" s="152"/>
      <c r="X124" s="156">
        <f>X125+X164</f>
        <v>0</v>
      </c>
      <c r="Y124" s="152"/>
      <c r="Z124" s="156">
        <f>Z125+Z164</f>
        <v>0</v>
      </c>
      <c r="AA124" s="152"/>
      <c r="AB124" s="157">
        <f>AB125+AB164</f>
        <v>0</v>
      </c>
      <c r="AS124" s="158" t="s">
        <v>226</v>
      </c>
      <c r="AU124" s="159" t="s">
        <v>70</v>
      </c>
      <c r="AV124" s="159" t="s">
        <v>71</v>
      </c>
      <c r="AZ124" s="158" t="s">
        <v>216</v>
      </c>
      <c r="BL124" s="160">
        <f>BL125+BL164</f>
        <v>0</v>
      </c>
    </row>
    <row r="125" spans="2:66" s="10" customFormat="1" ht="19.899999999999999" customHeight="1">
      <c r="B125" s="151"/>
      <c r="C125" s="152"/>
      <c r="D125" s="161" t="s">
        <v>456</v>
      </c>
      <c r="E125" s="161"/>
      <c r="F125" s="161"/>
      <c r="G125" s="161"/>
      <c r="H125" s="161"/>
      <c r="I125" s="161"/>
      <c r="J125" s="161"/>
      <c r="K125" s="161"/>
      <c r="L125" s="161"/>
      <c r="M125" s="161"/>
      <c r="N125" s="161"/>
      <c r="O125" s="750">
        <f>BL125</f>
        <v>0</v>
      </c>
      <c r="P125" s="751"/>
      <c r="Q125" s="751"/>
      <c r="R125" s="751"/>
      <c r="S125" s="154"/>
      <c r="U125" s="155"/>
      <c r="V125" s="152"/>
      <c r="W125" s="152"/>
      <c r="X125" s="156">
        <f>X126+SUM(X127:X138)+X158+X161</f>
        <v>0</v>
      </c>
      <c r="Y125" s="152"/>
      <c r="Z125" s="156">
        <f>Z126+SUM(Z127:Z138)+Z158+Z161</f>
        <v>0</v>
      </c>
      <c r="AA125" s="152"/>
      <c r="AB125" s="157">
        <f>AB126+SUM(AB127:AB138)+AB158+AB161</f>
        <v>0</v>
      </c>
      <c r="AS125" s="158" t="s">
        <v>226</v>
      </c>
      <c r="AU125" s="159" t="s">
        <v>70</v>
      </c>
      <c r="AV125" s="159" t="s">
        <v>77</v>
      </c>
      <c r="AZ125" s="158" t="s">
        <v>216</v>
      </c>
      <c r="BL125" s="160">
        <f>BL126+SUM(BL127:BL138)+BL158+BL161</f>
        <v>0</v>
      </c>
    </row>
    <row r="126" spans="2:66" s="1" customFormat="1" ht="31.5" customHeight="1">
      <c r="B126" s="133"/>
      <c r="C126" s="162" t="s">
        <v>8</v>
      </c>
      <c r="D126" s="162" t="s">
        <v>217</v>
      </c>
      <c r="E126" s="163" t="s">
        <v>2347</v>
      </c>
      <c r="F126" s="734" t="s">
        <v>2348</v>
      </c>
      <c r="G126" s="735"/>
      <c r="H126" s="735"/>
      <c r="I126" s="735"/>
      <c r="J126" s="164" t="s">
        <v>249</v>
      </c>
      <c r="K126" s="164"/>
      <c r="L126" s="165">
        <v>15</v>
      </c>
      <c r="M126" s="736">
        <v>0</v>
      </c>
      <c r="N126" s="735"/>
      <c r="O126" s="737">
        <f t="shared" ref="O126:O137" si="5">ROUND(M126*L126,3)</f>
        <v>0</v>
      </c>
      <c r="P126" s="735"/>
      <c r="Q126" s="735"/>
      <c r="R126" s="735"/>
      <c r="S126" s="135"/>
      <c r="U126" s="167" t="s">
        <v>3</v>
      </c>
      <c r="V126" s="40" t="s">
        <v>38</v>
      </c>
      <c r="W126" s="32"/>
      <c r="X126" s="168">
        <f t="shared" ref="X126:X137" si="6">W126*L126</f>
        <v>0</v>
      </c>
      <c r="Y126" s="168">
        <v>0</v>
      </c>
      <c r="Z126" s="168">
        <f t="shared" ref="Z126:Z137" si="7">Y126*L126</f>
        <v>0</v>
      </c>
      <c r="AA126" s="168">
        <v>0</v>
      </c>
      <c r="AB126" s="169">
        <f t="shared" ref="AB126:AB137" si="8">AA126*L126</f>
        <v>0</v>
      </c>
      <c r="AS126" s="14" t="s">
        <v>221</v>
      </c>
      <c r="AU126" s="14" t="s">
        <v>217</v>
      </c>
      <c r="AV126" s="14" t="s">
        <v>81</v>
      </c>
      <c r="AZ126" s="14" t="s">
        <v>216</v>
      </c>
      <c r="BF126" s="110">
        <f t="shared" ref="BF126:BF137" si="9">IF(V126="základná",O126,0)</f>
        <v>0</v>
      </c>
      <c r="BG126" s="110">
        <f t="shared" ref="BG126:BG137" si="10">IF(V126="znížená",O126,0)</f>
        <v>0</v>
      </c>
      <c r="BH126" s="110">
        <f t="shared" ref="BH126:BH137" si="11">IF(V126="zákl. prenesená",O126,0)</f>
        <v>0</v>
      </c>
      <c r="BI126" s="110">
        <f t="shared" ref="BI126:BI137" si="12">IF(V126="zníž. prenesená",O126,0)</f>
        <v>0</v>
      </c>
      <c r="BJ126" s="110">
        <f t="shared" ref="BJ126:BJ137" si="13">IF(V126="nulová",O126,0)</f>
        <v>0</v>
      </c>
      <c r="BK126" s="14" t="s">
        <v>81</v>
      </c>
      <c r="BL126" s="170">
        <f t="shared" ref="BL126:BL137" si="14">ROUND(M126*L126,3)</f>
        <v>0</v>
      </c>
      <c r="BM126" s="14" t="s">
        <v>221</v>
      </c>
      <c r="BN126" s="14" t="s">
        <v>2349</v>
      </c>
    </row>
    <row r="127" spans="2:66" s="1" customFormat="1" ht="22.5" customHeight="1">
      <c r="B127" s="133"/>
      <c r="C127" s="162" t="s">
        <v>81</v>
      </c>
      <c r="D127" s="162" t="s">
        <v>217</v>
      </c>
      <c r="E127" s="163" t="s">
        <v>2350</v>
      </c>
      <c r="F127" s="734" t="s">
        <v>2351</v>
      </c>
      <c r="G127" s="735"/>
      <c r="H127" s="735"/>
      <c r="I127" s="735"/>
      <c r="J127" s="164" t="s">
        <v>998</v>
      </c>
      <c r="K127" s="164"/>
      <c r="L127" s="165">
        <v>3</v>
      </c>
      <c r="M127" s="736">
        <v>0</v>
      </c>
      <c r="N127" s="735"/>
      <c r="O127" s="737">
        <f t="shared" si="5"/>
        <v>0</v>
      </c>
      <c r="P127" s="735"/>
      <c r="Q127" s="735"/>
      <c r="R127" s="735"/>
      <c r="S127" s="135"/>
      <c r="U127" s="167" t="s">
        <v>3</v>
      </c>
      <c r="V127" s="40" t="s">
        <v>38</v>
      </c>
      <c r="W127" s="32"/>
      <c r="X127" s="168">
        <f t="shared" si="6"/>
        <v>0</v>
      </c>
      <c r="Y127" s="168">
        <v>0</v>
      </c>
      <c r="Z127" s="168">
        <f t="shared" si="7"/>
        <v>0</v>
      </c>
      <c r="AA127" s="168">
        <v>0</v>
      </c>
      <c r="AB127" s="169">
        <f t="shared" si="8"/>
        <v>0</v>
      </c>
      <c r="AS127" s="14" t="s">
        <v>221</v>
      </c>
      <c r="AU127" s="14" t="s">
        <v>217</v>
      </c>
      <c r="AV127" s="14" t="s">
        <v>81</v>
      </c>
      <c r="AZ127" s="14" t="s">
        <v>216</v>
      </c>
      <c r="BF127" s="110">
        <f t="shared" si="9"/>
        <v>0</v>
      </c>
      <c r="BG127" s="110">
        <f t="shared" si="10"/>
        <v>0</v>
      </c>
      <c r="BH127" s="110">
        <f t="shared" si="11"/>
        <v>0</v>
      </c>
      <c r="BI127" s="110">
        <f t="shared" si="12"/>
        <v>0</v>
      </c>
      <c r="BJ127" s="110">
        <f t="shared" si="13"/>
        <v>0</v>
      </c>
      <c r="BK127" s="14" t="s">
        <v>81</v>
      </c>
      <c r="BL127" s="170">
        <f t="shared" si="14"/>
        <v>0</v>
      </c>
      <c r="BM127" s="14" t="s">
        <v>221</v>
      </c>
      <c r="BN127" s="14" t="s">
        <v>81</v>
      </c>
    </row>
    <row r="128" spans="2:66" s="1" customFormat="1" ht="22.5" customHeight="1">
      <c r="B128" s="133"/>
      <c r="C128" s="162" t="s">
        <v>226</v>
      </c>
      <c r="D128" s="162" t="s">
        <v>217</v>
      </c>
      <c r="E128" s="163" t="s">
        <v>1572</v>
      </c>
      <c r="F128" s="734" t="s">
        <v>2352</v>
      </c>
      <c r="G128" s="735"/>
      <c r="H128" s="735"/>
      <c r="I128" s="735"/>
      <c r="J128" s="164" t="s">
        <v>998</v>
      </c>
      <c r="K128" s="164"/>
      <c r="L128" s="165">
        <v>2</v>
      </c>
      <c r="M128" s="736">
        <v>0</v>
      </c>
      <c r="N128" s="735"/>
      <c r="O128" s="737">
        <f t="shared" si="5"/>
        <v>0</v>
      </c>
      <c r="P128" s="735"/>
      <c r="Q128" s="735"/>
      <c r="R128" s="735"/>
      <c r="S128" s="135"/>
      <c r="U128" s="167" t="s">
        <v>3</v>
      </c>
      <c r="V128" s="40" t="s">
        <v>38</v>
      </c>
      <c r="W128" s="32"/>
      <c r="X128" s="168">
        <f t="shared" si="6"/>
        <v>0</v>
      </c>
      <c r="Y128" s="168">
        <v>0</v>
      </c>
      <c r="Z128" s="168">
        <f t="shared" si="7"/>
        <v>0</v>
      </c>
      <c r="AA128" s="168">
        <v>0</v>
      </c>
      <c r="AB128" s="169">
        <f t="shared" si="8"/>
        <v>0</v>
      </c>
      <c r="AS128" s="14" t="s">
        <v>221</v>
      </c>
      <c r="AU128" s="14" t="s">
        <v>217</v>
      </c>
      <c r="AV128" s="14" t="s">
        <v>81</v>
      </c>
      <c r="AZ128" s="14" t="s">
        <v>216</v>
      </c>
      <c r="BF128" s="110">
        <f t="shared" si="9"/>
        <v>0</v>
      </c>
      <c r="BG128" s="110">
        <f t="shared" si="10"/>
        <v>0</v>
      </c>
      <c r="BH128" s="110">
        <f t="shared" si="11"/>
        <v>0</v>
      </c>
      <c r="BI128" s="110">
        <f t="shared" si="12"/>
        <v>0</v>
      </c>
      <c r="BJ128" s="110">
        <f t="shared" si="13"/>
        <v>0</v>
      </c>
      <c r="BK128" s="14" t="s">
        <v>81</v>
      </c>
      <c r="BL128" s="170">
        <f t="shared" si="14"/>
        <v>0</v>
      </c>
      <c r="BM128" s="14" t="s">
        <v>221</v>
      </c>
      <c r="BN128" s="14" t="s">
        <v>221</v>
      </c>
    </row>
    <row r="129" spans="2:66" s="1" customFormat="1" ht="31.5" customHeight="1">
      <c r="B129" s="133"/>
      <c r="C129" s="162" t="s">
        <v>221</v>
      </c>
      <c r="D129" s="162" t="s">
        <v>217</v>
      </c>
      <c r="E129" s="163" t="s">
        <v>2353</v>
      </c>
      <c r="F129" s="734" t="s">
        <v>2354</v>
      </c>
      <c r="G129" s="735"/>
      <c r="H129" s="735"/>
      <c r="I129" s="735"/>
      <c r="J129" s="164" t="s">
        <v>249</v>
      </c>
      <c r="K129" s="164"/>
      <c r="L129" s="165">
        <v>20</v>
      </c>
      <c r="M129" s="736">
        <v>0</v>
      </c>
      <c r="N129" s="735"/>
      <c r="O129" s="737">
        <f t="shared" si="5"/>
        <v>0</v>
      </c>
      <c r="P129" s="735"/>
      <c r="Q129" s="735"/>
      <c r="R129" s="735"/>
      <c r="S129" s="135"/>
      <c r="U129" s="167" t="s">
        <v>3</v>
      </c>
      <c r="V129" s="40" t="s">
        <v>38</v>
      </c>
      <c r="W129" s="32"/>
      <c r="X129" s="168">
        <f t="shared" si="6"/>
        <v>0</v>
      </c>
      <c r="Y129" s="168">
        <v>0</v>
      </c>
      <c r="Z129" s="168">
        <f t="shared" si="7"/>
        <v>0</v>
      </c>
      <c r="AA129" s="168">
        <v>0</v>
      </c>
      <c r="AB129" s="169">
        <f t="shared" si="8"/>
        <v>0</v>
      </c>
      <c r="AS129" s="14" t="s">
        <v>221</v>
      </c>
      <c r="AU129" s="14" t="s">
        <v>217</v>
      </c>
      <c r="AV129" s="14" t="s">
        <v>81</v>
      </c>
      <c r="AZ129" s="14" t="s">
        <v>216</v>
      </c>
      <c r="BF129" s="110">
        <f t="shared" si="9"/>
        <v>0</v>
      </c>
      <c r="BG129" s="110">
        <f t="shared" si="10"/>
        <v>0</v>
      </c>
      <c r="BH129" s="110">
        <f t="shared" si="11"/>
        <v>0</v>
      </c>
      <c r="BI129" s="110">
        <f t="shared" si="12"/>
        <v>0</v>
      </c>
      <c r="BJ129" s="110">
        <f t="shared" si="13"/>
        <v>0</v>
      </c>
      <c r="BK129" s="14" t="s">
        <v>81</v>
      </c>
      <c r="BL129" s="170">
        <f t="shared" si="14"/>
        <v>0</v>
      </c>
      <c r="BM129" s="14" t="s">
        <v>221</v>
      </c>
      <c r="BN129" s="14" t="s">
        <v>225</v>
      </c>
    </row>
    <row r="130" spans="2:66" s="1" customFormat="1" ht="31.5" customHeight="1">
      <c r="B130" s="133"/>
      <c r="C130" s="162" t="s">
        <v>233</v>
      </c>
      <c r="D130" s="162" t="s">
        <v>217</v>
      </c>
      <c r="E130" s="163" t="s">
        <v>2355</v>
      </c>
      <c r="F130" s="734" t="s">
        <v>2356</v>
      </c>
      <c r="G130" s="735"/>
      <c r="H130" s="735"/>
      <c r="I130" s="735"/>
      <c r="J130" s="164" t="s">
        <v>249</v>
      </c>
      <c r="K130" s="164"/>
      <c r="L130" s="165">
        <v>60</v>
      </c>
      <c r="M130" s="736">
        <v>0</v>
      </c>
      <c r="N130" s="735"/>
      <c r="O130" s="737">
        <f t="shared" si="5"/>
        <v>0</v>
      </c>
      <c r="P130" s="735"/>
      <c r="Q130" s="735"/>
      <c r="R130" s="735"/>
      <c r="S130" s="135"/>
      <c r="U130" s="167" t="s">
        <v>3</v>
      </c>
      <c r="V130" s="40" t="s">
        <v>38</v>
      </c>
      <c r="W130" s="32"/>
      <c r="X130" s="168">
        <f t="shared" si="6"/>
        <v>0</v>
      </c>
      <c r="Y130" s="168">
        <v>0</v>
      </c>
      <c r="Z130" s="168">
        <f t="shared" si="7"/>
        <v>0</v>
      </c>
      <c r="AA130" s="168">
        <v>0</v>
      </c>
      <c r="AB130" s="169">
        <f t="shared" si="8"/>
        <v>0</v>
      </c>
      <c r="AS130" s="14" t="s">
        <v>221</v>
      </c>
      <c r="AU130" s="14" t="s">
        <v>217</v>
      </c>
      <c r="AV130" s="14" t="s">
        <v>81</v>
      </c>
      <c r="AZ130" s="14" t="s">
        <v>216</v>
      </c>
      <c r="BF130" s="110">
        <f t="shared" si="9"/>
        <v>0</v>
      </c>
      <c r="BG130" s="110">
        <f t="shared" si="10"/>
        <v>0</v>
      </c>
      <c r="BH130" s="110">
        <f t="shared" si="11"/>
        <v>0</v>
      </c>
      <c r="BI130" s="110">
        <f t="shared" si="12"/>
        <v>0</v>
      </c>
      <c r="BJ130" s="110">
        <f t="shared" si="13"/>
        <v>0</v>
      </c>
      <c r="BK130" s="14" t="s">
        <v>81</v>
      </c>
      <c r="BL130" s="170">
        <f t="shared" si="14"/>
        <v>0</v>
      </c>
      <c r="BM130" s="14" t="s">
        <v>221</v>
      </c>
      <c r="BN130" s="14" t="s">
        <v>229</v>
      </c>
    </row>
    <row r="131" spans="2:66" s="1" customFormat="1" ht="22.5" customHeight="1">
      <c r="B131" s="133"/>
      <c r="C131" s="162" t="s">
        <v>225</v>
      </c>
      <c r="D131" s="162" t="s">
        <v>217</v>
      </c>
      <c r="E131" s="163" t="s">
        <v>2357</v>
      </c>
      <c r="F131" s="734" t="s">
        <v>2358</v>
      </c>
      <c r="G131" s="735"/>
      <c r="H131" s="735"/>
      <c r="I131" s="735"/>
      <c r="J131" s="164" t="s">
        <v>998</v>
      </c>
      <c r="K131" s="164"/>
      <c r="L131" s="165">
        <v>1</v>
      </c>
      <c r="M131" s="736">
        <v>0</v>
      </c>
      <c r="N131" s="735"/>
      <c r="O131" s="737">
        <f t="shared" si="5"/>
        <v>0</v>
      </c>
      <c r="P131" s="735"/>
      <c r="Q131" s="735"/>
      <c r="R131" s="735"/>
      <c r="S131" s="135"/>
      <c r="U131" s="167" t="s">
        <v>3</v>
      </c>
      <c r="V131" s="40" t="s">
        <v>38</v>
      </c>
      <c r="W131" s="32"/>
      <c r="X131" s="168">
        <f t="shared" si="6"/>
        <v>0</v>
      </c>
      <c r="Y131" s="168">
        <v>0</v>
      </c>
      <c r="Z131" s="168">
        <f t="shared" si="7"/>
        <v>0</v>
      </c>
      <c r="AA131" s="168">
        <v>0</v>
      </c>
      <c r="AB131" s="169">
        <f t="shared" si="8"/>
        <v>0</v>
      </c>
      <c r="AS131" s="14" t="s">
        <v>221</v>
      </c>
      <c r="AU131" s="14" t="s">
        <v>217</v>
      </c>
      <c r="AV131" s="14" t="s">
        <v>81</v>
      </c>
      <c r="AZ131" s="14" t="s">
        <v>216</v>
      </c>
      <c r="BF131" s="110">
        <f t="shared" si="9"/>
        <v>0</v>
      </c>
      <c r="BG131" s="110">
        <f t="shared" si="10"/>
        <v>0</v>
      </c>
      <c r="BH131" s="110">
        <f t="shared" si="11"/>
        <v>0</v>
      </c>
      <c r="BI131" s="110">
        <f t="shared" si="12"/>
        <v>0</v>
      </c>
      <c r="BJ131" s="110">
        <f t="shared" si="13"/>
        <v>0</v>
      </c>
      <c r="BK131" s="14" t="s">
        <v>81</v>
      </c>
      <c r="BL131" s="170">
        <f t="shared" si="14"/>
        <v>0</v>
      </c>
      <c r="BM131" s="14" t="s">
        <v>221</v>
      </c>
      <c r="BN131" s="14" t="s">
        <v>83</v>
      </c>
    </row>
    <row r="132" spans="2:66" s="1" customFormat="1" ht="22.5" customHeight="1">
      <c r="B132" s="133"/>
      <c r="C132" s="162" t="s">
        <v>239</v>
      </c>
      <c r="D132" s="162" t="s">
        <v>217</v>
      </c>
      <c r="E132" s="163" t="s">
        <v>2359</v>
      </c>
      <c r="F132" s="734" t="s">
        <v>2360</v>
      </c>
      <c r="G132" s="735"/>
      <c r="H132" s="735"/>
      <c r="I132" s="735"/>
      <c r="J132" s="164" t="s">
        <v>998</v>
      </c>
      <c r="K132" s="164"/>
      <c r="L132" s="165">
        <v>4</v>
      </c>
      <c r="M132" s="736">
        <v>0</v>
      </c>
      <c r="N132" s="735"/>
      <c r="O132" s="737">
        <f t="shared" si="5"/>
        <v>0</v>
      </c>
      <c r="P132" s="735"/>
      <c r="Q132" s="735"/>
      <c r="R132" s="735"/>
      <c r="S132" s="135"/>
      <c r="U132" s="167" t="s">
        <v>3</v>
      </c>
      <c r="V132" s="40" t="s">
        <v>38</v>
      </c>
      <c r="W132" s="32"/>
      <c r="X132" s="168">
        <f t="shared" si="6"/>
        <v>0</v>
      </c>
      <c r="Y132" s="168">
        <v>0</v>
      </c>
      <c r="Z132" s="168">
        <f t="shared" si="7"/>
        <v>0</v>
      </c>
      <c r="AA132" s="168">
        <v>0</v>
      </c>
      <c r="AB132" s="169">
        <f t="shared" si="8"/>
        <v>0</v>
      </c>
      <c r="AS132" s="14" t="s">
        <v>221</v>
      </c>
      <c r="AU132" s="14" t="s">
        <v>217</v>
      </c>
      <c r="AV132" s="14" t="s">
        <v>81</v>
      </c>
      <c r="AZ132" s="14" t="s">
        <v>216</v>
      </c>
      <c r="BF132" s="110">
        <f t="shared" si="9"/>
        <v>0</v>
      </c>
      <c r="BG132" s="110">
        <f t="shared" si="10"/>
        <v>0</v>
      </c>
      <c r="BH132" s="110">
        <f t="shared" si="11"/>
        <v>0</v>
      </c>
      <c r="BI132" s="110">
        <f t="shared" si="12"/>
        <v>0</v>
      </c>
      <c r="BJ132" s="110">
        <f t="shared" si="13"/>
        <v>0</v>
      </c>
      <c r="BK132" s="14" t="s">
        <v>81</v>
      </c>
      <c r="BL132" s="170">
        <f t="shared" si="14"/>
        <v>0</v>
      </c>
      <c r="BM132" s="14" t="s">
        <v>221</v>
      </c>
      <c r="BN132" s="14" t="s">
        <v>89</v>
      </c>
    </row>
    <row r="133" spans="2:66" s="1" customFormat="1" ht="31.5" customHeight="1">
      <c r="B133" s="133"/>
      <c r="C133" s="162" t="s">
        <v>229</v>
      </c>
      <c r="D133" s="162" t="s">
        <v>217</v>
      </c>
      <c r="E133" s="163" t="s">
        <v>2361</v>
      </c>
      <c r="F133" s="734" t="s">
        <v>2362</v>
      </c>
      <c r="G133" s="735"/>
      <c r="H133" s="735"/>
      <c r="I133" s="735"/>
      <c r="J133" s="164" t="s">
        <v>998</v>
      </c>
      <c r="K133" s="164"/>
      <c r="L133" s="165">
        <v>14</v>
      </c>
      <c r="M133" s="736">
        <v>0</v>
      </c>
      <c r="N133" s="735"/>
      <c r="O133" s="737">
        <f t="shared" si="5"/>
        <v>0</v>
      </c>
      <c r="P133" s="735"/>
      <c r="Q133" s="735"/>
      <c r="R133" s="735"/>
      <c r="S133" s="135"/>
      <c r="U133" s="167" t="s">
        <v>3</v>
      </c>
      <c r="V133" s="40" t="s">
        <v>38</v>
      </c>
      <c r="W133" s="32"/>
      <c r="X133" s="168">
        <f t="shared" si="6"/>
        <v>0</v>
      </c>
      <c r="Y133" s="168">
        <v>0</v>
      </c>
      <c r="Z133" s="168">
        <f t="shared" si="7"/>
        <v>0</v>
      </c>
      <c r="AA133" s="168">
        <v>0</v>
      </c>
      <c r="AB133" s="169">
        <f t="shared" si="8"/>
        <v>0</v>
      </c>
      <c r="AS133" s="14" t="s">
        <v>221</v>
      </c>
      <c r="AU133" s="14" t="s">
        <v>217</v>
      </c>
      <c r="AV133" s="14" t="s">
        <v>81</v>
      </c>
      <c r="AZ133" s="14" t="s">
        <v>216</v>
      </c>
      <c r="BF133" s="110">
        <f t="shared" si="9"/>
        <v>0</v>
      </c>
      <c r="BG133" s="110">
        <f t="shared" si="10"/>
        <v>0</v>
      </c>
      <c r="BH133" s="110">
        <f t="shared" si="11"/>
        <v>0</v>
      </c>
      <c r="BI133" s="110">
        <f t="shared" si="12"/>
        <v>0</v>
      </c>
      <c r="BJ133" s="110">
        <f t="shared" si="13"/>
        <v>0</v>
      </c>
      <c r="BK133" s="14" t="s">
        <v>81</v>
      </c>
      <c r="BL133" s="170">
        <f t="shared" si="14"/>
        <v>0</v>
      </c>
      <c r="BM133" s="14" t="s">
        <v>221</v>
      </c>
      <c r="BN133" s="14" t="s">
        <v>238</v>
      </c>
    </row>
    <row r="134" spans="2:66" s="1" customFormat="1" ht="31.5" customHeight="1">
      <c r="B134" s="133"/>
      <c r="C134" s="162" t="s">
        <v>246</v>
      </c>
      <c r="D134" s="162" t="s">
        <v>217</v>
      </c>
      <c r="E134" s="163" t="s">
        <v>2363</v>
      </c>
      <c r="F134" s="734" t="s">
        <v>2364</v>
      </c>
      <c r="G134" s="735"/>
      <c r="H134" s="735"/>
      <c r="I134" s="735"/>
      <c r="J134" s="164" t="s">
        <v>998</v>
      </c>
      <c r="K134" s="164"/>
      <c r="L134" s="165">
        <v>6</v>
      </c>
      <c r="M134" s="736">
        <v>0</v>
      </c>
      <c r="N134" s="735"/>
      <c r="O134" s="737">
        <f t="shared" si="5"/>
        <v>0</v>
      </c>
      <c r="P134" s="735"/>
      <c r="Q134" s="735"/>
      <c r="R134" s="735"/>
      <c r="S134" s="135"/>
      <c r="U134" s="167" t="s">
        <v>3</v>
      </c>
      <c r="V134" s="40" t="s">
        <v>38</v>
      </c>
      <c r="W134" s="32"/>
      <c r="X134" s="168">
        <f t="shared" si="6"/>
        <v>0</v>
      </c>
      <c r="Y134" s="168">
        <v>0</v>
      </c>
      <c r="Z134" s="168">
        <f t="shared" si="7"/>
        <v>0</v>
      </c>
      <c r="AA134" s="168">
        <v>0</v>
      </c>
      <c r="AB134" s="169">
        <f t="shared" si="8"/>
        <v>0</v>
      </c>
      <c r="AS134" s="14" t="s">
        <v>221</v>
      </c>
      <c r="AU134" s="14" t="s">
        <v>217</v>
      </c>
      <c r="AV134" s="14" t="s">
        <v>81</v>
      </c>
      <c r="AZ134" s="14" t="s">
        <v>216</v>
      </c>
      <c r="BF134" s="110">
        <f t="shared" si="9"/>
        <v>0</v>
      </c>
      <c r="BG134" s="110">
        <f t="shared" si="10"/>
        <v>0</v>
      </c>
      <c r="BH134" s="110">
        <f t="shared" si="11"/>
        <v>0</v>
      </c>
      <c r="BI134" s="110">
        <f t="shared" si="12"/>
        <v>0</v>
      </c>
      <c r="BJ134" s="110">
        <f t="shared" si="13"/>
        <v>0</v>
      </c>
      <c r="BK134" s="14" t="s">
        <v>81</v>
      </c>
      <c r="BL134" s="170">
        <f t="shared" si="14"/>
        <v>0</v>
      </c>
      <c r="BM134" s="14" t="s">
        <v>221</v>
      </c>
      <c r="BN134" s="14" t="s">
        <v>242</v>
      </c>
    </row>
    <row r="135" spans="2:66" s="1" customFormat="1" ht="22.5" customHeight="1">
      <c r="B135" s="133"/>
      <c r="C135" s="162" t="s">
        <v>83</v>
      </c>
      <c r="D135" s="162" t="s">
        <v>217</v>
      </c>
      <c r="E135" s="163" t="s">
        <v>2365</v>
      </c>
      <c r="F135" s="734" t="s">
        <v>2366</v>
      </c>
      <c r="G135" s="735"/>
      <c r="H135" s="735"/>
      <c r="I135" s="735"/>
      <c r="J135" s="164" t="s">
        <v>998</v>
      </c>
      <c r="K135" s="164"/>
      <c r="L135" s="165">
        <v>2</v>
      </c>
      <c r="M135" s="736">
        <v>0</v>
      </c>
      <c r="N135" s="735"/>
      <c r="O135" s="737">
        <f t="shared" si="5"/>
        <v>0</v>
      </c>
      <c r="P135" s="735"/>
      <c r="Q135" s="735"/>
      <c r="R135" s="735"/>
      <c r="S135" s="135"/>
      <c r="U135" s="167" t="s">
        <v>3</v>
      </c>
      <c r="V135" s="40" t="s">
        <v>38</v>
      </c>
      <c r="W135" s="32"/>
      <c r="X135" s="168">
        <f t="shared" si="6"/>
        <v>0</v>
      </c>
      <c r="Y135" s="168">
        <v>0</v>
      </c>
      <c r="Z135" s="168">
        <f t="shared" si="7"/>
        <v>0</v>
      </c>
      <c r="AA135" s="168">
        <v>0</v>
      </c>
      <c r="AB135" s="169">
        <f t="shared" si="8"/>
        <v>0</v>
      </c>
      <c r="AS135" s="14" t="s">
        <v>221</v>
      </c>
      <c r="AU135" s="14" t="s">
        <v>217</v>
      </c>
      <c r="AV135" s="14" t="s">
        <v>81</v>
      </c>
      <c r="AZ135" s="14" t="s">
        <v>216</v>
      </c>
      <c r="BF135" s="110">
        <f t="shared" si="9"/>
        <v>0</v>
      </c>
      <c r="BG135" s="110">
        <f t="shared" si="10"/>
        <v>0</v>
      </c>
      <c r="BH135" s="110">
        <f t="shared" si="11"/>
        <v>0</v>
      </c>
      <c r="BI135" s="110">
        <f t="shared" si="12"/>
        <v>0</v>
      </c>
      <c r="BJ135" s="110">
        <f t="shared" si="13"/>
        <v>0</v>
      </c>
      <c r="BK135" s="14" t="s">
        <v>81</v>
      </c>
      <c r="BL135" s="170">
        <f t="shared" si="14"/>
        <v>0</v>
      </c>
      <c r="BM135" s="14" t="s">
        <v>221</v>
      </c>
      <c r="BN135" s="14" t="s">
        <v>245</v>
      </c>
    </row>
    <row r="136" spans="2:66" s="1" customFormat="1" ht="22.5" customHeight="1">
      <c r="B136" s="133"/>
      <c r="C136" s="162" t="s">
        <v>86</v>
      </c>
      <c r="D136" s="162" t="s">
        <v>217</v>
      </c>
      <c r="E136" s="163" t="s">
        <v>2367</v>
      </c>
      <c r="F136" s="734" t="s">
        <v>2368</v>
      </c>
      <c r="G136" s="735"/>
      <c r="H136" s="735"/>
      <c r="I136" s="735"/>
      <c r="J136" s="164" t="s">
        <v>998</v>
      </c>
      <c r="K136" s="164"/>
      <c r="L136" s="165">
        <v>2</v>
      </c>
      <c r="M136" s="736">
        <v>0</v>
      </c>
      <c r="N136" s="735"/>
      <c r="O136" s="737">
        <f t="shared" si="5"/>
        <v>0</v>
      </c>
      <c r="P136" s="735"/>
      <c r="Q136" s="735"/>
      <c r="R136" s="735"/>
      <c r="S136" s="135"/>
      <c r="U136" s="167" t="s">
        <v>3</v>
      </c>
      <c r="V136" s="40" t="s">
        <v>38</v>
      </c>
      <c r="W136" s="32"/>
      <c r="X136" s="168">
        <f t="shared" si="6"/>
        <v>0</v>
      </c>
      <c r="Y136" s="168">
        <v>0</v>
      </c>
      <c r="Z136" s="168">
        <f t="shared" si="7"/>
        <v>0</v>
      </c>
      <c r="AA136" s="168">
        <v>0</v>
      </c>
      <c r="AB136" s="169">
        <f t="shared" si="8"/>
        <v>0</v>
      </c>
      <c r="AS136" s="14" t="s">
        <v>221</v>
      </c>
      <c r="AU136" s="14" t="s">
        <v>217</v>
      </c>
      <c r="AV136" s="14" t="s">
        <v>81</v>
      </c>
      <c r="AZ136" s="14" t="s">
        <v>216</v>
      </c>
      <c r="BF136" s="110">
        <f t="shared" si="9"/>
        <v>0</v>
      </c>
      <c r="BG136" s="110">
        <f t="shared" si="10"/>
        <v>0</v>
      </c>
      <c r="BH136" s="110">
        <f t="shared" si="11"/>
        <v>0</v>
      </c>
      <c r="BI136" s="110">
        <f t="shared" si="12"/>
        <v>0</v>
      </c>
      <c r="BJ136" s="110">
        <f t="shared" si="13"/>
        <v>0</v>
      </c>
      <c r="BK136" s="14" t="s">
        <v>81</v>
      </c>
      <c r="BL136" s="170">
        <f t="shared" si="14"/>
        <v>0</v>
      </c>
      <c r="BM136" s="14" t="s">
        <v>221</v>
      </c>
      <c r="BN136" s="14" t="s">
        <v>8</v>
      </c>
    </row>
    <row r="137" spans="2:66" s="1" customFormat="1" ht="22.5" customHeight="1">
      <c r="B137" s="133"/>
      <c r="C137" s="162" t="s">
        <v>89</v>
      </c>
      <c r="D137" s="162" t="s">
        <v>217</v>
      </c>
      <c r="E137" s="163" t="s">
        <v>2369</v>
      </c>
      <c r="F137" s="734" t="s">
        <v>2370</v>
      </c>
      <c r="G137" s="735"/>
      <c r="H137" s="735"/>
      <c r="I137" s="735"/>
      <c r="J137" s="164" t="s">
        <v>998</v>
      </c>
      <c r="K137" s="164"/>
      <c r="L137" s="165">
        <v>14</v>
      </c>
      <c r="M137" s="736">
        <v>0</v>
      </c>
      <c r="N137" s="735"/>
      <c r="O137" s="737">
        <f t="shared" si="5"/>
        <v>0</v>
      </c>
      <c r="P137" s="735"/>
      <c r="Q137" s="735"/>
      <c r="R137" s="735"/>
      <c r="S137" s="135"/>
      <c r="U137" s="167" t="s">
        <v>3</v>
      </c>
      <c r="V137" s="40" t="s">
        <v>38</v>
      </c>
      <c r="W137" s="32"/>
      <c r="X137" s="168">
        <f t="shared" si="6"/>
        <v>0</v>
      </c>
      <c r="Y137" s="168">
        <v>0</v>
      </c>
      <c r="Z137" s="168">
        <f t="shared" si="7"/>
        <v>0</v>
      </c>
      <c r="AA137" s="168">
        <v>0</v>
      </c>
      <c r="AB137" s="169">
        <f t="shared" si="8"/>
        <v>0</v>
      </c>
      <c r="AS137" s="14" t="s">
        <v>221</v>
      </c>
      <c r="AU137" s="14" t="s">
        <v>217</v>
      </c>
      <c r="AV137" s="14" t="s">
        <v>81</v>
      </c>
      <c r="AZ137" s="14" t="s">
        <v>216</v>
      </c>
      <c r="BF137" s="110">
        <f t="shared" si="9"/>
        <v>0</v>
      </c>
      <c r="BG137" s="110">
        <f t="shared" si="10"/>
        <v>0</v>
      </c>
      <c r="BH137" s="110">
        <f t="shared" si="11"/>
        <v>0</v>
      </c>
      <c r="BI137" s="110">
        <f t="shared" si="12"/>
        <v>0</v>
      </c>
      <c r="BJ137" s="110">
        <f t="shared" si="13"/>
        <v>0</v>
      </c>
      <c r="BK137" s="14" t="s">
        <v>81</v>
      </c>
      <c r="BL137" s="170">
        <f t="shared" si="14"/>
        <v>0</v>
      </c>
      <c r="BM137" s="14" t="s">
        <v>221</v>
      </c>
      <c r="BN137" s="14" t="s">
        <v>253</v>
      </c>
    </row>
    <row r="138" spans="2:66" s="10" customFormat="1" ht="22.35" customHeight="1">
      <c r="B138" s="151"/>
      <c r="C138" s="152"/>
      <c r="D138" s="161" t="s">
        <v>2343</v>
      </c>
      <c r="E138" s="161"/>
      <c r="F138" s="161"/>
      <c r="G138" s="161"/>
      <c r="H138" s="161"/>
      <c r="I138" s="161"/>
      <c r="J138" s="161"/>
      <c r="K138" s="161"/>
      <c r="L138" s="161"/>
      <c r="M138" s="161"/>
      <c r="N138" s="161"/>
      <c r="O138" s="752">
        <f>BL138</f>
        <v>0</v>
      </c>
      <c r="P138" s="753"/>
      <c r="Q138" s="753"/>
      <c r="R138" s="753"/>
      <c r="S138" s="154"/>
      <c r="U138" s="155"/>
      <c r="V138" s="152"/>
      <c r="W138" s="152"/>
      <c r="X138" s="156">
        <f>SUM(X139:X157)</f>
        <v>0</v>
      </c>
      <c r="Y138" s="152"/>
      <c r="Z138" s="156">
        <f>SUM(Z139:Z157)</f>
        <v>0</v>
      </c>
      <c r="AA138" s="152"/>
      <c r="AB138" s="157">
        <f>SUM(AB139:AB157)</f>
        <v>0</v>
      </c>
      <c r="AS138" s="158" t="s">
        <v>226</v>
      </c>
      <c r="AU138" s="159" t="s">
        <v>70</v>
      </c>
      <c r="AV138" s="159" t="s">
        <v>81</v>
      </c>
      <c r="AZ138" s="158" t="s">
        <v>216</v>
      </c>
      <c r="BL138" s="160">
        <f>SUM(BL139:BL157)</f>
        <v>0</v>
      </c>
    </row>
    <row r="139" spans="2:66" s="1" customFormat="1" ht="22.5" customHeight="1">
      <c r="B139" s="133"/>
      <c r="C139" s="171" t="s">
        <v>77</v>
      </c>
      <c r="D139" s="171" t="s">
        <v>278</v>
      </c>
      <c r="E139" s="172" t="s">
        <v>2371</v>
      </c>
      <c r="F139" s="738" t="s">
        <v>2372</v>
      </c>
      <c r="G139" s="739"/>
      <c r="H139" s="739"/>
      <c r="I139" s="739"/>
      <c r="J139" s="173" t="s">
        <v>741</v>
      </c>
      <c r="K139" s="173"/>
      <c r="L139" s="174">
        <v>12.4</v>
      </c>
      <c r="M139" s="740">
        <v>0</v>
      </c>
      <c r="N139" s="739"/>
      <c r="O139" s="741">
        <f t="shared" ref="O139:O157" si="15">ROUND(M139*L139,3)</f>
        <v>0</v>
      </c>
      <c r="P139" s="735"/>
      <c r="Q139" s="735"/>
      <c r="R139" s="735"/>
      <c r="S139" s="135"/>
      <c r="U139" s="167" t="s">
        <v>3</v>
      </c>
      <c r="V139" s="40" t="s">
        <v>38</v>
      </c>
      <c r="W139" s="32"/>
      <c r="X139" s="168">
        <f t="shared" ref="X139:X157" si="16">W139*L139</f>
        <v>0</v>
      </c>
      <c r="Y139" s="168">
        <v>0</v>
      </c>
      <c r="Z139" s="168">
        <f t="shared" ref="Z139:Z157" si="17">Y139*L139</f>
        <v>0</v>
      </c>
      <c r="AA139" s="168">
        <v>0</v>
      </c>
      <c r="AB139" s="169">
        <f t="shared" ref="AB139:AB157" si="18">AA139*L139</f>
        <v>0</v>
      </c>
      <c r="AS139" s="14" t="s">
        <v>229</v>
      </c>
      <c r="AU139" s="14" t="s">
        <v>278</v>
      </c>
      <c r="AV139" s="14" t="s">
        <v>226</v>
      </c>
      <c r="AZ139" s="14" t="s">
        <v>216</v>
      </c>
      <c r="BF139" s="110">
        <f t="shared" ref="BF139:BF157" si="19">IF(V139="základná",O139,0)</f>
        <v>0</v>
      </c>
      <c r="BG139" s="110">
        <f t="shared" ref="BG139:BG157" si="20">IF(V139="znížená",O139,0)</f>
        <v>0</v>
      </c>
      <c r="BH139" s="110">
        <f t="shared" ref="BH139:BH157" si="21">IF(V139="zákl. prenesená",O139,0)</f>
        <v>0</v>
      </c>
      <c r="BI139" s="110">
        <f t="shared" ref="BI139:BI157" si="22">IF(V139="zníž. prenesená",O139,0)</f>
        <v>0</v>
      </c>
      <c r="BJ139" s="110">
        <f t="shared" ref="BJ139:BJ157" si="23">IF(V139="nulová",O139,0)</f>
        <v>0</v>
      </c>
      <c r="BK139" s="14" t="s">
        <v>81</v>
      </c>
      <c r="BL139" s="170">
        <f t="shared" ref="BL139:BL157" si="24">ROUND(M139*L139,3)</f>
        <v>0</v>
      </c>
      <c r="BM139" s="14" t="s">
        <v>221</v>
      </c>
      <c r="BN139" s="14" t="s">
        <v>288</v>
      </c>
    </row>
    <row r="140" spans="2:66" s="1" customFormat="1" ht="22.5" customHeight="1">
      <c r="B140" s="133"/>
      <c r="C140" s="171" t="s">
        <v>81</v>
      </c>
      <c r="D140" s="171" t="s">
        <v>278</v>
      </c>
      <c r="E140" s="172" t="s">
        <v>2373</v>
      </c>
      <c r="F140" s="738" t="s">
        <v>2374</v>
      </c>
      <c r="G140" s="739"/>
      <c r="H140" s="739"/>
      <c r="I140" s="739"/>
      <c r="J140" s="173" t="s">
        <v>998</v>
      </c>
      <c r="K140" s="173"/>
      <c r="L140" s="174">
        <v>6</v>
      </c>
      <c r="M140" s="740">
        <v>0</v>
      </c>
      <c r="N140" s="739"/>
      <c r="O140" s="741">
        <f t="shared" si="15"/>
        <v>0</v>
      </c>
      <c r="P140" s="735"/>
      <c r="Q140" s="735"/>
      <c r="R140" s="735"/>
      <c r="S140" s="135"/>
      <c r="U140" s="167" t="s">
        <v>3</v>
      </c>
      <c r="V140" s="40" t="s">
        <v>38</v>
      </c>
      <c r="W140" s="32"/>
      <c r="X140" s="168">
        <f t="shared" si="16"/>
        <v>0</v>
      </c>
      <c r="Y140" s="168">
        <v>0</v>
      </c>
      <c r="Z140" s="168">
        <f t="shared" si="17"/>
        <v>0</v>
      </c>
      <c r="AA140" s="168">
        <v>0</v>
      </c>
      <c r="AB140" s="169">
        <f t="shared" si="18"/>
        <v>0</v>
      </c>
      <c r="AS140" s="14" t="s">
        <v>229</v>
      </c>
      <c r="AU140" s="14" t="s">
        <v>278</v>
      </c>
      <c r="AV140" s="14" t="s">
        <v>226</v>
      </c>
      <c r="AZ140" s="14" t="s">
        <v>216</v>
      </c>
      <c r="BF140" s="110">
        <f t="shared" si="19"/>
        <v>0</v>
      </c>
      <c r="BG140" s="110">
        <f t="shared" si="20"/>
        <v>0</v>
      </c>
      <c r="BH140" s="110">
        <f t="shared" si="21"/>
        <v>0</v>
      </c>
      <c r="BI140" s="110">
        <f t="shared" si="22"/>
        <v>0</v>
      </c>
      <c r="BJ140" s="110">
        <f t="shared" si="23"/>
        <v>0</v>
      </c>
      <c r="BK140" s="14" t="s">
        <v>81</v>
      </c>
      <c r="BL140" s="170">
        <f t="shared" si="24"/>
        <v>0</v>
      </c>
      <c r="BM140" s="14" t="s">
        <v>221</v>
      </c>
      <c r="BN140" s="14" t="s">
        <v>292</v>
      </c>
    </row>
    <row r="141" spans="2:66" s="1" customFormat="1" ht="22.5" customHeight="1">
      <c r="B141" s="133"/>
      <c r="C141" s="171" t="s">
        <v>226</v>
      </c>
      <c r="D141" s="171" t="s">
        <v>278</v>
      </c>
      <c r="E141" s="172" t="s">
        <v>2375</v>
      </c>
      <c r="F141" s="738" t="s">
        <v>2376</v>
      </c>
      <c r="G141" s="739"/>
      <c r="H141" s="739"/>
      <c r="I141" s="739"/>
      <c r="J141" s="173" t="s">
        <v>998</v>
      </c>
      <c r="K141" s="173"/>
      <c r="L141" s="174">
        <v>14</v>
      </c>
      <c r="M141" s="740">
        <v>0</v>
      </c>
      <c r="N141" s="739"/>
      <c r="O141" s="741">
        <f t="shared" si="15"/>
        <v>0</v>
      </c>
      <c r="P141" s="735"/>
      <c r="Q141" s="735"/>
      <c r="R141" s="735"/>
      <c r="S141" s="135"/>
      <c r="U141" s="167" t="s">
        <v>3</v>
      </c>
      <c r="V141" s="40" t="s">
        <v>38</v>
      </c>
      <c r="W141" s="32"/>
      <c r="X141" s="168">
        <f t="shared" si="16"/>
        <v>0</v>
      </c>
      <c r="Y141" s="168">
        <v>0</v>
      </c>
      <c r="Z141" s="168">
        <f t="shared" si="17"/>
        <v>0</v>
      </c>
      <c r="AA141" s="168">
        <v>0</v>
      </c>
      <c r="AB141" s="169">
        <f t="shared" si="18"/>
        <v>0</v>
      </c>
      <c r="AS141" s="14" t="s">
        <v>229</v>
      </c>
      <c r="AU141" s="14" t="s">
        <v>278</v>
      </c>
      <c r="AV141" s="14" t="s">
        <v>226</v>
      </c>
      <c r="AZ141" s="14" t="s">
        <v>216</v>
      </c>
      <c r="BF141" s="110">
        <f t="shared" si="19"/>
        <v>0</v>
      </c>
      <c r="BG141" s="110">
        <f t="shared" si="20"/>
        <v>0</v>
      </c>
      <c r="BH141" s="110">
        <f t="shared" si="21"/>
        <v>0</v>
      </c>
      <c r="BI141" s="110">
        <f t="shared" si="22"/>
        <v>0</v>
      </c>
      <c r="BJ141" s="110">
        <f t="shared" si="23"/>
        <v>0</v>
      </c>
      <c r="BK141" s="14" t="s">
        <v>81</v>
      </c>
      <c r="BL141" s="170">
        <f t="shared" si="24"/>
        <v>0</v>
      </c>
      <c r="BM141" s="14" t="s">
        <v>221</v>
      </c>
      <c r="BN141" s="14" t="s">
        <v>295</v>
      </c>
    </row>
    <row r="142" spans="2:66" s="1" customFormat="1" ht="22.5" customHeight="1">
      <c r="B142" s="133"/>
      <c r="C142" s="171" t="s">
        <v>221</v>
      </c>
      <c r="D142" s="171" t="s">
        <v>278</v>
      </c>
      <c r="E142" s="172" t="s">
        <v>2377</v>
      </c>
      <c r="F142" s="738" t="s">
        <v>2378</v>
      </c>
      <c r="G142" s="739"/>
      <c r="H142" s="739"/>
      <c r="I142" s="739"/>
      <c r="J142" s="173" t="s">
        <v>220</v>
      </c>
      <c r="K142" s="173"/>
      <c r="L142" s="174">
        <v>0.08</v>
      </c>
      <c r="M142" s="740">
        <v>0</v>
      </c>
      <c r="N142" s="739"/>
      <c r="O142" s="741">
        <f t="shared" si="15"/>
        <v>0</v>
      </c>
      <c r="P142" s="735"/>
      <c r="Q142" s="735"/>
      <c r="R142" s="735"/>
      <c r="S142" s="135"/>
      <c r="U142" s="167" t="s">
        <v>3</v>
      </c>
      <c r="V142" s="40" t="s">
        <v>38</v>
      </c>
      <c r="W142" s="32"/>
      <c r="X142" s="168">
        <f t="shared" si="16"/>
        <v>0</v>
      </c>
      <c r="Y142" s="168">
        <v>0</v>
      </c>
      <c r="Z142" s="168">
        <f t="shared" si="17"/>
        <v>0</v>
      </c>
      <c r="AA142" s="168">
        <v>0</v>
      </c>
      <c r="AB142" s="169">
        <f t="shared" si="18"/>
        <v>0</v>
      </c>
      <c r="AS142" s="14" t="s">
        <v>229</v>
      </c>
      <c r="AU142" s="14" t="s">
        <v>278</v>
      </c>
      <c r="AV142" s="14" t="s">
        <v>226</v>
      </c>
      <c r="AZ142" s="14" t="s">
        <v>216</v>
      </c>
      <c r="BF142" s="110">
        <f t="shared" si="19"/>
        <v>0</v>
      </c>
      <c r="BG142" s="110">
        <f t="shared" si="20"/>
        <v>0</v>
      </c>
      <c r="BH142" s="110">
        <f t="shared" si="21"/>
        <v>0</v>
      </c>
      <c r="BI142" s="110">
        <f t="shared" si="22"/>
        <v>0</v>
      </c>
      <c r="BJ142" s="110">
        <f t="shared" si="23"/>
        <v>0</v>
      </c>
      <c r="BK142" s="14" t="s">
        <v>81</v>
      </c>
      <c r="BL142" s="170">
        <f t="shared" si="24"/>
        <v>0</v>
      </c>
      <c r="BM142" s="14" t="s">
        <v>221</v>
      </c>
      <c r="BN142" s="14" t="s">
        <v>300</v>
      </c>
    </row>
    <row r="143" spans="2:66" s="1" customFormat="1" ht="22.5" customHeight="1">
      <c r="B143" s="133"/>
      <c r="C143" s="171" t="s">
        <v>233</v>
      </c>
      <c r="D143" s="171" t="s">
        <v>278</v>
      </c>
      <c r="E143" s="172" t="s">
        <v>1690</v>
      </c>
      <c r="F143" s="738" t="s">
        <v>1691</v>
      </c>
      <c r="G143" s="739"/>
      <c r="H143" s="739"/>
      <c r="I143" s="739"/>
      <c r="J143" s="173" t="s">
        <v>741</v>
      </c>
      <c r="K143" s="173"/>
      <c r="L143" s="174">
        <v>4.04</v>
      </c>
      <c r="M143" s="740">
        <v>0</v>
      </c>
      <c r="N143" s="739"/>
      <c r="O143" s="741">
        <f t="shared" si="15"/>
        <v>0</v>
      </c>
      <c r="P143" s="735"/>
      <c r="Q143" s="735"/>
      <c r="R143" s="735"/>
      <c r="S143" s="135"/>
      <c r="U143" s="167" t="s">
        <v>3</v>
      </c>
      <c r="V143" s="40" t="s">
        <v>38</v>
      </c>
      <c r="W143" s="32"/>
      <c r="X143" s="168">
        <f t="shared" si="16"/>
        <v>0</v>
      </c>
      <c r="Y143" s="168">
        <v>0</v>
      </c>
      <c r="Z143" s="168">
        <f t="shared" si="17"/>
        <v>0</v>
      </c>
      <c r="AA143" s="168">
        <v>0</v>
      </c>
      <c r="AB143" s="169">
        <f t="shared" si="18"/>
        <v>0</v>
      </c>
      <c r="AS143" s="14" t="s">
        <v>229</v>
      </c>
      <c r="AU143" s="14" t="s">
        <v>278</v>
      </c>
      <c r="AV143" s="14" t="s">
        <v>226</v>
      </c>
      <c r="AZ143" s="14" t="s">
        <v>216</v>
      </c>
      <c r="BF143" s="110">
        <f t="shared" si="19"/>
        <v>0</v>
      </c>
      <c r="BG143" s="110">
        <f t="shared" si="20"/>
        <v>0</v>
      </c>
      <c r="BH143" s="110">
        <f t="shared" si="21"/>
        <v>0</v>
      </c>
      <c r="BI143" s="110">
        <f t="shared" si="22"/>
        <v>0</v>
      </c>
      <c r="BJ143" s="110">
        <f t="shared" si="23"/>
        <v>0</v>
      </c>
      <c r="BK143" s="14" t="s">
        <v>81</v>
      </c>
      <c r="BL143" s="170">
        <f t="shared" si="24"/>
        <v>0</v>
      </c>
      <c r="BM143" s="14" t="s">
        <v>221</v>
      </c>
      <c r="BN143" s="14" t="s">
        <v>303</v>
      </c>
    </row>
    <row r="144" spans="2:66" s="1" customFormat="1" ht="31.5" customHeight="1">
      <c r="B144" s="133"/>
      <c r="C144" s="171" t="s">
        <v>225</v>
      </c>
      <c r="D144" s="171" t="s">
        <v>278</v>
      </c>
      <c r="E144" s="172" t="s">
        <v>2379</v>
      </c>
      <c r="F144" s="738" t="s">
        <v>2380</v>
      </c>
      <c r="G144" s="739"/>
      <c r="H144" s="739"/>
      <c r="I144" s="739"/>
      <c r="J144" s="173" t="s">
        <v>998</v>
      </c>
      <c r="K144" s="173"/>
      <c r="L144" s="174">
        <v>37</v>
      </c>
      <c r="M144" s="740">
        <v>0</v>
      </c>
      <c r="N144" s="739"/>
      <c r="O144" s="741">
        <f t="shared" si="15"/>
        <v>0</v>
      </c>
      <c r="P144" s="735"/>
      <c r="Q144" s="735"/>
      <c r="R144" s="735"/>
      <c r="S144" s="135"/>
      <c r="U144" s="167" t="s">
        <v>3</v>
      </c>
      <c r="V144" s="40" t="s">
        <v>38</v>
      </c>
      <c r="W144" s="32"/>
      <c r="X144" s="168">
        <f t="shared" si="16"/>
        <v>0</v>
      </c>
      <c r="Y144" s="168">
        <v>0</v>
      </c>
      <c r="Z144" s="168">
        <f t="shared" si="17"/>
        <v>0</v>
      </c>
      <c r="AA144" s="168">
        <v>0</v>
      </c>
      <c r="AB144" s="169">
        <f t="shared" si="18"/>
        <v>0</v>
      </c>
      <c r="AS144" s="14" t="s">
        <v>229</v>
      </c>
      <c r="AU144" s="14" t="s">
        <v>278</v>
      </c>
      <c r="AV144" s="14" t="s">
        <v>226</v>
      </c>
      <c r="AZ144" s="14" t="s">
        <v>216</v>
      </c>
      <c r="BF144" s="110">
        <f t="shared" si="19"/>
        <v>0</v>
      </c>
      <c r="BG144" s="110">
        <f t="shared" si="20"/>
        <v>0</v>
      </c>
      <c r="BH144" s="110">
        <f t="shared" si="21"/>
        <v>0</v>
      </c>
      <c r="BI144" s="110">
        <f t="shared" si="22"/>
        <v>0</v>
      </c>
      <c r="BJ144" s="110">
        <f t="shared" si="23"/>
        <v>0</v>
      </c>
      <c r="BK144" s="14" t="s">
        <v>81</v>
      </c>
      <c r="BL144" s="170">
        <f t="shared" si="24"/>
        <v>0</v>
      </c>
      <c r="BM144" s="14" t="s">
        <v>221</v>
      </c>
      <c r="BN144" s="14" t="s">
        <v>307</v>
      </c>
    </row>
    <row r="145" spans="2:66" s="1" customFormat="1" ht="31.5" customHeight="1">
      <c r="B145" s="133"/>
      <c r="C145" s="171" t="s">
        <v>239</v>
      </c>
      <c r="D145" s="171" t="s">
        <v>278</v>
      </c>
      <c r="E145" s="172" t="s">
        <v>2381</v>
      </c>
      <c r="F145" s="738" t="s">
        <v>2382</v>
      </c>
      <c r="G145" s="739"/>
      <c r="H145" s="739"/>
      <c r="I145" s="739"/>
      <c r="J145" s="173" t="s">
        <v>998</v>
      </c>
      <c r="K145" s="173"/>
      <c r="L145" s="174">
        <v>28</v>
      </c>
      <c r="M145" s="740">
        <v>0</v>
      </c>
      <c r="N145" s="739"/>
      <c r="O145" s="741">
        <f t="shared" si="15"/>
        <v>0</v>
      </c>
      <c r="P145" s="735"/>
      <c r="Q145" s="735"/>
      <c r="R145" s="735"/>
      <c r="S145" s="135"/>
      <c r="U145" s="167" t="s">
        <v>3</v>
      </c>
      <c r="V145" s="40" t="s">
        <v>38</v>
      </c>
      <c r="W145" s="32"/>
      <c r="X145" s="168">
        <f t="shared" si="16"/>
        <v>0</v>
      </c>
      <c r="Y145" s="168">
        <v>0</v>
      </c>
      <c r="Z145" s="168">
        <f t="shared" si="17"/>
        <v>0</v>
      </c>
      <c r="AA145" s="168">
        <v>0</v>
      </c>
      <c r="AB145" s="169">
        <f t="shared" si="18"/>
        <v>0</v>
      </c>
      <c r="AS145" s="14" t="s">
        <v>229</v>
      </c>
      <c r="AU145" s="14" t="s">
        <v>278</v>
      </c>
      <c r="AV145" s="14" t="s">
        <v>226</v>
      </c>
      <c r="AZ145" s="14" t="s">
        <v>216</v>
      </c>
      <c r="BF145" s="110">
        <f t="shared" si="19"/>
        <v>0</v>
      </c>
      <c r="BG145" s="110">
        <f t="shared" si="20"/>
        <v>0</v>
      </c>
      <c r="BH145" s="110">
        <f t="shared" si="21"/>
        <v>0</v>
      </c>
      <c r="BI145" s="110">
        <f t="shared" si="22"/>
        <v>0</v>
      </c>
      <c r="BJ145" s="110">
        <f t="shared" si="23"/>
        <v>0</v>
      </c>
      <c r="BK145" s="14" t="s">
        <v>81</v>
      </c>
      <c r="BL145" s="170">
        <f t="shared" si="24"/>
        <v>0</v>
      </c>
      <c r="BM145" s="14" t="s">
        <v>221</v>
      </c>
      <c r="BN145" s="14" t="s">
        <v>310</v>
      </c>
    </row>
    <row r="146" spans="2:66" s="1" customFormat="1" ht="22.5" customHeight="1">
      <c r="B146" s="133"/>
      <c r="C146" s="171" t="s">
        <v>229</v>
      </c>
      <c r="D146" s="171" t="s">
        <v>278</v>
      </c>
      <c r="E146" s="172" t="s">
        <v>2383</v>
      </c>
      <c r="F146" s="738" t="s">
        <v>2384</v>
      </c>
      <c r="G146" s="739"/>
      <c r="H146" s="739"/>
      <c r="I146" s="739"/>
      <c r="J146" s="173" t="s">
        <v>998</v>
      </c>
      <c r="K146" s="173"/>
      <c r="L146" s="174">
        <v>2</v>
      </c>
      <c r="M146" s="740">
        <v>0</v>
      </c>
      <c r="N146" s="739"/>
      <c r="O146" s="741">
        <f t="shared" si="15"/>
        <v>0</v>
      </c>
      <c r="P146" s="735"/>
      <c r="Q146" s="735"/>
      <c r="R146" s="735"/>
      <c r="S146" s="135"/>
      <c r="U146" s="167" t="s">
        <v>3</v>
      </c>
      <c r="V146" s="40" t="s">
        <v>38</v>
      </c>
      <c r="W146" s="32"/>
      <c r="X146" s="168">
        <f t="shared" si="16"/>
        <v>0</v>
      </c>
      <c r="Y146" s="168">
        <v>0</v>
      </c>
      <c r="Z146" s="168">
        <f t="shared" si="17"/>
        <v>0</v>
      </c>
      <c r="AA146" s="168">
        <v>0</v>
      </c>
      <c r="AB146" s="169">
        <f t="shared" si="18"/>
        <v>0</v>
      </c>
      <c r="AS146" s="14" t="s">
        <v>229</v>
      </c>
      <c r="AU146" s="14" t="s">
        <v>278</v>
      </c>
      <c r="AV146" s="14" t="s">
        <v>226</v>
      </c>
      <c r="AZ146" s="14" t="s">
        <v>216</v>
      </c>
      <c r="BF146" s="110">
        <f t="shared" si="19"/>
        <v>0</v>
      </c>
      <c r="BG146" s="110">
        <f t="shared" si="20"/>
        <v>0</v>
      </c>
      <c r="BH146" s="110">
        <f t="shared" si="21"/>
        <v>0</v>
      </c>
      <c r="BI146" s="110">
        <f t="shared" si="22"/>
        <v>0</v>
      </c>
      <c r="BJ146" s="110">
        <f t="shared" si="23"/>
        <v>0</v>
      </c>
      <c r="BK146" s="14" t="s">
        <v>81</v>
      </c>
      <c r="BL146" s="170">
        <f t="shared" si="24"/>
        <v>0</v>
      </c>
      <c r="BM146" s="14" t="s">
        <v>221</v>
      </c>
      <c r="BN146" s="14" t="s">
        <v>314</v>
      </c>
    </row>
    <row r="147" spans="2:66" s="1" customFormat="1" ht="31.5" customHeight="1">
      <c r="B147" s="133"/>
      <c r="C147" s="171" t="s">
        <v>246</v>
      </c>
      <c r="D147" s="171" t="s">
        <v>278</v>
      </c>
      <c r="E147" s="172" t="s">
        <v>2385</v>
      </c>
      <c r="F147" s="738" t="s">
        <v>2386</v>
      </c>
      <c r="G147" s="739"/>
      <c r="H147" s="739"/>
      <c r="I147" s="739"/>
      <c r="J147" s="173" t="s">
        <v>998</v>
      </c>
      <c r="K147" s="173"/>
      <c r="L147" s="174">
        <v>2</v>
      </c>
      <c r="M147" s="740">
        <v>0</v>
      </c>
      <c r="N147" s="739"/>
      <c r="O147" s="741">
        <f t="shared" si="15"/>
        <v>0</v>
      </c>
      <c r="P147" s="735"/>
      <c r="Q147" s="735"/>
      <c r="R147" s="735"/>
      <c r="S147" s="135"/>
      <c r="U147" s="167" t="s">
        <v>3</v>
      </c>
      <c r="V147" s="40" t="s">
        <v>38</v>
      </c>
      <c r="W147" s="32"/>
      <c r="X147" s="168">
        <f t="shared" si="16"/>
        <v>0</v>
      </c>
      <c r="Y147" s="168">
        <v>0</v>
      </c>
      <c r="Z147" s="168">
        <f t="shared" si="17"/>
        <v>0</v>
      </c>
      <c r="AA147" s="168">
        <v>0</v>
      </c>
      <c r="AB147" s="169">
        <f t="shared" si="18"/>
        <v>0</v>
      </c>
      <c r="AS147" s="14" t="s">
        <v>229</v>
      </c>
      <c r="AU147" s="14" t="s">
        <v>278</v>
      </c>
      <c r="AV147" s="14" t="s">
        <v>226</v>
      </c>
      <c r="AZ147" s="14" t="s">
        <v>216</v>
      </c>
      <c r="BF147" s="110">
        <f t="shared" si="19"/>
        <v>0</v>
      </c>
      <c r="BG147" s="110">
        <f t="shared" si="20"/>
        <v>0</v>
      </c>
      <c r="BH147" s="110">
        <f t="shared" si="21"/>
        <v>0</v>
      </c>
      <c r="BI147" s="110">
        <f t="shared" si="22"/>
        <v>0</v>
      </c>
      <c r="BJ147" s="110">
        <f t="shared" si="23"/>
        <v>0</v>
      </c>
      <c r="BK147" s="14" t="s">
        <v>81</v>
      </c>
      <c r="BL147" s="170">
        <f t="shared" si="24"/>
        <v>0</v>
      </c>
      <c r="BM147" s="14" t="s">
        <v>221</v>
      </c>
      <c r="BN147" s="14" t="s">
        <v>317</v>
      </c>
    </row>
    <row r="148" spans="2:66" s="1" customFormat="1" ht="31.5" customHeight="1">
      <c r="B148" s="133"/>
      <c r="C148" s="171" t="s">
        <v>83</v>
      </c>
      <c r="D148" s="171" t="s">
        <v>278</v>
      </c>
      <c r="E148" s="172" t="s">
        <v>2387</v>
      </c>
      <c r="F148" s="738" t="s">
        <v>2388</v>
      </c>
      <c r="G148" s="739"/>
      <c r="H148" s="739"/>
      <c r="I148" s="739"/>
      <c r="J148" s="173" t="s">
        <v>998</v>
      </c>
      <c r="K148" s="173"/>
      <c r="L148" s="174">
        <v>2</v>
      </c>
      <c r="M148" s="740">
        <v>0</v>
      </c>
      <c r="N148" s="739"/>
      <c r="O148" s="741">
        <f t="shared" si="15"/>
        <v>0</v>
      </c>
      <c r="P148" s="735"/>
      <c r="Q148" s="735"/>
      <c r="R148" s="735"/>
      <c r="S148" s="135"/>
      <c r="U148" s="167" t="s">
        <v>3</v>
      </c>
      <c r="V148" s="40" t="s">
        <v>38</v>
      </c>
      <c r="W148" s="32"/>
      <c r="X148" s="168">
        <f t="shared" si="16"/>
        <v>0</v>
      </c>
      <c r="Y148" s="168">
        <v>0</v>
      </c>
      <c r="Z148" s="168">
        <f t="shared" si="17"/>
        <v>0</v>
      </c>
      <c r="AA148" s="168">
        <v>0</v>
      </c>
      <c r="AB148" s="169">
        <f t="shared" si="18"/>
        <v>0</v>
      </c>
      <c r="AS148" s="14" t="s">
        <v>229</v>
      </c>
      <c r="AU148" s="14" t="s">
        <v>278</v>
      </c>
      <c r="AV148" s="14" t="s">
        <v>226</v>
      </c>
      <c r="AZ148" s="14" t="s">
        <v>216</v>
      </c>
      <c r="BF148" s="110">
        <f t="shared" si="19"/>
        <v>0</v>
      </c>
      <c r="BG148" s="110">
        <f t="shared" si="20"/>
        <v>0</v>
      </c>
      <c r="BH148" s="110">
        <f t="shared" si="21"/>
        <v>0</v>
      </c>
      <c r="BI148" s="110">
        <f t="shared" si="22"/>
        <v>0</v>
      </c>
      <c r="BJ148" s="110">
        <f t="shared" si="23"/>
        <v>0</v>
      </c>
      <c r="BK148" s="14" t="s">
        <v>81</v>
      </c>
      <c r="BL148" s="170">
        <f t="shared" si="24"/>
        <v>0</v>
      </c>
      <c r="BM148" s="14" t="s">
        <v>221</v>
      </c>
      <c r="BN148" s="14" t="s">
        <v>321</v>
      </c>
    </row>
    <row r="149" spans="2:66" s="1" customFormat="1" ht="22.5" customHeight="1">
      <c r="B149" s="133"/>
      <c r="C149" s="171" t="s">
        <v>86</v>
      </c>
      <c r="D149" s="171" t="s">
        <v>278</v>
      </c>
      <c r="E149" s="172" t="s">
        <v>2389</v>
      </c>
      <c r="F149" s="738" t="s">
        <v>2390</v>
      </c>
      <c r="G149" s="739"/>
      <c r="H149" s="739"/>
      <c r="I149" s="739"/>
      <c r="J149" s="173" t="s">
        <v>998</v>
      </c>
      <c r="K149" s="173"/>
      <c r="L149" s="174">
        <v>2</v>
      </c>
      <c r="M149" s="740">
        <v>0</v>
      </c>
      <c r="N149" s="739"/>
      <c r="O149" s="741">
        <f t="shared" si="15"/>
        <v>0</v>
      </c>
      <c r="P149" s="735"/>
      <c r="Q149" s="735"/>
      <c r="R149" s="735"/>
      <c r="S149" s="135"/>
      <c r="U149" s="167" t="s">
        <v>3</v>
      </c>
      <c r="V149" s="40" t="s">
        <v>38</v>
      </c>
      <c r="W149" s="32"/>
      <c r="X149" s="168">
        <f t="shared" si="16"/>
        <v>0</v>
      </c>
      <c r="Y149" s="168">
        <v>0</v>
      </c>
      <c r="Z149" s="168">
        <f t="shared" si="17"/>
        <v>0</v>
      </c>
      <c r="AA149" s="168">
        <v>0</v>
      </c>
      <c r="AB149" s="169">
        <f t="shared" si="18"/>
        <v>0</v>
      </c>
      <c r="AS149" s="14" t="s">
        <v>229</v>
      </c>
      <c r="AU149" s="14" t="s">
        <v>278</v>
      </c>
      <c r="AV149" s="14" t="s">
        <v>226</v>
      </c>
      <c r="AZ149" s="14" t="s">
        <v>216</v>
      </c>
      <c r="BF149" s="110">
        <f t="shared" si="19"/>
        <v>0</v>
      </c>
      <c r="BG149" s="110">
        <f t="shared" si="20"/>
        <v>0</v>
      </c>
      <c r="BH149" s="110">
        <f t="shared" si="21"/>
        <v>0</v>
      </c>
      <c r="BI149" s="110">
        <f t="shared" si="22"/>
        <v>0</v>
      </c>
      <c r="BJ149" s="110">
        <f t="shared" si="23"/>
        <v>0</v>
      </c>
      <c r="BK149" s="14" t="s">
        <v>81</v>
      </c>
      <c r="BL149" s="170">
        <f t="shared" si="24"/>
        <v>0</v>
      </c>
      <c r="BM149" s="14" t="s">
        <v>221</v>
      </c>
      <c r="BN149" s="14" t="s">
        <v>324</v>
      </c>
    </row>
    <row r="150" spans="2:66" s="1" customFormat="1" ht="22.5" customHeight="1">
      <c r="B150" s="133"/>
      <c r="C150" s="171" t="s">
        <v>89</v>
      </c>
      <c r="D150" s="171" t="s">
        <v>278</v>
      </c>
      <c r="E150" s="172" t="s">
        <v>2391</v>
      </c>
      <c r="F150" s="738" t="s">
        <v>2392</v>
      </c>
      <c r="G150" s="739"/>
      <c r="H150" s="739"/>
      <c r="I150" s="739"/>
      <c r="J150" s="173" t="s">
        <v>998</v>
      </c>
      <c r="K150" s="173"/>
      <c r="L150" s="174">
        <v>2</v>
      </c>
      <c r="M150" s="740">
        <v>0</v>
      </c>
      <c r="N150" s="739"/>
      <c r="O150" s="741">
        <f t="shared" si="15"/>
        <v>0</v>
      </c>
      <c r="P150" s="735"/>
      <c r="Q150" s="735"/>
      <c r="R150" s="735"/>
      <c r="S150" s="135"/>
      <c r="U150" s="167" t="s">
        <v>3</v>
      </c>
      <c r="V150" s="40" t="s">
        <v>38</v>
      </c>
      <c r="W150" s="32"/>
      <c r="X150" s="168">
        <f t="shared" si="16"/>
        <v>0</v>
      </c>
      <c r="Y150" s="168">
        <v>0</v>
      </c>
      <c r="Z150" s="168">
        <f t="shared" si="17"/>
        <v>0</v>
      </c>
      <c r="AA150" s="168">
        <v>0</v>
      </c>
      <c r="AB150" s="169">
        <f t="shared" si="18"/>
        <v>0</v>
      </c>
      <c r="AS150" s="14" t="s">
        <v>229</v>
      </c>
      <c r="AU150" s="14" t="s">
        <v>278</v>
      </c>
      <c r="AV150" s="14" t="s">
        <v>226</v>
      </c>
      <c r="AZ150" s="14" t="s">
        <v>216</v>
      </c>
      <c r="BF150" s="110">
        <f t="shared" si="19"/>
        <v>0</v>
      </c>
      <c r="BG150" s="110">
        <f t="shared" si="20"/>
        <v>0</v>
      </c>
      <c r="BH150" s="110">
        <f t="shared" si="21"/>
        <v>0</v>
      </c>
      <c r="BI150" s="110">
        <f t="shared" si="22"/>
        <v>0</v>
      </c>
      <c r="BJ150" s="110">
        <f t="shared" si="23"/>
        <v>0</v>
      </c>
      <c r="BK150" s="14" t="s">
        <v>81</v>
      </c>
      <c r="BL150" s="170">
        <f t="shared" si="24"/>
        <v>0</v>
      </c>
      <c r="BM150" s="14" t="s">
        <v>221</v>
      </c>
      <c r="BN150" s="14" t="s">
        <v>328</v>
      </c>
    </row>
    <row r="151" spans="2:66" s="1" customFormat="1" ht="22.5" customHeight="1">
      <c r="B151" s="133"/>
      <c r="C151" s="171" t="s">
        <v>260</v>
      </c>
      <c r="D151" s="171" t="s">
        <v>278</v>
      </c>
      <c r="E151" s="172" t="s">
        <v>2393</v>
      </c>
      <c r="F151" s="738" t="s">
        <v>2394</v>
      </c>
      <c r="G151" s="739"/>
      <c r="H151" s="739"/>
      <c r="I151" s="739"/>
      <c r="J151" s="173" t="s">
        <v>249</v>
      </c>
      <c r="K151" s="173"/>
      <c r="L151" s="174">
        <v>42</v>
      </c>
      <c r="M151" s="740">
        <v>0</v>
      </c>
      <c r="N151" s="739"/>
      <c r="O151" s="741">
        <f t="shared" si="15"/>
        <v>0</v>
      </c>
      <c r="P151" s="735"/>
      <c r="Q151" s="735"/>
      <c r="R151" s="735"/>
      <c r="S151" s="135"/>
      <c r="U151" s="167" t="s">
        <v>3</v>
      </c>
      <c r="V151" s="40" t="s">
        <v>38</v>
      </c>
      <c r="W151" s="32"/>
      <c r="X151" s="168">
        <f t="shared" si="16"/>
        <v>0</v>
      </c>
      <c r="Y151" s="168">
        <v>0</v>
      </c>
      <c r="Z151" s="168">
        <f t="shared" si="17"/>
        <v>0</v>
      </c>
      <c r="AA151" s="168">
        <v>0</v>
      </c>
      <c r="AB151" s="169">
        <f t="shared" si="18"/>
        <v>0</v>
      </c>
      <c r="AS151" s="14" t="s">
        <v>229</v>
      </c>
      <c r="AU151" s="14" t="s">
        <v>278</v>
      </c>
      <c r="AV151" s="14" t="s">
        <v>226</v>
      </c>
      <c r="AZ151" s="14" t="s">
        <v>216</v>
      </c>
      <c r="BF151" s="110">
        <f t="shared" si="19"/>
        <v>0</v>
      </c>
      <c r="BG151" s="110">
        <f t="shared" si="20"/>
        <v>0</v>
      </c>
      <c r="BH151" s="110">
        <f t="shared" si="21"/>
        <v>0</v>
      </c>
      <c r="BI151" s="110">
        <f t="shared" si="22"/>
        <v>0</v>
      </c>
      <c r="BJ151" s="110">
        <f t="shared" si="23"/>
        <v>0</v>
      </c>
      <c r="BK151" s="14" t="s">
        <v>81</v>
      </c>
      <c r="BL151" s="170">
        <f t="shared" si="24"/>
        <v>0</v>
      </c>
      <c r="BM151" s="14" t="s">
        <v>221</v>
      </c>
      <c r="BN151" s="14" t="s">
        <v>331</v>
      </c>
    </row>
    <row r="152" spans="2:66" s="1" customFormat="1" ht="31.5" customHeight="1">
      <c r="B152" s="133"/>
      <c r="C152" s="171" t="s">
        <v>238</v>
      </c>
      <c r="D152" s="171" t="s">
        <v>278</v>
      </c>
      <c r="E152" s="172" t="s">
        <v>2395</v>
      </c>
      <c r="F152" s="738" t="s">
        <v>2396</v>
      </c>
      <c r="G152" s="739"/>
      <c r="H152" s="739"/>
      <c r="I152" s="739"/>
      <c r="J152" s="173" t="s">
        <v>249</v>
      </c>
      <c r="K152" s="173"/>
      <c r="L152" s="174">
        <v>18</v>
      </c>
      <c r="M152" s="740">
        <v>0</v>
      </c>
      <c r="N152" s="739"/>
      <c r="O152" s="741">
        <f t="shared" si="15"/>
        <v>0</v>
      </c>
      <c r="P152" s="735"/>
      <c r="Q152" s="735"/>
      <c r="R152" s="735"/>
      <c r="S152" s="135"/>
      <c r="U152" s="167" t="s">
        <v>3</v>
      </c>
      <c r="V152" s="40" t="s">
        <v>38</v>
      </c>
      <c r="W152" s="32"/>
      <c r="X152" s="168">
        <f t="shared" si="16"/>
        <v>0</v>
      </c>
      <c r="Y152" s="168">
        <v>0</v>
      </c>
      <c r="Z152" s="168">
        <f t="shared" si="17"/>
        <v>0</v>
      </c>
      <c r="AA152" s="168">
        <v>0</v>
      </c>
      <c r="AB152" s="169">
        <f t="shared" si="18"/>
        <v>0</v>
      </c>
      <c r="AS152" s="14" t="s">
        <v>229</v>
      </c>
      <c r="AU152" s="14" t="s">
        <v>278</v>
      </c>
      <c r="AV152" s="14" t="s">
        <v>226</v>
      </c>
      <c r="AZ152" s="14" t="s">
        <v>216</v>
      </c>
      <c r="BF152" s="110">
        <f t="shared" si="19"/>
        <v>0</v>
      </c>
      <c r="BG152" s="110">
        <f t="shared" si="20"/>
        <v>0</v>
      </c>
      <c r="BH152" s="110">
        <f t="shared" si="21"/>
        <v>0</v>
      </c>
      <c r="BI152" s="110">
        <f t="shared" si="22"/>
        <v>0</v>
      </c>
      <c r="BJ152" s="110">
        <f t="shared" si="23"/>
        <v>0</v>
      </c>
      <c r="BK152" s="14" t="s">
        <v>81</v>
      </c>
      <c r="BL152" s="170">
        <f t="shared" si="24"/>
        <v>0</v>
      </c>
      <c r="BM152" s="14" t="s">
        <v>221</v>
      </c>
      <c r="BN152" s="14" t="s">
        <v>335</v>
      </c>
    </row>
    <row r="153" spans="2:66" s="1" customFormat="1" ht="31.5" customHeight="1">
      <c r="B153" s="133"/>
      <c r="C153" s="171" t="s">
        <v>267</v>
      </c>
      <c r="D153" s="171" t="s">
        <v>278</v>
      </c>
      <c r="E153" s="172" t="s">
        <v>2397</v>
      </c>
      <c r="F153" s="738" t="s">
        <v>2398</v>
      </c>
      <c r="G153" s="739"/>
      <c r="H153" s="739"/>
      <c r="I153" s="739"/>
      <c r="J153" s="173" t="s">
        <v>998</v>
      </c>
      <c r="K153" s="173"/>
      <c r="L153" s="174">
        <v>1</v>
      </c>
      <c r="M153" s="740">
        <v>0</v>
      </c>
      <c r="N153" s="739"/>
      <c r="O153" s="741">
        <f t="shared" si="15"/>
        <v>0</v>
      </c>
      <c r="P153" s="735"/>
      <c r="Q153" s="735"/>
      <c r="R153" s="735"/>
      <c r="S153" s="135"/>
      <c r="U153" s="167" t="s">
        <v>3</v>
      </c>
      <c r="V153" s="40" t="s">
        <v>38</v>
      </c>
      <c r="W153" s="32"/>
      <c r="X153" s="168">
        <f t="shared" si="16"/>
        <v>0</v>
      </c>
      <c r="Y153" s="168">
        <v>0</v>
      </c>
      <c r="Z153" s="168">
        <f t="shared" si="17"/>
        <v>0</v>
      </c>
      <c r="AA153" s="168">
        <v>0</v>
      </c>
      <c r="AB153" s="169">
        <f t="shared" si="18"/>
        <v>0</v>
      </c>
      <c r="AS153" s="14" t="s">
        <v>229</v>
      </c>
      <c r="AU153" s="14" t="s">
        <v>278</v>
      </c>
      <c r="AV153" s="14" t="s">
        <v>226</v>
      </c>
      <c r="AZ153" s="14" t="s">
        <v>216</v>
      </c>
      <c r="BF153" s="110">
        <f t="shared" si="19"/>
        <v>0</v>
      </c>
      <c r="BG153" s="110">
        <f t="shared" si="20"/>
        <v>0</v>
      </c>
      <c r="BH153" s="110">
        <f t="shared" si="21"/>
        <v>0</v>
      </c>
      <c r="BI153" s="110">
        <f t="shared" si="22"/>
        <v>0</v>
      </c>
      <c r="BJ153" s="110">
        <f t="shared" si="23"/>
        <v>0</v>
      </c>
      <c r="BK153" s="14" t="s">
        <v>81</v>
      </c>
      <c r="BL153" s="170">
        <f t="shared" si="24"/>
        <v>0</v>
      </c>
      <c r="BM153" s="14" t="s">
        <v>221</v>
      </c>
      <c r="BN153" s="14" t="s">
        <v>338</v>
      </c>
    </row>
    <row r="154" spans="2:66" s="1" customFormat="1" ht="31.5" customHeight="1">
      <c r="B154" s="133"/>
      <c r="C154" s="171" t="s">
        <v>242</v>
      </c>
      <c r="D154" s="171" t="s">
        <v>278</v>
      </c>
      <c r="E154" s="172" t="s">
        <v>2399</v>
      </c>
      <c r="F154" s="738" t="s">
        <v>2400</v>
      </c>
      <c r="G154" s="739"/>
      <c r="H154" s="739"/>
      <c r="I154" s="739"/>
      <c r="J154" s="173" t="s">
        <v>998</v>
      </c>
      <c r="K154" s="173"/>
      <c r="L154" s="174">
        <v>1</v>
      </c>
      <c r="M154" s="740">
        <v>0</v>
      </c>
      <c r="N154" s="739"/>
      <c r="O154" s="741">
        <f t="shared" si="15"/>
        <v>0</v>
      </c>
      <c r="P154" s="735"/>
      <c r="Q154" s="735"/>
      <c r="R154" s="735"/>
      <c r="S154" s="135"/>
      <c r="U154" s="167" t="s">
        <v>3</v>
      </c>
      <c r="V154" s="40" t="s">
        <v>38</v>
      </c>
      <c r="W154" s="32"/>
      <c r="X154" s="168">
        <f t="shared" si="16"/>
        <v>0</v>
      </c>
      <c r="Y154" s="168">
        <v>0</v>
      </c>
      <c r="Z154" s="168">
        <f t="shared" si="17"/>
        <v>0</v>
      </c>
      <c r="AA154" s="168">
        <v>0</v>
      </c>
      <c r="AB154" s="169">
        <f t="shared" si="18"/>
        <v>0</v>
      </c>
      <c r="AS154" s="14" t="s">
        <v>229</v>
      </c>
      <c r="AU154" s="14" t="s">
        <v>278</v>
      </c>
      <c r="AV154" s="14" t="s">
        <v>226</v>
      </c>
      <c r="AZ154" s="14" t="s">
        <v>216</v>
      </c>
      <c r="BF154" s="110">
        <f t="shared" si="19"/>
        <v>0</v>
      </c>
      <c r="BG154" s="110">
        <f t="shared" si="20"/>
        <v>0</v>
      </c>
      <c r="BH154" s="110">
        <f t="shared" si="21"/>
        <v>0</v>
      </c>
      <c r="BI154" s="110">
        <f t="shared" si="22"/>
        <v>0</v>
      </c>
      <c r="BJ154" s="110">
        <f t="shared" si="23"/>
        <v>0</v>
      </c>
      <c r="BK154" s="14" t="s">
        <v>81</v>
      </c>
      <c r="BL154" s="170">
        <f t="shared" si="24"/>
        <v>0</v>
      </c>
      <c r="BM154" s="14" t="s">
        <v>221</v>
      </c>
      <c r="BN154" s="14" t="s">
        <v>342</v>
      </c>
    </row>
    <row r="155" spans="2:66" s="1" customFormat="1" ht="31.5" customHeight="1">
      <c r="B155" s="133"/>
      <c r="C155" s="171" t="s">
        <v>274</v>
      </c>
      <c r="D155" s="171" t="s">
        <v>278</v>
      </c>
      <c r="E155" s="172" t="s">
        <v>2401</v>
      </c>
      <c r="F155" s="738" t="s">
        <v>2402</v>
      </c>
      <c r="G155" s="739"/>
      <c r="H155" s="739"/>
      <c r="I155" s="739"/>
      <c r="J155" s="173" t="s">
        <v>998</v>
      </c>
      <c r="K155" s="173"/>
      <c r="L155" s="174">
        <v>1</v>
      </c>
      <c r="M155" s="740">
        <v>0</v>
      </c>
      <c r="N155" s="739"/>
      <c r="O155" s="741">
        <f t="shared" si="15"/>
        <v>0</v>
      </c>
      <c r="P155" s="735"/>
      <c r="Q155" s="735"/>
      <c r="R155" s="735"/>
      <c r="S155" s="135"/>
      <c r="U155" s="167" t="s">
        <v>3</v>
      </c>
      <c r="V155" s="40" t="s">
        <v>38</v>
      </c>
      <c r="W155" s="32"/>
      <c r="X155" s="168">
        <f t="shared" si="16"/>
        <v>0</v>
      </c>
      <c r="Y155" s="168">
        <v>0</v>
      </c>
      <c r="Z155" s="168">
        <f t="shared" si="17"/>
        <v>0</v>
      </c>
      <c r="AA155" s="168">
        <v>0</v>
      </c>
      <c r="AB155" s="169">
        <f t="shared" si="18"/>
        <v>0</v>
      </c>
      <c r="AS155" s="14" t="s">
        <v>229</v>
      </c>
      <c r="AU155" s="14" t="s">
        <v>278</v>
      </c>
      <c r="AV155" s="14" t="s">
        <v>226</v>
      </c>
      <c r="AZ155" s="14" t="s">
        <v>216</v>
      </c>
      <c r="BF155" s="110">
        <f t="shared" si="19"/>
        <v>0</v>
      </c>
      <c r="BG155" s="110">
        <f t="shared" si="20"/>
        <v>0</v>
      </c>
      <c r="BH155" s="110">
        <f t="shared" si="21"/>
        <v>0</v>
      </c>
      <c r="BI155" s="110">
        <f t="shared" si="22"/>
        <v>0</v>
      </c>
      <c r="BJ155" s="110">
        <f t="shared" si="23"/>
        <v>0</v>
      </c>
      <c r="BK155" s="14" t="s">
        <v>81</v>
      </c>
      <c r="BL155" s="170">
        <f t="shared" si="24"/>
        <v>0</v>
      </c>
      <c r="BM155" s="14" t="s">
        <v>221</v>
      </c>
      <c r="BN155" s="14" t="s">
        <v>345</v>
      </c>
    </row>
    <row r="156" spans="2:66" s="1" customFormat="1" ht="31.5" customHeight="1">
      <c r="B156" s="133"/>
      <c r="C156" s="171" t="s">
        <v>245</v>
      </c>
      <c r="D156" s="171" t="s">
        <v>278</v>
      </c>
      <c r="E156" s="172" t="s">
        <v>2403</v>
      </c>
      <c r="F156" s="738" t="s">
        <v>2404</v>
      </c>
      <c r="G156" s="739"/>
      <c r="H156" s="739"/>
      <c r="I156" s="739"/>
      <c r="J156" s="173" t="s">
        <v>998</v>
      </c>
      <c r="K156" s="173"/>
      <c r="L156" s="174">
        <v>1</v>
      </c>
      <c r="M156" s="740">
        <v>0</v>
      </c>
      <c r="N156" s="739"/>
      <c r="O156" s="741">
        <f t="shared" si="15"/>
        <v>0</v>
      </c>
      <c r="P156" s="735"/>
      <c r="Q156" s="735"/>
      <c r="R156" s="735"/>
      <c r="S156" s="135"/>
      <c r="U156" s="167" t="s">
        <v>3</v>
      </c>
      <c r="V156" s="40" t="s">
        <v>38</v>
      </c>
      <c r="W156" s="32"/>
      <c r="X156" s="168">
        <f t="shared" si="16"/>
        <v>0</v>
      </c>
      <c r="Y156" s="168">
        <v>0</v>
      </c>
      <c r="Z156" s="168">
        <f t="shared" si="17"/>
        <v>0</v>
      </c>
      <c r="AA156" s="168">
        <v>0</v>
      </c>
      <c r="AB156" s="169">
        <f t="shared" si="18"/>
        <v>0</v>
      </c>
      <c r="AS156" s="14" t="s">
        <v>229</v>
      </c>
      <c r="AU156" s="14" t="s">
        <v>278</v>
      </c>
      <c r="AV156" s="14" t="s">
        <v>226</v>
      </c>
      <c r="AZ156" s="14" t="s">
        <v>216</v>
      </c>
      <c r="BF156" s="110">
        <f t="shared" si="19"/>
        <v>0</v>
      </c>
      <c r="BG156" s="110">
        <f t="shared" si="20"/>
        <v>0</v>
      </c>
      <c r="BH156" s="110">
        <f t="shared" si="21"/>
        <v>0</v>
      </c>
      <c r="BI156" s="110">
        <f t="shared" si="22"/>
        <v>0</v>
      </c>
      <c r="BJ156" s="110">
        <f t="shared" si="23"/>
        <v>0</v>
      </c>
      <c r="BK156" s="14" t="s">
        <v>81</v>
      </c>
      <c r="BL156" s="170">
        <f t="shared" si="24"/>
        <v>0</v>
      </c>
      <c r="BM156" s="14" t="s">
        <v>221</v>
      </c>
      <c r="BN156" s="14" t="s">
        <v>349</v>
      </c>
    </row>
    <row r="157" spans="2:66" s="1" customFormat="1" ht="31.5" customHeight="1">
      <c r="B157" s="133"/>
      <c r="C157" s="171" t="s">
        <v>282</v>
      </c>
      <c r="D157" s="171" t="s">
        <v>278</v>
      </c>
      <c r="E157" s="172" t="s">
        <v>2405</v>
      </c>
      <c r="F157" s="738" t="s">
        <v>2406</v>
      </c>
      <c r="G157" s="739"/>
      <c r="H157" s="739"/>
      <c r="I157" s="739"/>
      <c r="J157" s="173" t="s">
        <v>998</v>
      </c>
      <c r="K157" s="173"/>
      <c r="L157" s="174">
        <v>1</v>
      </c>
      <c r="M157" s="740">
        <v>0</v>
      </c>
      <c r="N157" s="739"/>
      <c r="O157" s="741">
        <f t="shared" si="15"/>
        <v>0</v>
      </c>
      <c r="P157" s="735"/>
      <c r="Q157" s="735"/>
      <c r="R157" s="735"/>
      <c r="S157" s="135"/>
      <c r="U157" s="167" t="s">
        <v>3</v>
      </c>
      <c r="V157" s="40" t="s">
        <v>38</v>
      </c>
      <c r="W157" s="32"/>
      <c r="X157" s="168">
        <f t="shared" si="16"/>
        <v>0</v>
      </c>
      <c r="Y157" s="168">
        <v>0</v>
      </c>
      <c r="Z157" s="168">
        <f t="shared" si="17"/>
        <v>0</v>
      </c>
      <c r="AA157" s="168">
        <v>0</v>
      </c>
      <c r="AB157" s="169">
        <f t="shared" si="18"/>
        <v>0</v>
      </c>
      <c r="AS157" s="14" t="s">
        <v>229</v>
      </c>
      <c r="AU157" s="14" t="s">
        <v>278</v>
      </c>
      <c r="AV157" s="14" t="s">
        <v>226</v>
      </c>
      <c r="AZ157" s="14" t="s">
        <v>216</v>
      </c>
      <c r="BF157" s="110">
        <f t="shared" si="19"/>
        <v>0</v>
      </c>
      <c r="BG157" s="110">
        <f t="shared" si="20"/>
        <v>0</v>
      </c>
      <c r="BH157" s="110">
        <f t="shared" si="21"/>
        <v>0</v>
      </c>
      <c r="BI157" s="110">
        <f t="shared" si="22"/>
        <v>0</v>
      </c>
      <c r="BJ157" s="110">
        <f t="shared" si="23"/>
        <v>0</v>
      </c>
      <c r="BK157" s="14" t="s">
        <v>81</v>
      </c>
      <c r="BL157" s="170">
        <f t="shared" si="24"/>
        <v>0</v>
      </c>
      <c r="BM157" s="14" t="s">
        <v>221</v>
      </c>
      <c r="BN157" s="14" t="s">
        <v>352</v>
      </c>
    </row>
    <row r="158" spans="2:66" s="10" customFormat="1" ht="22.35" customHeight="1">
      <c r="B158" s="151"/>
      <c r="C158" s="152"/>
      <c r="D158" s="161" t="s">
        <v>2344</v>
      </c>
      <c r="E158" s="161"/>
      <c r="F158" s="161"/>
      <c r="G158" s="161"/>
      <c r="H158" s="161"/>
      <c r="I158" s="161"/>
      <c r="J158" s="161"/>
      <c r="K158" s="161"/>
      <c r="L158" s="161"/>
      <c r="M158" s="161"/>
      <c r="N158" s="161"/>
      <c r="O158" s="752">
        <f>BL158</f>
        <v>0</v>
      </c>
      <c r="P158" s="753"/>
      <c r="Q158" s="753"/>
      <c r="R158" s="753"/>
      <c r="S158" s="154"/>
      <c r="U158" s="155"/>
      <c r="V158" s="152"/>
      <c r="W158" s="152"/>
      <c r="X158" s="156">
        <f>SUM(X159:X160)</f>
        <v>0</v>
      </c>
      <c r="Y158" s="152"/>
      <c r="Z158" s="156">
        <f>SUM(Z159:Z160)</f>
        <v>0</v>
      </c>
      <c r="AA158" s="152"/>
      <c r="AB158" s="157">
        <f>SUM(AB159:AB160)</f>
        <v>0</v>
      </c>
      <c r="AS158" s="158" t="s">
        <v>77</v>
      </c>
      <c r="AU158" s="159" t="s">
        <v>70</v>
      </c>
      <c r="AV158" s="159" t="s">
        <v>81</v>
      </c>
      <c r="AZ158" s="158" t="s">
        <v>216</v>
      </c>
      <c r="BL158" s="160">
        <f>SUM(BL159:BL160)</f>
        <v>0</v>
      </c>
    </row>
    <row r="159" spans="2:66" s="1" customFormat="1" ht="31.5" customHeight="1">
      <c r="B159" s="133"/>
      <c r="C159" s="162" t="s">
        <v>260</v>
      </c>
      <c r="D159" s="162" t="s">
        <v>217</v>
      </c>
      <c r="E159" s="163" t="s">
        <v>2407</v>
      </c>
      <c r="F159" s="734" t="s">
        <v>2408</v>
      </c>
      <c r="G159" s="735"/>
      <c r="H159" s="735"/>
      <c r="I159" s="735"/>
      <c r="J159" s="164" t="s">
        <v>249</v>
      </c>
      <c r="K159" s="164"/>
      <c r="L159" s="165">
        <v>350</v>
      </c>
      <c r="M159" s="736">
        <v>0</v>
      </c>
      <c r="N159" s="735"/>
      <c r="O159" s="737">
        <f>ROUND(M159*L159,3)</f>
        <v>0</v>
      </c>
      <c r="P159" s="735"/>
      <c r="Q159" s="735"/>
      <c r="R159" s="735"/>
      <c r="S159" s="135"/>
      <c r="U159" s="167" t="s">
        <v>3</v>
      </c>
      <c r="V159" s="40" t="s">
        <v>38</v>
      </c>
      <c r="W159" s="32"/>
      <c r="X159" s="168">
        <f>W159*L159</f>
        <v>0</v>
      </c>
      <c r="Y159" s="168">
        <v>0</v>
      </c>
      <c r="Z159" s="168">
        <f>Y159*L159</f>
        <v>0</v>
      </c>
      <c r="AA159" s="168">
        <v>0</v>
      </c>
      <c r="AB159" s="169">
        <f>AA159*L159</f>
        <v>0</v>
      </c>
      <c r="AS159" s="14" t="s">
        <v>221</v>
      </c>
      <c r="AU159" s="14" t="s">
        <v>217</v>
      </c>
      <c r="AV159" s="14" t="s">
        <v>226</v>
      </c>
      <c r="AZ159" s="14" t="s">
        <v>216</v>
      </c>
      <c r="BF159" s="110">
        <f>IF(V159="základná",O159,0)</f>
        <v>0</v>
      </c>
      <c r="BG159" s="110">
        <f>IF(V159="znížená",O159,0)</f>
        <v>0</v>
      </c>
      <c r="BH159" s="110">
        <f>IF(V159="zákl. prenesená",O159,0)</f>
        <v>0</v>
      </c>
      <c r="BI159" s="110">
        <f>IF(V159="zníž. prenesená",O159,0)</f>
        <v>0</v>
      </c>
      <c r="BJ159" s="110">
        <f>IF(V159="nulová",O159,0)</f>
        <v>0</v>
      </c>
      <c r="BK159" s="14" t="s">
        <v>81</v>
      </c>
      <c r="BL159" s="170">
        <f>ROUND(M159*L159,3)</f>
        <v>0</v>
      </c>
      <c r="BM159" s="14" t="s">
        <v>221</v>
      </c>
      <c r="BN159" s="14" t="s">
        <v>256</v>
      </c>
    </row>
    <row r="160" spans="2:66" s="1" customFormat="1" ht="31.5" customHeight="1">
      <c r="B160" s="133"/>
      <c r="C160" s="162" t="s">
        <v>238</v>
      </c>
      <c r="D160" s="162" t="s">
        <v>217</v>
      </c>
      <c r="E160" s="163" t="s">
        <v>2409</v>
      </c>
      <c r="F160" s="734" t="s">
        <v>2410</v>
      </c>
      <c r="G160" s="735"/>
      <c r="H160" s="735"/>
      <c r="I160" s="735"/>
      <c r="J160" s="164" t="s">
        <v>998</v>
      </c>
      <c r="K160" s="164"/>
      <c r="L160" s="165">
        <v>9</v>
      </c>
      <c r="M160" s="736">
        <v>0</v>
      </c>
      <c r="N160" s="735"/>
      <c r="O160" s="737">
        <f>ROUND(M160*L160,3)</f>
        <v>0</v>
      </c>
      <c r="P160" s="735"/>
      <c r="Q160" s="735"/>
      <c r="R160" s="735"/>
      <c r="S160" s="135"/>
      <c r="U160" s="167" t="s">
        <v>3</v>
      </c>
      <c r="V160" s="40" t="s">
        <v>38</v>
      </c>
      <c r="W160" s="32"/>
      <c r="X160" s="168">
        <f>W160*L160</f>
        <v>0</v>
      </c>
      <c r="Y160" s="168">
        <v>0</v>
      </c>
      <c r="Z160" s="168">
        <f>Y160*L160</f>
        <v>0</v>
      </c>
      <c r="AA160" s="168">
        <v>0</v>
      </c>
      <c r="AB160" s="169">
        <f>AA160*L160</f>
        <v>0</v>
      </c>
      <c r="AS160" s="14" t="s">
        <v>221</v>
      </c>
      <c r="AU160" s="14" t="s">
        <v>217</v>
      </c>
      <c r="AV160" s="14" t="s">
        <v>226</v>
      </c>
      <c r="AZ160" s="14" t="s">
        <v>216</v>
      </c>
      <c r="BF160" s="110">
        <f>IF(V160="základná",O160,0)</f>
        <v>0</v>
      </c>
      <c r="BG160" s="110">
        <f>IF(V160="znížená",O160,0)</f>
        <v>0</v>
      </c>
      <c r="BH160" s="110">
        <f>IF(V160="zákl. prenesená",O160,0)</f>
        <v>0</v>
      </c>
      <c r="BI160" s="110">
        <f>IF(V160="zníž. prenesená",O160,0)</f>
        <v>0</v>
      </c>
      <c r="BJ160" s="110">
        <f>IF(V160="nulová",O160,0)</f>
        <v>0</v>
      </c>
      <c r="BK160" s="14" t="s">
        <v>81</v>
      </c>
      <c r="BL160" s="170">
        <f>ROUND(M160*L160,3)</f>
        <v>0</v>
      </c>
      <c r="BM160" s="14" t="s">
        <v>221</v>
      </c>
      <c r="BN160" s="14" t="s">
        <v>259</v>
      </c>
    </row>
    <row r="161" spans="2:66" s="10" customFormat="1" ht="22.35" customHeight="1">
      <c r="B161" s="151"/>
      <c r="C161" s="152"/>
      <c r="D161" s="161" t="s">
        <v>2345</v>
      </c>
      <c r="E161" s="161"/>
      <c r="F161" s="161"/>
      <c r="G161" s="161"/>
      <c r="H161" s="161"/>
      <c r="I161" s="161"/>
      <c r="J161" s="161"/>
      <c r="K161" s="161"/>
      <c r="L161" s="161"/>
      <c r="M161" s="161"/>
      <c r="N161" s="161"/>
      <c r="O161" s="752">
        <f>BL161</f>
        <v>0</v>
      </c>
      <c r="P161" s="753"/>
      <c r="Q161" s="753"/>
      <c r="R161" s="753"/>
      <c r="S161" s="154"/>
      <c r="U161" s="155"/>
      <c r="V161" s="152"/>
      <c r="W161" s="152"/>
      <c r="X161" s="156">
        <f>SUM(X162:X163)</f>
        <v>0</v>
      </c>
      <c r="Y161" s="152"/>
      <c r="Z161" s="156">
        <f>SUM(Z162:Z163)</f>
        <v>0</v>
      </c>
      <c r="AA161" s="152"/>
      <c r="AB161" s="157">
        <f>SUM(AB162:AB163)</f>
        <v>0</v>
      </c>
      <c r="AS161" s="158" t="s">
        <v>77</v>
      </c>
      <c r="AU161" s="159" t="s">
        <v>70</v>
      </c>
      <c r="AV161" s="159" t="s">
        <v>81</v>
      </c>
      <c r="AZ161" s="158" t="s">
        <v>216</v>
      </c>
      <c r="BL161" s="160">
        <f>SUM(BL162:BL163)</f>
        <v>0</v>
      </c>
    </row>
    <row r="162" spans="2:66" s="1" customFormat="1" ht="31.5" customHeight="1">
      <c r="B162" s="133"/>
      <c r="C162" s="162" t="s">
        <v>77</v>
      </c>
      <c r="D162" s="162" t="s">
        <v>217</v>
      </c>
      <c r="E162" s="163" t="s">
        <v>2411</v>
      </c>
      <c r="F162" s="734" t="s">
        <v>2412</v>
      </c>
      <c r="G162" s="735"/>
      <c r="H162" s="735"/>
      <c r="I162" s="735"/>
      <c r="J162" s="164" t="s">
        <v>1801</v>
      </c>
      <c r="K162" s="164"/>
      <c r="L162" s="165">
        <v>1</v>
      </c>
      <c r="M162" s="736">
        <v>0</v>
      </c>
      <c r="N162" s="735"/>
      <c r="O162" s="737">
        <f>ROUND(M162*L162,3)</f>
        <v>0</v>
      </c>
      <c r="P162" s="735"/>
      <c r="Q162" s="735"/>
      <c r="R162" s="735"/>
      <c r="S162" s="135"/>
      <c r="U162" s="167" t="s">
        <v>3</v>
      </c>
      <c r="V162" s="40" t="s">
        <v>38</v>
      </c>
      <c r="W162" s="32"/>
      <c r="X162" s="168">
        <f>W162*L162</f>
        <v>0</v>
      </c>
      <c r="Y162" s="168">
        <v>0</v>
      </c>
      <c r="Z162" s="168">
        <f>Y162*L162</f>
        <v>0</v>
      </c>
      <c r="AA162" s="168">
        <v>0</v>
      </c>
      <c r="AB162" s="169">
        <f>AA162*L162</f>
        <v>0</v>
      </c>
      <c r="AS162" s="14" t="s">
        <v>221</v>
      </c>
      <c r="AU162" s="14" t="s">
        <v>217</v>
      </c>
      <c r="AV162" s="14" t="s">
        <v>226</v>
      </c>
      <c r="AZ162" s="14" t="s">
        <v>216</v>
      </c>
      <c r="BF162" s="110">
        <f>IF(V162="základná",O162,0)</f>
        <v>0</v>
      </c>
      <c r="BG162" s="110">
        <f>IF(V162="znížená",O162,0)</f>
        <v>0</v>
      </c>
      <c r="BH162" s="110">
        <f>IF(V162="zákl. prenesená",O162,0)</f>
        <v>0</v>
      </c>
      <c r="BI162" s="110">
        <f>IF(V162="zníž. prenesená",O162,0)</f>
        <v>0</v>
      </c>
      <c r="BJ162" s="110">
        <f>IF(V162="nulová",O162,0)</f>
        <v>0</v>
      </c>
      <c r="BK162" s="14" t="s">
        <v>81</v>
      </c>
      <c r="BL162" s="170">
        <f>ROUND(M162*L162,3)</f>
        <v>0</v>
      </c>
      <c r="BM162" s="14" t="s">
        <v>221</v>
      </c>
      <c r="BN162" s="14" t="s">
        <v>281</v>
      </c>
    </row>
    <row r="163" spans="2:66" s="1" customFormat="1" ht="22.5" customHeight="1">
      <c r="B163" s="133"/>
      <c r="C163" s="162" t="s">
        <v>81</v>
      </c>
      <c r="D163" s="162" t="s">
        <v>217</v>
      </c>
      <c r="E163" s="163" t="s">
        <v>2413</v>
      </c>
      <c r="F163" s="734" t="s">
        <v>2414</v>
      </c>
      <c r="G163" s="735"/>
      <c r="H163" s="735"/>
      <c r="I163" s="735"/>
      <c r="J163" s="164" t="s">
        <v>2415</v>
      </c>
      <c r="K163" s="164"/>
      <c r="L163" s="165">
        <v>2</v>
      </c>
      <c r="M163" s="736">
        <v>0</v>
      </c>
      <c r="N163" s="735"/>
      <c r="O163" s="737">
        <f>ROUND(M163*L163,3)</f>
        <v>0</v>
      </c>
      <c r="P163" s="735"/>
      <c r="Q163" s="735"/>
      <c r="R163" s="735"/>
      <c r="S163" s="135"/>
      <c r="U163" s="167" t="s">
        <v>3</v>
      </c>
      <c r="V163" s="40" t="s">
        <v>38</v>
      </c>
      <c r="W163" s="32"/>
      <c r="X163" s="168">
        <f>W163*L163</f>
        <v>0</v>
      </c>
      <c r="Y163" s="168">
        <v>0</v>
      </c>
      <c r="Z163" s="168">
        <f>Y163*L163</f>
        <v>0</v>
      </c>
      <c r="AA163" s="168">
        <v>0</v>
      </c>
      <c r="AB163" s="169">
        <f>AA163*L163</f>
        <v>0</v>
      </c>
      <c r="AS163" s="14" t="s">
        <v>221</v>
      </c>
      <c r="AU163" s="14" t="s">
        <v>217</v>
      </c>
      <c r="AV163" s="14" t="s">
        <v>226</v>
      </c>
      <c r="AZ163" s="14" t="s">
        <v>216</v>
      </c>
      <c r="BF163" s="110">
        <f>IF(V163="základná",O163,0)</f>
        <v>0</v>
      </c>
      <c r="BG163" s="110">
        <f>IF(V163="znížená",O163,0)</f>
        <v>0</v>
      </c>
      <c r="BH163" s="110">
        <f>IF(V163="zákl. prenesená",O163,0)</f>
        <v>0</v>
      </c>
      <c r="BI163" s="110">
        <f>IF(V163="zníž. prenesená",O163,0)</f>
        <v>0</v>
      </c>
      <c r="BJ163" s="110">
        <f>IF(V163="nulová",O163,0)</f>
        <v>0</v>
      </c>
      <c r="BK163" s="14" t="s">
        <v>81</v>
      </c>
      <c r="BL163" s="170">
        <f>ROUND(M163*L163,3)</f>
        <v>0</v>
      </c>
      <c r="BM163" s="14" t="s">
        <v>221</v>
      </c>
      <c r="BN163" s="14" t="s">
        <v>285</v>
      </c>
    </row>
    <row r="164" spans="2:66" s="10" customFormat="1" ht="29.85" customHeight="1">
      <c r="B164" s="151"/>
      <c r="C164" s="152"/>
      <c r="D164" s="161" t="s">
        <v>2346</v>
      </c>
      <c r="E164" s="161"/>
      <c r="F164" s="161"/>
      <c r="G164" s="161"/>
      <c r="H164" s="161"/>
      <c r="I164" s="161"/>
      <c r="J164" s="161"/>
      <c r="K164" s="161"/>
      <c r="L164" s="161"/>
      <c r="M164" s="161"/>
      <c r="N164" s="161"/>
      <c r="O164" s="752">
        <f>BL164</f>
        <v>0</v>
      </c>
      <c r="P164" s="753"/>
      <c r="Q164" s="753"/>
      <c r="R164" s="753"/>
      <c r="S164" s="154"/>
      <c r="U164" s="155"/>
      <c r="V164" s="152"/>
      <c r="W164" s="152"/>
      <c r="X164" s="156">
        <f>SUM(X165:X169)</f>
        <v>0</v>
      </c>
      <c r="Y164" s="152"/>
      <c r="Z164" s="156">
        <f>SUM(Z165:Z169)</f>
        <v>0</v>
      </c>
      <c r="AA164" s="152"/>
      <c r="AB164" s="157">
        <f>SUM(AB165:AB169)</f>
        <v>0</v>
      </c>
      <c r="AS164" s="158" t="s">
        <v>226</v>
      </c>
      <c r="AU164" s="159" t="s">
        <v>70</v>
      </c>
      <c r="AV164" s="159" t="s">
        <v>77</v>
      </c>
      <c r="AZ164" s="158" t="s">
        <v>216</v>
      </c>
      <c r="BL164" s="160">
        <f>SUM(BL165:BL169)</f>
        <v>0</v>
      </c>
    </row>
    <row r="165" spans="2:66" s="1" customFormat="1" ht="22.5" customHeight="1">
      <c r="B165" s="133"/>
      <c r="C165" s="162" t="s">
        <v>77</v>
      </c>
      <c r="D165" s="162" t="s">
        <v>217</v>
      </c>
      <c r="E165" s="163" t="s">
        <v>2416</v>
      </c>
      <c r="F165" s="734" t="s">
        <v>2417</v>
      </c>
      <c r="G165" s="735"/>
      <c r="H165" s="735"/>
      <c r="I165" s="735"/>
      <c r="J165" s="164" t="s">
        <v>249</v>
      </c>
      <c r="K165" s="164"/>
      <c r="L165" s="165">
        <v>14</v>
      </c>
      <c r="M165" s="736">
        <v>0</v>
      </c>
      <c r="N165" s="735"/>
      <c r="O165" s="737">
        <f>ROUND(M165*L165,3)</f>
        <v>0</v>
      </c>
      <c r="P165" s="735"/>
      <c r="Q165" s="735"/>
      <c r="R165" s="735"/>
      <c r="S165" s="135"/>
      <c r="U165" s="167" t="s">
        <v>3</v>
      </c>
      <c r="V165" s="40" t="s">
        <v>38</v>
      </c>
      <c r="W165" s="32"/>
      <c r="X165" s="168">
        <f>W165*L165</f>
        <v>0</v>
      </c>
      <c r="Y165" s="168">
        <v>0</v>
      </c>
      <c r="Z165" s="168">
        <f>Y165*L165</f>
        <v>0</v>
      </c>
      <c r="AA165" s="168">
        <v>0</v>
      </c>
      <c r="AB165" s="169">
        <f>AA165*L165</f>
        <v>0</v>
      </c>
      <c r="AS165" s="14" t="s">
        <v>221</v>
      </c>
      <c r="AU165" s="14" t="s">
        <v>217</v>
      </c>
      <c r="AV165" s="14" t="s">
        <v>81</v>
      </c>
      <c r="AZ165" s="14" t="s">
        <v>216</v>
      </c>
      <c r="BF165" s="110">
        <f>IF(V165="základná",O165,0)</f>
        <v>0</v>
      </c>
      <c r="BG165" s="110">
        <f>IF(V165="znížená",O165,0)</f>
        <v>0</v>
      </c>
      <c r="BH165" s="110">
        <f>IF(V165="zákl. prenesená",O165,0)</f>
        <v>0</v>
      </c>
      <c r="BI165" s="110">
        <f>IF(V165="zníž. prenesená",O165,0)</f>
        <v>0</v>
      </c>
      <c r="BJ165" s="110">
        <f>IF(V165="nulová",O165,0)</f>
        <v>0</v>
      </c>
      <c r="BK165" s="14" t="s">
        <v>81</v>
      </c>
      <c r="BL165" s="170">
        <f>ROUND(M165*L165,3)</f>
        <v>0</v>
      </c>
      <c r="BM165" s="14" t="s">
        <v>221</v>
      </c>
      <c r="BN165" s="14" t="s">
        <v>263</v>
      </c>
    </row>
    <row r="166" spans="2:66" s="1" customFormat="1" ht="22.5" customHeight="1">
      <c r="B166" s="133"/>
      <c r="C166" s="162" t="s">
        <v>81</v>
      </c>
      <c r="D166" s="162" t="s">
        <v>217</v>
      </c>
      <c r="E166" s="163" t="s">
        <v>2418</v>
      </c>
      <c r="F166" s="734" t="s">
        <v>2419</v>
      </c>
      <c r="G166" s="735"/>
      <c r="H166" s="735"/>
      <c r="I166" s="735"/>
      <c r="J166" s="164" t="s">
        <v>249</v>
      </c>
      <c r="K166" s="164"/>
      <c r="L166" s="165">
        <v>14</v>
      </c>
      <c r="M166" s="736">
        <v>0</v>
      </c>
      <c r="N166" s="735"/>
      <c r="O166" s="737">
        <f>ROUND(M166*L166,3)</f>
        <v>0</v>
      </c>
      <c r="P166" s="735"/>
      <c r="Q166" s="735"/>
      <c r="R166" s="735"/>
      <c r="S166" s="135"/>
      <c r="U166" s="167" t="s">
        <v>3</v>
      </c>
      <c r="V166" s="40" t="s">
        <v>38</v>
      </c>
      <c r="W166" s="32"/>
      <c r="X166" s="168">
        <f>W166*L166</f>
        <v>0</v>
      </c>
      <c r="Y166" s="168">
        <v>0</v>
      </c>
      <c r="Z166" s="168">
        <f>Y166*L166</f>
        <v>0</v>
      </c>
      <c r="AA166" s="168">
        <v>0</v>
      </c>
      <c r="AB166" s="169">
        <f>AA166*L166</f>
        <v>0</v>
      </c>
      <c r="AS166" s="14" t="s">
        <v>221</v>
      </c>
      <c r="AU166" s="14" t="s">
        <v>217</v>
      </c>
      <c r="AV166" s="14" t="s">
        <v>81</v>
      </c>
      <c r="AZ166" s="14" t="s">
        <v>216</v>
      </c>
      <c r="BF166" s="110">
        <f>IF(V166="základná",O166,0)</f>
        <v>0</v>
      </c>
      <c r="BG166" s="110">
        <f>IF(V166="znížená",O166,0)</f>
        <v>0</v>
      </c>
      <c r="BH166" s="110">
        <f>IF(V166="zákl. prenesená",O166,0)</f>
        <v>0</v>
      </c>
      <c r="BI166" s="110">
        <f>IF(V166="zníž. prenesená",O166,0)</f>
        <v>0</v>
      </c>
      <c r="BJ166" s="110">
        <f>IF(V166="nulová",O166,0)</f>
        <v>0</v>
      </c>
      <c r="BK166" s="14" t="s">
        <v>81</v>
      </c>
      <c r="BL166" s="170">
        <f>ROUND(M166*L166,3)</f>
        <v>0</v>
      </c>
      <c r="BM166" s="14" t="s">
        <v>221</v>
      </c>
      <c r="BN166" s="14" t="s">
        <v>266</v>
      </c>
    </row>
    <row r="167" spans="2:66" s="1" customFormat="1" ht="22.5" customHeight="1">
      <c r="B167" s="133"/>
      <c r="C167" s="162" t="s">
        <v>226</v>
      </c>
      <c r="D167" s="162" t="s">
        <v>217</v>
      </c>
      <c r="E167" s="163" t="s">
        <v>2420</v>
      </c>
      <c r="F167" s="734" t="s">
        <v>2421</v>
      </c>
      <c r="G167" s="735"/>
      <c r="H167" s="735"/>
      <c r="I167" s="735"/>
      <c r="J167" s="164" t="s">
        <v>224</v>
      </c>
      <c r="K167" s="164"/>
      <c r="L167" s="165">
        <v>7</v>
      </c>
      <c r="M167" s="736">
        <v>0</v>
      </c>
      <c r="N167" s="735"/>
      <c r="O167" s="737">
        <f>ROUND(M167*L167,3)</f>
        <v>0</v>
      </c>
      <c r="P167" s="735"/>
      <c r="Q167" s="735"/>
      <c r="R167" s="735"/>
      <c r="S167" s="135"/>
      <c r="U167" s="167" t="s">
        <v>3</v>
      </c>
      <c r="V167" s="40" t="s">
        <v>38</v>
      </c>
      <c r="W167" s="32"/>
      <c r="X167" s="168">
        <f>W167*L167</f>
        <v>0</v>
      </c>
      <c r="Y167" s="168">
        <v>0</v>
      </c>
      <c r="Z167" s="168">
        <f>Y167*L167</f>
        <v>0</v>
      </c>
      <c r="AA167" s="168">
        <v>0</v>
      </c>
      <c r="AB167" s="169">
        <f>AA167*L167</f>
        <v>0</v>
      </c>
      <c r="AS167" s="14" t="s">
        <v>221</v>
      </c>
      <c r="AU167" s="14" t="s">
        <v>217</v>
      </c>
      <c r="AV167" s="14" t="s">
        <v>81</v>
      </c>
      <c r="AZ167" s="14" t="s">
        <v>216</v>
      </c>
      <c r="BF167" s="110">
        <f>IF(V167="základná",O167,0)</f>
        <v>0</v>
      </c>
      <c r="BG167" s="110">
        <f>IF(V167="znížená",O167,0)</f>
        <v>0</v>
      </c>
      <c r="BH167" s="110">
        <f>IF(V167="zákl. prenesená",O167,0)</f>
        <v>0</v>
      </c>
      <c r="BI167" s="110">
        <f>IF(V167="zníž. prenesená",O167,0)</f>
        <v>0</v>
      </c>
      <c r="BJ167" s="110">
        <f>IF(V167="nulová",O167,0)</f>
        <v>0</v>
      </c>
      <c r="BK167" s="14" t="s">
        <v>81</v>
      </c>
      <c r="BL167" s="170">
        <f>ROUND(M167*L167,3)</f>
        <v>0</v>
      </c>
      <c r="BM167" s="14" t="s">
        <v>221</v>
      </c>
      <c r="BN167" s="14" t="s">
        <v>270</v>
      </c>
    </row>
    <row r="168" spans="2:66" s="1" customFormat="1" ht="22.5" customHeight="1">
      <c r="B168" s="133"/>
      <c r="C168" s="162" t="s">
        <v>221</v>
      </c>
      <c r="D168" s="162" t="s">
        <v>217</v>
      </c>
      <c r="E168" s="163" t="s">
        <v>2422</v>
      </c>
      <c r="F168" s="734" t="s">
        <v>2423</v>
      </c>
      <c r="G168" s="735"/>
      <c r="H168" s="735"/>
      <c r="I168" s="735"/>
      <c r="J168" s="164" t="s">
        <v>224</v>
      </c>
      <c r="K168" s="164"/>
      <c r="L168" s="165">
        <v>0.5</v>
      </c>
      <c r="M168" s="736">
        <v>0</v>
      </c>
      <c r="N168" s="735"/>
      <c r="O168" s="737">
        <f>ROUND(M168*L168,3)</f>
        <v>0</v>
      </c>
      <c r="P168" s="735"/>
      <c r="Q168" s="735"/>
      <c r="R168" s="735"/>
      <c r="S168" s="135"/>
      <c r="U168" s="167" t="s">
        <v>3</v>
      </c>
      <c r="V168" s="40" t="s">
        <v>38</v>
      </c>
      <c r="W168" s="32"/>
      <c r="X168" s="168">
        <f>W168*L168</f>
        <v>0</v>
      </c>
      <c r="Y168" s="168">
        <v>0</v>
      </c>
      <c r="Z168" s="168">
        <f>Y168*L168</f>
        <v>0</v>
      </c>
      <c r="AA168" s="168">
        <v>0</v>
      </c>
      <c r="AB168" s="169">
        <f>AA168*L168</f>
        <v>0</v>
      </c>
      <c r="AS168" s="14" t="s">
        <v>221</v>
      </c>
      <c r="AU168" s="14" t="s">
        <v>217</v>
      </c>
      <c r="AV168" s="14" t="s">
        <v>81</v>
      </c>
      <c r="AZ168" s="14" t="s">
        <v>216</v>
      </c>
      <c r="BF168" s="110">
        <f>IF(V168="základná",O168,0)</f>
        <v>0</v>
      </c>
      <c r="BG168" s="110">
        <f>IF(V168="znížená",O168,0)</f>
        <v>0</v>
      </c>
      <c r="BH168" s="110">
        <f>IF(V168="zákl. prenesená",O168,0)</f>
        <v>0</v>
      </c>
      <c r="BI168" s="110">
        <f>IF(V168="zníž. prenesená",O168,0)</f>
        <v>0</v>
      </c>
      <c r="BJ168" s="110">
        <f>IF(V168="nulová",O168,0)</f>
        <v>0</v>
      </c>
      <c r="BK168" s="14" t="s">
        <v>81</v>
      </c>
      <c r="BL168" s="170">
        <f>ROUND(M168*L168,3)</f>
        <v>0</v>
      </c>
      <c r="BM168" s="14" t="s">
        <v>221</v>
      </c>
      <c r="BN168" s="14" t="s">
        <v>273</v>
      </c>
    </row>
    <row r="169" spans="2:66" s="1" customFormat="1" ht="22.5" customHeight="1">
      <c r="B169" s="133"/>
      <c r="C169" s="162" t="s">
        <v>233</v>
      </c>
      <c r="D169" s="162" t="s">
        <v>217</v>
      </c>
      <c r="E169" s="163" t="s">
        <v>2424</v>
      </c>
      <c r="F169" s="734" t="s">
        <v>2425</v>
      </c>
      <c r="G169" s="735"/>
      <c r="H169" s="735"/>
      <c r="I169" s="735"/>
      <c r="J169" s="164" t="s">
        <v>224</v>
      </c>
      <c r="K169" s="164"/>
      <c r="L169" s="165">
        <v>0.5</v>
      </c>
      <c r="M169" s="736">
        <v>0</v>
      </c>
      <c r="N169" s="735"/>
      <c r="O169" s="737">
        <f>ROUND(M169*L169,3)</f>
        <v>0</v>
      </c>
      <c r="P169" s="735"/>
      <c r="Q169" s="735"/>
      <c r="R169" s="735"/>
      <c r="S169" s="135"/>
      <c r="U169" s="167" t="s">
        <v>3</v>
      </c>
      <c r="V169" s="40" t="s">
        <v>38</v>
      </c>
      <c r="W169" s="32"/>
      <c r="X169" s="168">
        <f>W169*L169</f>
        <v>0</v>
      </c>
      <c r="Y169" s="168">
        <v>0</v>
      </c>
      <c r="Z169" s="168">
        <f>Y169*L169</f>
        <v>0</v>
      </c>
      <c r="AA169" s="168">
        <v>0</v>
      </c>
      <c r="AB169" s="169">
        <f>AA169*L169</f>
        <v>0</v>
      </c>
      <c r="AS169" s="14" t="s">
        <v>221</v>
      </c>
      <c r="AU169" s="14" t="s">
        <v>217</v>
      </c>
      <c r="AV169" s="14" t="s">
        <v>81</v>
      </c>
      <c r="AZ169" s="14" t="s">
        <v>216</v>
      </c>
      <c r="BF169" s="110">
        <f>IF(V169="základná",O169,0)</f>
        <v>0</v>
      </c>
      <c r="BG169" s="110">
        <f>IF(V169="znížená",O169,0)</f>
        <v>0</v>
      </c>
      <c r="BH169" s="110">
        <f>IF(V169="zákl. prenesená",O169,0)</f>
        <v>0</v>
      </c>
      <c r="BI169" s="110">
        <f>IF(V169="zníž. prenesená",O169,0)</f>
        <v>0</v>
      </c>
      <c r="BJ169" s="110">
        <f>IF(V169="nulová",O169,0)</f>
        <v>0</v>
      </c>
      <c r="BK169" s="14" t="s">
        <v>81</v>
      </c>
      <c r="BL169" s="170">
        <f>ROUND(M169*L169,3)</f>
        <v>0</v>
      </c>
      <c r="BM169" s="14" t="s">
        <v>221</v>
      </c>
      <c r="BN169" s="14" t="s">
        <v>277</v>
      </c>
    </row>
    <row r="170" spans="2:66" s="10" customFormat="1" ht="37.35" customHeight="1">
      <c r="B170" s="151"/>
      <c r="C170" s="152"/>
      <c r="D170" s="153" t="s">
        <v>1526</v>
      </c>
      <c r="E170" s="153"/>
      <c r="F170" s="153"/>
      <c r="G170" s="153"/>
      <c r="H170" s="153"/>
      <c r="I170" s="153"/>
      <c r="J170" s="153"/>
      <c r="K170" s="153"/>
      <c r="L170" s="153"/>
      <c r="M170" s="153"/>
      <c r="N170" s="153"/>
      <c r="O170" s="756">
        <f>BL170</f>
        <v>0</v>
      </c>
      <c r="P170" s="757"/>
      <c r="Q170" s="757"/>
      <c r="R170" s="757"/>
      <c r="S170" s="154"/>
      <c r="U170" s="155"/>
      <c r="V170" s="152"/>
      <c r="W170" s="152"/>
      <c r="X170" s="156">
        <f>SUM(X171:X172)</f>
        <v>0</v>
      </c>
      <c r="Y170" s="152"/>
      <c r="Z170" s="156">
        <f>SUM(Z171:Z172)</f>
        <v>0</v>
      </c>
      <c r="AA170" s="152"/>
      <c r="AB170" s="157">
        <f>SUM(AB171:AB172)</f>
        <v>0</v>
      </c>
      <c r="AS170" s="158" t="s">
        <v>221</v>
      </c>
      <c r="AU170" s="159" t="s">
        <v>70</v>
      </c>
      <c r="AV170" s="159" t="s">
        <v>71</v>
      </c>
      <c r="AZ170" s="158" t="s">
        <v>216</v>
      </c>
      <c r="BL170" s="160">
        <f>SUM(BL171:BL172)</f>
        <v>0</v>
      </c>
    </row>
    <row r="171" spans="2:66" s="1" customFormat="1" ht="22.5" customHeight="1">
      <c r="B171" s="133"/>
      <c r="C171" s="162" t="s">
        <v>77</v>
      </c>
      <c r="D171" s="162" t="s">
        <v>217</v>
      </c>
      <c r="E171" s="163" t="s">
        <v>1818</v>
      </c>
      <c r="F171" s="734" t="s">
        <v>1819</v>
      </c>
      <c r="G171" s="735"/>
      <c r="H171" s="735"/>
      <c r="I171" s="735"/>
      <c r="J171" s="164" t="s">
        <v>1820</v>
      </c>
      <c r="K171" s="164"/>
      <c r="L171" s="165">
        <v>20</v>
      </c>
      <c r="M171" s="736">
        <v>0</v>
      </c>
      <c r="N171" s="735"/>
      <c r="O171" s="737">
        <f>ROUND(M171*L171,3)</f>
        <v>0</v>
      </c>
      <c r="P171" s="735"/>
      <c r="Q171" s="735"/>
      <c r="R171" s="735"/>
      <c r="S171" s="135"/>
      <c r="U171" s="167" t="s">
        <v>3</v>
      </c>
      <c r="V171" s="40" t="s">
        <v>38</v>
      </c>
      <c r="W171" s="32"/>
      <c r="X171" s="168">
        <f>W171*L171</f>
        <v>0</v>
      </c>
      <c r="Y171" s="168">
        <v>0</v>
      </c>
      <c r="Z171" s="168">
        <f>Y171*L171</f>
        <v>0</v>
      </c>
      <c r="AA171" s="168">
        <v>0</v>
      </c>
      <c r="AB171" s="169">
        <f>AA171*L171</f>
        <v>0</v>
      </c>
      <c r="AS171" s="14" t="s">
        <v>221</v>
      </c>
      <c r="AU171" s="14" t="s">
        <v>217</v>
      </c>
      <c r="AV171" s="14" t="s">
        <v>77</v>
      </c>
      <c r="AZ171" s="14" t="s">
        <v>216</v>
      </c>
      <c r="BF171" s="110">
        <f>IF(V171="základná",O171,0)</f>
        <v>0</v>
      </c>
      <c r="BG171" s="110">
        <f>IF(V171="znížená",O171,0)</f>
        <v>0</v>
      </c>
      <c r="BH171" s="110">
        <f>IF(V171="zákl. prenesená",O171,0)</f>
        <v>0</v>
      </c>
      <c r="BI171" s="110">
        <f>IF(V171="zníž. prenesená",O171,0)</f>
        <v>0</v>
      </c>
      <c r="BJ171" s="110">
        <f>IF(V171="nulová",O171,0)</f>
        <v>0</v>
      </c>
      <c r="BK171" s="14" t="s">
        <v>81</v>
      </c>
      <c r="BL171" s="170">
        <f>ROUND(M171*L171,3)</f>
        <v>0</v>
      </c>
      <c r="BM171" s="14" t="s">
        <v>221</v>
      </c>
      <c r="BN171" s="14" t="s">
        <v>356</v>
      </c>
    </row>
    <row r="172" spans="2:66" s="1" customFormat="1" ht="22.5" customHeight="1">
      <c r="B172" s="133"/>
      <c r="C172" s="162" t="s">
        <v>81</v>
      </c>
      <c r="D172" s="162" t="s">
        <v>217</v>
      </c>
      <c r="E172" s="163" t="s">
        <v>1823</v>
      </c>
      <c r="F172" s="734" t="s">
        <v>1824</v>
      </c>
      <c r="G172" s="735"/>
      <c r="H172" s="735"/>
      <c r="I172" s="735"/>
      <c r="J172" s="164" t="s">
        <v>1820</v>
      </c>
      <c r="K172" s="164"/>
      <c r="L172" s="165">
        <v>20</v>
      </c>
      <c r="M172" s="736">
        <v>0</v>
      </c>
      <c r="N172" s="735"/>
      <c r="O172" s="737">
        <f>ROUND(M172*L172,3)</f>
        <v>0</v>
      </c>
      <c r="P172" s="735"/>
      <c r="Q172" s="735"/>
      <c r="R172" s="735"/>
      <c r="S172" s="135"/>
      <c r="U172" s="167" t="s">
        <v>3</v>
      </c>
      <c r="V172" s="40" t="s">
        <v>38</v>
      </c>
      <c r="W172" s="32"/>
      <c r="X172" s="168">
        <f>W172*L172</f>
        <v>0</v>
      </c>
      <c r="Y172" s="168">
        <v>0</v>
      </c>
      <c r="Z172" s="168">
        <f>Y172*L172</f>
        <v>0</v>
      </c>
      <c r="AA172" s="168">
        <v>0</v>
      </c>
      <c r="AB172" s="169">
        <f>AA172*L172</f>
        <v>0</v>
      </c>
      <c r="AS172" s="14" t="s">
        <v>221</v>
      </c>
      <c r="AU172" s="14" t="s">
        <v>217</v>
      </c>
      <c r="AV172" s="14" t="s">
        <v>77</v>
      </c>
      <c r="AZ172" s="14" t="s">
        <v>216</v>
      </c>
      <c r="BF172" s="110">
        <f>IF(V172="základná",O172,0)</f>
        <v>0</v>
      </c>
      <c r="BG172" s="110">
        <f>IF(V172="znížená",O172,0)</f>
        <v>0</v>
      </c>
      <c r="BH172" s="110">
        <f>IF(V172="zákl. prenesená",O172,0)</f>
        <v>0</v>
      </c>
      <c r="BI172" s="110">
        <f>IF(V172="zníž. prenesená",O172,0)</f>
        <v>0</v>
      </c>
      <c r="BJ172" s="110">
        <f>IF(V172="nulová",O172,0)</f>
        <v>0</v>
      </c>
      <c r="BK172" s="14" t="s">
        <v>81</v>
      </c>
      <c r="BL172" s="170">
        <f>ROUND(M172*L172,3)</f>
        <v>0</v>
      </c>
      <c r="BM172" s="14" t="s">
        <v>221</v>
      </c>
      <c r="BN172" s="14" t="s">
        <v>359</v>
      </c>
    </row>
    <row r="173" spans="2:66" s="1" customFormat="1" ht="49.9" customHeight="1">
      <c r="B173" s="31"/>
      <c r="C173" s="32"/>
      <c r="D173" s="153" t="s">
        <v>374</v>
      </c>
      <c r="E173" s="32"/>
      <c r="F173" s="32"/>
      <c r="G173" s="32"/>
      <c r="H173" s="32"/>
      <c r="I173" s="32"/>
      <c r="J173" s="32"/>
      <c r="K173" s="181"/>
      <c r="L173" s="32"/>
      <c r="M173" s="32"/>
      <c r="N173" s="32"/>
      <c r="O173" s="756">
        <f t="shared" ref="O173:O178" si="25">BL173</f>
        <v>0</v>
      </c>
      <c r="P173" s="757"/>
      <c r="Q173" s="757"/>
      <c r="R173" s="757"/>
      <c r="S173" s="33"/>
      <c r="U173" s="70"/>
      <c r="V173" s="32"/>
      <c r="W173" s="32"/>
      <c r="X173" s="32"/>
      <c r="Y173" s="32"/>
      <c r="Z173" s="32"/>
      <c r="AA173" s="32"/>
      <c r="AB173" s="71"/>
      <c r="AU173" s="14" t="s">
        <v>70</v>
      </c>
      <c r="AV173" s="14" t="s">
        <v>71</v>
      </c>
      <c r="AZ173" s="14" t="s">
        <v>375</v>
      </c>
      <c r="BL173" s="170">
        <f>SUM(BL174:BL178)</f>
        <v>0</v>
      </c>
    </row>
    <row r="174" spans="2:66" s="1" customFormat="1" ht="22.35" customHeight="1">
      <c r="B174" s="31"/>
      <c r="C174" s="175" t="s">
        <v>3</v>
      </c>
      <c r="D174" s="175" t="s">
        <v>217</v>
      </c>
      <c r="E174" s="176" t="s">
        <v>3</v>
      </c>
      <c r="F174" s="744" t="s">
        <v>3</v>
      </c>
      <c r="G174" s="745"/>
      <c r="H174" s="745"/>
      <c r="I174" s="745"/>
      <c r="J174" s="177" t="s">
        <v>3</v>
      </c>
      <c r="K174" s="177"/>
      <c r="L174" s="166"/>
      <c r="M174" s="736"/>
      <c r="N174" s="743"/>
      <c r="O174" s="742">
        <f t="shared" si="25"/>
        <v>0</v>
      </c>
      <c r="P174" s="743"/>
      <c r="Q174" s="743"/>
      <c r="R174" s="743"/>
      <c r="S174" s="33"/>
      <c r="U174" s="167" t="s">
        <v>3</v>
      </c>
      <c r="V174" s="178" t="s">
        <v>38</v>
      </c>
      <c r="W174" s="32"/>
      <c r="X174" s="32"/>
      <c r="Y174" s="32"/>
      <c r="Z174" s="32"/>
      <c r="AA174" s="32"/>
      <c r="AB174" s="71"/>
      <c r="AU174" s="14" t="s">
        <v>375</v>
      </c>
      <c r="AV174" s="14" t="s">
        <v>77</v>
      </c>
      <c r="AZ174" s="14" t="s">
        <v>375</v>
      </c>
      <c r="BF174" s="110">
        <f>IF(V174="základná",O174,0)</f>
        <v>0</v>
      </c>
      <c r="BG174" s="110">
        <f>IF(V174="znížená",O174,0)</f>
        <v>0</v>
      </c>
      <c r="BH174" s="110">
        <f>IF(V174="zákl. prenesená",O174,0)</f>
        <v>0</v>
      </c>
      <c r="BI174" s="110">
        <f>IF(V174="zníž. prenesená",O174,0)</f>
        <v>0</v>
      </c>
      <c r="BJ174" s="110">
        <f>IF(V174="nulová",O174,0)</f>
        <v>0</v>
      </c>
      <c r="BK174" s="14" t="s">
        <v>81</v>
      </c>
      <c r="BL174" s="170">
        <f>M174*L174</f>
        <v>0</v>
      </c>
    </row>
    <row r="175" spans="2:66" s="1" customFormat="1" ht="22.35" customHeight="1">
      <c r="B175" s="31"/>
      <c r="C175" s="175" t="s">
        <v>3</v>
      </c>
      <c r="D175" s="175" t="s">
        <v>217</v>
      </c>
      <c r="E175" s="176" t="s">
        <v>3</v>
      </c>
      <c r="F175" s="744" t="s">
        <v>3</v>
      </c>
      <c r="G175" s="745"/>
      <c r="H175" s="745"/>
      <c r="I175" s="745"/>
      <c r="J175" s="177" t="s">
        <v>3</v>
      </c>
      <c r="K175" s="177"/>
      <c r="L175" s="166"/>
      <c r="M175" s="736"/>
      <c r="N175" s="743"/>
      <c r="O175" s="742">
        <f t="shared" si="25"/>
        <v>0</v>
      </c>
      <c r="P175" s="743"/>
      <c r="Q175" s="743"/>
      <c r="R175" s="743"/>
      <c r="S175" s="33"/>
      <c r="U175" s="167" t="s">
        <v>3</v>
      </c>
      <c r="V175" s="178" t="s">
        <v>38</v>
      </c>
      <c r="W175" s="32"/>
      <c r="X175" s="32"/>
      <c r="Y175" s="32"/>
      <c r="Z175" s="32"/>
      <c r="AA175" s="32"/>
      <c r="AB175" s="71"/>
      <c r="AU175" s="14" t="s">
        <v>375</v>
      </c>
      <c r="AV175" s="14" t="s">
        <v>77</v>
      </c>
      <c r="AZ175" s="14" t="s">
        <v>375</v>
      </c>
      <c r="BF175" s="110">
        <f>IF(V175="základná",O175,0)</f>
        <v>0</v>
      </c>
      <c r="BG175" s="110">
        <f>IF(V175="znížená",O175,0)</f>
        <v>0</v>
      </c>
      <c r="BH175" s="110">
        <f>IF(V175="zákl. prenesená",O175,0)</f>
        <v>0</v>
      </c>
      <c r="BI175" s="110">
        <f>IF(V175="zníž. prenesená",O175,0)</f>
        <v>0</v>
      </c>
      <c r="BJ175" s="110">
        <f>IF(V175="nulová",O175,0)</f>
        <v>0</v>
      </c>
      <c r="BK175" s="14" t="s">
        <v>81</v>
      </c>
      <c r="BL175" s="170">
        <f>M175*L175</f>
        <v>0</v>
      </c>
    </row>
    <row r="176" spans="2:66" s="1" customFormat="1" ht="22.35" customHeight="1">
      <c r="B176" s="31"/>
      <c r="C176" s="175" t="s">
        <v>3</v>
      </c>
      <c r="D176" s="175" t="s">
        <v>217</v>
      </c>
      <c r="E176" s="176" t="s">
        <v>3</v>
      </c>
      <c r="F176" s="744" t="s">
        <v>3</v>
      </c>
      <c r="G176" s="745"/>
      <c r="H176" s="745"/>
      <c r="I176" s="745"/>
      <c r="J176" s="177" t="s">
        <v>3</v>
      </c>
      <c r="K176" s="177"/>
      <c r="L176" s="166"/>
      <c r="M176" s="736"/>
      <c r="N176" s="743"/>
      <c r="O176" s="742">
        <f t="shared" si="25"/>
        <v>0</v>
      </c>
      <c r="P176" s="743"/>
      <c r="Q176" s="743"/>
      <c r="R176" s="743"/>
      <c r="S176" s="33"/>
      <c r="U176" s="167" t="s">
        <v>3</v>
      </c>
      <c r="V176" s="178" t="s">
        <v>38</v>
      </c>
      <c r="W176" s="32"/>
      <c r="X176" s="32"/>
      <c r="Y176" s="32"/>
      <c r="Z176" s="32"/>
      <c r="AA176" s="32"/>
      <c r="AB176" s="71"/>
      <c r="AU176" s="14" t="s">
        <v>375</v>
      </c>
      <c r="AV176" s="14" t="s">
        <v>77</v>
      </c>
      <c r="AZ176" s="14" t="s">
        <v>375</v>
      </c>
      <c r="BF176" s="110">
        <f>IF(V176="základná",O176,0)</f>
        <v>0</v>
      </c>
      <c r="BG176" s="110">
        <f>IF(V176="znížená",O176,0)</f>
        <v>0</v>
      </c>
      <c r="BH176" s="110">
        <f>IF(V176="zákl. prenesená",O176,0)</f>
        <v>0</v>
      </c>
      <c r="BI176" s="110">
        <f>IF(V176="zníž. prenesená",O176,0)</f>
        <v>0</v>
      </c>
      <c r="BJ176" s="110">
        <f>IF(V176="nulová",O176,0)</f>
        <v>0</v>
      </c>
      <c r="BK176" s="14" t="s">
        <v>81</v>
      </c>
      <c r="BL176" s="170">
        <f>M176*L176</f>
        <v>0</v>
      </c>
    </row>
    <row r="177" spans="2:64" s="1" customFormat="1" ht="22.35" customHeight="1">
      <c r="B177" s="31"/>
      <c r="C177" s="175" t="s">
        <v>3</v>
      </c>
      <c r="D177" s="175" t="s">
        <v>217</v>
      </c>
      <c r="E177" s="176" t="s">
        <v>3</v>
      </c>
      <c r="F177" s="744" t="s">
        <v>3</v>
      </c>
      <c r="G177" s="745"/>
      <c r="H177" s="745"/>
      <c r="I177" s="745"/>
      <c r="J177" s="177" t="s">
        <v>3</v>
      </c>
      <c r="K177" s="177"/>
      <c r="L177" s="166"/>
      <c r="M177" s="736"/>
      <c r="N177" s="743"/>
      <c r="O177" s="742">
        <f t="shared" si="25"/>
        <v>0</v>
      </c>
      <c r="P177" s="743"/>
      <c r="Q177" s="743"/>
      <c r="R177" s="743"/>
      <c r="S177" s="33"/>
      <c r="U177" s="167" t="s">
        <v>3</v>
      </c>
      <c r="V177" s="178" t="s">
        <v>38</v>
      </c>
      <c r="W177" s="32"/>
      <c r="X177" s="32"/>
      <c r="Y177" s="32"/>
      <c r="Z177" s="32"/>
      <c r="AA177" s="32"/>
      <c r="AB177" s="71"/>
      <c r="AU177" s="14" t="s">
        <v>375</v>
      </c>
      <c r="AV177" s="14" t="s">
        <v>77</v>
      </c>
      <c r="AZ177" s="14" t="s">
        <v>375</v>
      </c>
      <c r="BF177" s="110">
        <f>IF(V177="základná",O177,0)</f>
        <v>0</v>
      </c>
      <c r="BG177" s="110">
        <f>IF(V177="znížená",O177,0)</f>
        <v>0</v>
      </c>
      <c r="BH177" s="110">
        <f>IF(V177="zákl. prenesená",O177,0)</f>
        <v>0</v>
      </c>
      <c r="BI177" s="110">
        <f>IF(V177="zníž. prenesená",O177,0)</f>
        <v>0</v>
      </c>
      <c r="BJ177" s="110">
        <f>IF(V177="nulová",O177,0)</f>
        <v>0</v>
      </c>
      <c r="BK177" s="14" t="s">
        <v>81</v>
      </c>
      <c r="BL177" s="170">
        <f>M177*L177</f>
        <v>0</v>
      </c>
    </row>
    <row r="178" spans="2:64" s="1" customFormat="1" ht="22.35" customHeight="1">
      <c r="B178" s="31"/>
      <c r="C178" s="175" t="s">
        <v>3</v>
      </c>
      <c r="D178" s="175" t="s">
        <v>217</v>
      </c>
      <c r="E178" s="176" t="s">
        <v>3</v>
      </c>
      <c r="F178" s="744" t="s">
        <v>3</v>
      </c>
      <c r="G178" s="745"/>
      <c r="H178" s="745"/>
      <c r="I178" s="745"/>
      <c r="J178" s="177" t="s">
        <v>3</v>
      </c>
      <c r="K178" s="177"/>
      <c r="L178" s="166"/>
      <c r="M178" s="736"/>
      <c r="N178" s="743"/>
      <c r="O178" s="742">
        <f t="shared" si="25"/>
        <v>0</v>
      </c>
      <c r="P178" s="743"/>
      <c r="Q178" s="743"/>
      <c r="R178" s="743"/>
      <c r="S178" s="33"/>
      <c r="U178" s="167" t="s">
        <v>3</v>
      </c>
      <c r="V178" s="178" t="s">
        <v>38</v>
      </c>
      <c r="W178" s="52"/>
      <c r="X178" s="52"/>
      <c r="Y178" s="52"/>
      <c r="Z178" s="52"/>
      <c r="AA178" s="52"/>
      <c r="AB178" s="54"/>
      <c r="AU178" s="14" t="s">
        <v>375</v>
      </c>
      <c r="AV178" s="14" t="s">
        <v>77</v>
      </c>
      <c r="AZ178" s="14" t="s">
        <v>375</v>
      </c>
      <c r="BF178" s="110">
        <f>IF(V178="základná",O178,0)</f>
        <v>0</v>
      </c>
      <c r="BG178" s="110">
        <f>IF(V178="znížená",O178,0)</f>
        <v>0</v>
      </c>
      <c r="BH178" s="110">
        <f>IF(V178="zákl. prenesená",O178,0)</f>
        <v>0</v>
      </c>
      <c r="BI178" s="110">
        <f>IF(V178="zníž. prenesená",O178,0)</f>
        <v>0</v>
      </c>
      <c r="BJ178" s="110">
        <f>IF(V178="nulová",O178,0)</f>
        <v>0</v>
      </c>
      <c r="BK178" s="14" t="s">
        <v>81</v>
      </c>
      <c r="BL178" s="170">
        <f>M178*L178</f>
        <v>0</v>
      </c>
    </row>
    <row r="179" spans="2:64" s="1" customFormat="1" ht="6.95" customHeight="1">
      <c r="B179" s="55"/>
      <c r="C179" s="56"/>
      <c r="D179" s="56"/>
      <c r="E179" s="56"/>
      <c r="F179" s="56"/>
      <c r="G179" s="56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7"/>
    </row>
  </sheetData>
  <mergeCells count="220">
    <mergeCell ref="H1:L1"/>
    <mergeCell ref="T2:AD2"/>
    <mergeCell ref="F177:I177"/>
    <mergeCell ref="M177:N177"/>
    <mergeCell ref="O177:R177"/>
    <mergeCell ref="F178:I178"/>
    <mergeCell ref="M178:N178"/>
    <mergeCell ref="O178:R178"/>
    <mergeCell ref="O123:R123"/>
    <mergeCell ref="O124:R124"/>
    <mergeCell ref="O125:R125"/>
    <mergeCell ref="O138:R138"/>
    <mergeCell ref="O158:R158"/>
    <mergeCell ref="O161:R161"/>
    <mergeCell ref="O164:R164"/>
    <mergeCell ref="O170:R170"/>
    <mergeCell ref="O173:R173"/>
    <mergeCell ref="F174:I174"/>
    <mergeCell ref="M174:N174"/>
    <mergeCell ref="O174:R174"/>
    <mergeCell ref="F175:I175"/>
    <mergeCell ref="M175:N175"/>
    <mergeCell ref="O175:R175"/>
    <mergeCell ref="F176:I176"/>
    <mergeCell ref="M176:N176"/>
    <mergeCell ref="O176:R176"/>
    <mergeCell ref="F169:I169"/>
    <mergeCell ref="M169:N169"/>
    <mergeCell ref="O169:R169"/>
    <mergeCell ref="F171:I171"/>
    <mergeCell ref="M171:N171"/>
    <mergeCell ref="O171:R171"/>
    <mergeCell ref="F172:I172"/>
    <mergeCell ref="M172:N172"/>
    <mergeCell ref="O172:R172"/>
    <mergeCell ref="F166:I166"/>
    <mergeCell ref="M166:N166"/>
    <mergeCell ref="O166:R166"/>
    <mergeCell ref="F167:I167"/>
    <mergeCell ref="M167:N167"/>
    <mergeCell ref="O167:R167"/>
    <mergeCell ref="F168:I168"/>
    <mergeCell ref="M168:N168"/>
    <mergeCell ref="O168:R168"/>
    <mergeCell ref="F162:I162"/>
    <mergeCell ref="M162:N162"/>
    <mergeCell ref="O162:R162"/>
    <mergeCell ref="F163:I163"/>
    <mergeCell ref="M163:N163"/>
    <mergeCell ref="O163:R163"/>
    <mergeCell ref="F165:I165"/>
    <mergeCell ref="M165:N165"/>
    <mergeCell ref="O165:R165"/>
    <mergeCell ref="F157:I157"/>
    <mergeCell ref="M157:N157"/>
    <mergeCell ref="O157:R157"/>
    <mergeCell ref="F159:I159"/>
    <mergeCell ref="M159:N159"/>
    <mergeCell ref="O159:R159"/>
    <mergeCell ref="F160:I160"/>
    <mergeCell ref="M160:N160"/>
    <mergeCell ref="O160:R160"/>
    <mergeCell ref="F154:I154"/>
    <mergeCell ref="M154:N154"/>
    <mergeCell ref="O154:R154"/>
    <mergeCell ref="F155:I155"/>
    <mergeCell ref="M155:N155"/>
    <mergeCell ref="O155:R155"/>
    <mergeCell ref="F156:I156"/>
    <mergeCell ref="M156:N156"/>
    <mergeCell ref="O156:R156"/>
    <mergeCell ref="F151:I151"/>
    <mergeCell ref="M151:N151"/>
    <mergeCell ref="O151:R151"/>
    <mergeCell ref="F152:I152"/>
    <mergeCell ref="M152:N152"/>
    <mergeCell ref="O152:R152"/>
    <mergeCell ref="F153:I153"/>
    <mergeCell ref="M153:N153"/>
    <mergeCell ref="O153:R153"/>
    <mergeCell ref="F148:I148"/>
    <mergeCell ref="M148:N148"/>
    <mergeCell ref="O148:R148"/>
    <mergeCell ref="F149:I149"/>
    <mergeCell ref="M149:N149"/>
    <mergeCell ref="O149:R149"/>
    <mergeCell ref="F150:I150"/>
    <mergeCell ref="M150:N150"/>
    <mergeCell ref="O150:R150"/>
    <mergeCell ref="F145:I145"/>
    <mergeCell ref="M145:N145"/>
    <mergeCell ref="O145:R145"/>
    <mergeCell ref="F146:I146"/>
    <mergeCell ref="M146:N146"/>
    <mergeCell ref="O146:R146"/>
    <mergeCell ref="F147:I147"/>
    <mergeCell ref="M147:N147"/>
    <mergeCell ref="O147:R147"/>
    <mergeCell ref="F142:I142"/>
    <mergeCell ref="M142:N142"/>
    <mergeCell ref="O142:R142"/>
    <mergeCell ref="F143:I143"/>
    <mergeCell ref="M143:N143"/>
    <mergeCell ref="O143:R143"/>
    <mergeCell ref="F144:I144"/>
    <mergeCell ref="M144:N144"/>
    <mergeCell ref="O144:R144"/>
    <mergeCell ref="F139:I139"/>
    <mergeCell ref="M139:N139"/>
    <mergeCell ref="O139:R139"/>
    <mergeCell ref="F140:I140"/>
    <mergeCell ref="M140:N140"/>
    <mergeCell ref="O140:R140"/>
    <mergeCell ref="F141:I141"/>
    <mergeCell ref="M141:N141"/>
    <mergeCell ref="O141:R141"/>
    <mergeCell ref="F135:I135"/>
    <mergeCell ref="M135:N135"/>
    <mergeCell ref="O135:R135"/>
    <mergeCell ref="F136:I136"/>
    <mergeCell ref="M136:N136"/>
    <mergeCell ref="O136:R136"/>
    <mergeCell ref="F137:I137"/>
    <mergeCell ref="M137:N137"/>
    <mergeCell ref="O137:R137"/>
    <mergeCell ref="F132:I132"/>
    <mergeCell ref="M132:N132"/>
    <mergeCell ref="O132:R132"/>
    <mergeCell ref="F133:I133"/>
    <mergeCell ref="M133:N133"/>
    <mergeCell ref="O133:R133"/>
    <mergeCell ref="F134:I134"/>
    <mergeCell ref="M134:N134"/>
    <mergeCell ref="O134:R134"/>
    <mergeCell ref="F129:I129"/>
    <mergeCell ref="M129:N129"/>
    <mergeCell ref="O129:R129"/>
    <mergeCell ref="F130:I130"/>
    <mergeCell ref="M130:N130"/>
    <mergeCell ref="O130:R130"/>
    <mergeCell ref="F131:I131"/>
    <mergeCell ref="M131:N131"/>
    <mergeCell ref="O131:R131"/>
    <mergeCell ref="F126:I126"/>
    <mergeCell ref="M126:N126"/>
    <mergeCell ref="O126:R126"/>
    <mergeCell ref="F127:I127"/>
    <mergeCell ref="M127:N127"/>
    <mergeCell ref="O127:R127"/>
    <mergeCell ref="F128:I128"/>
    <mergeCell ref="M128:N128"/>
    <mergeCell ref="O128:R128"/>
    <mergeCell ref="O104:R104"/>
    <mergeCell ref="M106:R106"/>
    <mergeCell ref="C112:R112"/>
    <mergeCell ref="F114:Q114"/>
    <mergeCell ref="F115:Q115"/>
    <mergeCell ref="N117:Q117"/>
    <mergeCell ref="N119:R119"/>
    <mergeCell ref="N120:R120"/>
    <mergeCell ref="F122:I122"/>
    <mergeCell ref="M122:N122"/>
    <mergeCell ref="O122:R122"/>
    <mergeCell ref="D99:H99"/>
    <mergeCell ref="O99:R99"/>
    <mergeCell ref="D100:H100"/>
    <mergeCell ref="O100:R100"/>
    <mergeCell ref="D101:H101"/>
    <mergeCell ref="O101:R101"/>
    <mergeCell ref="D102:H102"/>
    <mergeCell ref="O102:R102"/>
    <mergeCell ref="D103:H103"/>
    <mergeCell ref="O103:R103"/>
    <mergeCell ref="O89:R89"/>
    <mergeCell ref="O90:R90"/>
    <mergeCell ref="O91:R91"/>
    <mergeCell ref="O92:R92"/>
    <mergeCell ref="O93:R93"/>
    <mergeCell ref="O94:R94"/>
    <mergeCell ref="O95:R95"/>
    <mergeCell ref="O96:R96"/>
    <mergeCell ref="O98:R98"/>
    <mergeCell ref="C76:R76"/>
    <mergeCell ref="F78:Q78"/>
    <mergeCell ref="F79:Q79"/>
    <mergeCell ref="N81:Q81"/>
    <mergeCell ref="N83:R83"/>
    <mergeCell ref="N84:R84"/>
    <mergeCell ref="C86:G86"/>
    <mergeCell ref="O86:R86"/>
    <mergeCell ref="O88:R88"/>
    <mergeCell ref="H33:J33"/>
    <mergeCell ref="N33:Q33"/>
    <mergeCell ref="H34:J34"/>
    <mergeCell ref="N34:Q34"/>
    <mergeCell ref="H35:J35"/>
    <mergeCell ref="N35:Q35"/>
    <mergeCell ref="H36:J36"/>
    <mergeCell ref="N36:Q36"/>
    <mergeCell ref="M38:Q38"/>
    <mergeCell ref="P17:Q17"/>
    <mergeCell ref="P18:Q18"/>
    <mergeCell ref="P20:Q20"/>
    <mergeCell ref="P21:Q21"/>
    <mergeCell ref="E24:M24"/>
    <mergeCell ref="N27:Q27"/>
    <mergeCell ref="N28:Q28"/>
    <mergeCell ref="N30:Q30"/>
    <mergeCell ref="H32:J32"/>
    <mergeCell ref="N32:Q32"/>
    <mergeCell ref="C2:R2"/>
    <mergeCell ref="C4:R4"/>
    <mergeCell ref="F6:Q6"/>
    <mergeCell ref="F7:Q7"/>
    <mergeCell ref="P9:Q9"/>
    <mergeCell ref="P11:Q11"/>
    <mergeCell ref="P12:Q12"/>
    <mergeCell ref="P14:Q14"/>
    <mergeCell ref="E15:M15"/>
    <mergeCell ref="P15:Q15"/>
  </mergeCells>
  <dataValidations count="2">
    <dataValidation type="list" allowBlank="1" showInputMessage="1" showErrorMessage="1" error="Povolené sú hodnoty K a M." sqref="D174:D179">
      <formula1>"K,M"</formula1>
    </dataValidation>
    <dataValidation type="list" allowBlank="1" showInputMessage="1" showErrorMessage="1" error="Povolené sú hodnoty základná, znížená, nulová." sqref="V174:V179">
      <formula1>"základná,znížená,nulová"</formula1>
    </dataValidation>
  </dataValidations>
  <hyperlinks>
    <hyperlink ref="F1:G1" location="C2" tooltip="Krycí list rozpočtu" display="1) Krycí list rozpočtu"/>
    <hyperlink ref="H1:L1" location="C86" tooltip="Rekapitulácia rozpočtu" display="2) Rekapitulácia rozpočtu"/>
    <hyperlink ref="M1" location="C122" tooltip="Rozpočet" display="3) Rozpočet"/>
    <hyperlink ref="T1:U1" location="'Rekapitulácia stavby'!C2" tooltip="Rekapitulácia stavby" display="Rekapitulácia stavby"/>
  </hyperlinks>
  <pageMargins left="0.59055118110236227" right="0.59055118110236227" top="0.51181102362204722" bottom="0.47244094488188981" header="0" footer="0"/>
  <pageSetup paperSize="9" scale="87" fitToHeight="100" orientation="portrait" r:id="rId1"/>
  <headerFooter>
    <oddFooter>&amp;CStrana &amp;P z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Pracovné hárky</vt:lpstr>
      </vt:variant>
      <vt:variant>
        <vt:i4>26</vt:i4>
      </vt:variant>
      <vt:variant>
        <vt:lpstr>Pomenované rozsahy</vt:lpstr>
      </vt:variant>
      <vt:variant>
        <vt:i4>52</vt:i4>
      </vt:variant>
    </vt:vector>
  </HeadingPairs>
  <TitlesOfParts>
    <vt:vector size="78" baseType="lpstr">
      <vt:lpstr>Rekapitulácia stavby</vt:lpstr>
      <vt:lpstr>09 - HP strecha</vt:lpstr>
      <vt:lpstr>10 - HP otvory</vt:lpstr>
      <vt:lpstr>11 - HP ostatné</vt:lpstr>
      <vt:lpstr>12 - HP fasáda</vt:lpstr>
      <vt:lpstr>E3-a - ZTI - HP</vt:lpstr>
      <vt:lpstr>E4-a - UK - HP</vt:lpstr>
      <vt:lpstr>E5a - Elektroinštalácia - HP</vt:lpstr>
      <vt:lpstr>E6 - VZT - HP</vt:lpstr>
      <vt:lpstr>05 - MŠ1 strecha</vt:lpstr>
      <vt:lpstr>06 - MŠ1 otvory</vt:lpstr>
      <vt:lpstr>07 - MŠ1 ostatné </vt:lpstr>
      <vt:lpstr>08 - MŠ1 fasáda</vt:lpstr>
      <vt:lpstr>E4-b - UK - MŠ1</vt:lpstr>
      <vt:lpstr>E3 - ZTI - MŠ1</vt:lpstr>
      <vt:lpstr>E5c - Elektroinštalácia -...</vt:lpstr>
      <vt:lpstr>E6-b - VZT  - MŠ 1</vt:lpstr>
      <vt:lpstr>01 - MŠ2 otvory</vt:lpstr>
      <vt:lpstr>02 - MŠ2 strecha</vt:lpstr>
      <vt:lpstr>03 - MŠ ostatné</vt:lpstr>
      <vt:lpstr>04 - MŠ2  fasáda</vt:lpstr>
      <vt:lpstr>E3-b - ZTI - MŠ2</vt:lpstr>
      <vt:lpstr>E4 - UK - MŠ2 - MP</vt:lpstr>
      <vt:lpstr>E5b - Elektroinštalácia -...</vt:lpstr>
      <vt:lpstr>E6-a - VZT - MŠ2</vt:lpstr>
      <vt:lpstr>E5 - Bleskozvod</vt:lpstr>
      <vt:lpstr>'01 - MŠ2 otvory'!Názvy_tlače</vt:lpstr>
      <vt:lpstr>'02 - MŠ2 strecha'!Názvy_tlače</vt:lpstr>
      <vt:lpstr>'03 - MŠ ostatné'!Názvy_tlače</vt:lpstr>
      <vt:lpstr>'04 - MŠ2  fasáda'!Názvy_tlače</vt:lpstr>
      <vt:lpstr>'05 - MŠ1 strecha'!Názvy_tlače</vt:lpstr>
      <vt:lpstr>'06 - MŠ1 otvory'!Názvy_tlače</vt:lpstr>
      <vt:lpstr>'07 - MŠ1 ostatné '!Názvy_tlače</vt:lpstr>
      <vt:lpstr>'08 - MŠ1 fasáda'!Názvy_tlače</vt:lpstr>
      <vt:lpstr>'09 - HP strecha'!Názvy_tlače</vt:lpstr>
      <vt:lpstr>'10 - HP otvory'!Názvy_tlače</vt:lpstr>
      <vt:lpstr>'11 - HP ostatné'!Názvy_tlače</vt:lpstr>
      <vt:lpstr>'12 - HP fasáda'!Názvy_tlače</vt:lpstr>
      <vt:lpstr>'E3 - ZTI - MŠ1'!Názvy_tlače</vt:lpstr>
      <vt:lpstr>'E3-a - ZTI - HP'!Názvy_tlače</vt:lpstr>
      <vt:lpstr>'E3-b - ZTI - MŠ2'!Názvy_tlače</vt:lpstr>
      <vt:lpstr>'E4 - UK - MŠ2 - MP'!Názvy_tlače</vt:lpstr>
      <vt:lpstr>'E4-a - UK - HP'!Názvy_tlače</vt:lpstr>
      <vt:lpstr>'E4-b - UK - MŠ1'!Názvy_tlače</vt:lpstr>
      <vt:lpstr>'E5 - Bleskozvod'!Názvy_tlače</vt:lpstr>
      <vt:lpstr>'E5a - Elektroinštalácia - HP'!Názvy_tlače</vt:lpstr>
      <vt:lpstr>'E5b - Elektroinštalácia -...'!Názvy_tlače</vt:lpstr>
      <vt:lpstr>'E5c - Elektroinštalácia -...'!Názvy_tlače</vt:lpstr>
      <vt:lpstr>'E6 - VZT - HP'!Názvy_tlače</vt:lpstr>
      <vt:lpstr>'E6-a - VZT - MŠ2'!Názvy_tlače</vt:lpstr>
      <vt:lpstr>'E6-b - VZT  - MŠ 1'!Názvy_tlače</vt:lpstr>
      <vt:lpstr>'Rekapitulácia stavby'!Názvy_tlače</vt:lpstr>
      <vt:lpstr>'01 - MŠ2 otvory'!Oblasť_tlače</vt:lpstr>
      <vt:lpstr>'02 - MŠ2 strecha'!Oblasť_tlače</vt:lpstr>
      <vt:lpstr>'03 - MŠ ostatné'!Oblasť_tlače</vt:lpstr>
      <vt:lpstr>'04 - MŠ2  fasáda'!Oblasť_tlače</vt:lpstr>
      <vt:lpstr>'05 - MŠ1 strecha'!Oblasť_tlače</vt:lpstr>
      <vt:lpstr>'06 - MŠ1 otvory'!Oblasť_tlače</vt:lpstr>
      <vt:lpstr>'07 - MŠ1 ostatné '!Oblasť_tlače</vt:lpstr>
      <vt:lpstr>'08 - MŠ1 fasáda'!Oblasť_tlače</vt:lpstr>
      <vt:lpstr>'09 - HP strecha'!Oblasť_tlače</vt:lpstr>
      <vt:lpstr>'10 - HP otvory'!Oblasť_tlače</vt:lpstr>
      <vt:lpstr>'11 - HP ostatné'!Oblasť_tlače</vt:lpstr>
      <vt:lpstr>'12 - HP fasáda'!Oblasť_tlače</vt:lpstr>
      <vt:lpstr>'E3 - ZTI - MŠ1'!Oblasť_tlače</vt:lpstr>
      <vt:lpstr>'E3-a - ZTI - HP'!Oblasť_tlače</vt:lpstr>
      <vt:lpstr>'E3-b - ZTI - MŠ2'!Oblasť_tlače</vt:lpstr>
      <vt:lpstr>'E4 - UK - MŠ2 - MP'!Oblasť_tlače</vt:lpstr>
      <vt:lpstr>'E4-a - UK - HP'!Oblasť_tlače</vt:lpstr>
      <vt:lpstr>'E4-b - UK - MŠ1'!Oblasť_tlače</vt:lpstr>
      <vt:lpstr>'E5 - Bleskozvod'!Oblasť_tlače</vt:lpstr>
      <vt:lpstr>'E5a - Elektroinštalácia - HP'!Oblasť_tlače</vt:lpstr>
      <vt:lpstr>'E5b - Elektroinštalácia -...'!Oblasť_tlače</vt:lpstr>
      <vt:lpstr>'E5c - Elektroinštalácia -...'!Oblasť_tlače</vt:lpstr>
      <vt:lpstr>'E6 - VZT - HP'!Oblasť_tlače</vt:lpstr>
      <vt:lpstr>'E6-a - VZT - MŠ2'!Oblasť_tlače</vt:lpstr>
      <vt:lpstr>'E6-b - VZT  - MŠ 1'!Oblasť_tlače</vt:lpstr>
      <vt:lpstr>'Rekapitulácia stavby'!Oblasť_tlače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Cenkros</dc:creator>
  <cp:lastModifiedBy>Mária Borbélyová</cp:lastModifiedBy>
  <cp:lastPrinted>2018-01-08T18:20:36Z</cp:lastPrinted>
  <dcterms:created xsi:type="dcterms:W3CDTF">2018-01-03T16:05:23Z</dcterms:created>
  <dcterms:modified xsi:type="dcterms:W3CDTF">2018-01-08T18:23:10Z</dcterms:modified>
</cp:coreProperties>
</file>